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neshmandi\Desktop\Binak-Actual\Scurve-Rev01\"/>
    </mc:Choice>
  </mc:AlternateContent>
  <bookViews>
    <workbookView xWindow="0" yWindow="0" windowWidth="21600" windowHeight="8100" activeTab="1"/>
  </bookViews>
  <sheets>
    <sheet name="S-Curve-Weekly" sheetId="5" r:id="rId1"/>
    <sheet name="S-Curve-Monthly" sheetId="1" r:id="rId2"/>
    <sheet name="Data-Base-Monthly" sheetId="2" r:id="rId3"/>
    <sheet name="Data-Base-Weekly" sheetId="3" r:id="rId4"/>
  </sheets>
  <externalReferences>
    <externalReference r:id="rId5"/>
  </externalReferences>
  <definedNames>
    <definedName name="_Key1" hidden="1">#REF!</definedName>
    <definedName name="_Key2" hidden="1">#REF!</definedName>
    <definedName name="_key359" hidden="1">#REF!</definedName>
    <definedName name="_Order1" hidden="1">255</definedName>
    <definedName name="_Order2" hidden="1">255</definedName>
    <definedName name="_Parse_In" hidden="1">[1]CIV!#REF!</definedName>
    <definedName name="_Parse_Out" hidden="1">#REF!</definedName>
    <definedName name="_Sort" hidden="1">#REF!</definedName>
    <definedName name="Actual" hidden="1">#REF!</definedName>
    <definedName name="Actual1" hidden="1">#REF!</definedName>
    <definedName name="ff" hidden="1">[1]CIV!#REF!</definedName>
    <definedName name="fll" hidden="1">#REF!</definedName>
    <definedName name="ful" hidden="1">#REF!</definedName>
    <definedName name="pp" hidden="1">#REF!</definedName>
    <definedName name="_xlnm.Print_Area" localSheetId="1">'S-Curve-Monthly'!$E$10:$W$54</definedName>
    <definedName name="_xlnm.Print_Area" localSheetId="0">'S-Curve-Weekly'!$D$10:$AG$58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F2" i="5" l="1"/>
  <c r="DF3" i="5" s="1"/>
  <c r="DG2" i="5"/>
  <c r="DG3" i="5" s="1"/>
  <c r="DH2" i="5"/>
  <c r="DH3" i="5" s="1"/>
  <c r="DI2" i="5"/>
  <c r="DI3" i="5" s="1"/>
  <c r="DJ2" i="5"/>
  <c r="DJ3" i="5" s="1"/>
  <c r="DK2" i="5"/>
  <c r="DK3" i="5" s="1"/>
  <c r="DL2" i="5"/>
  <c r="DL3" i="5" s="1"/>
  <c r="DM2" i="5"/>
  <c r="DM3" i="5" s="1"/>
  <c r="DN2" i="5"/>
  <c r="DN3" i="5" s="1"/>
  <c r="DO2" i="5"/>
  <c r="DO3" i="5" s="1"/>
  <c r="DP2" i="5"/>
  <c r="DP3" i="5" s="1"/>
  <c r="DQ2" i="5"/>
  <c r="DQ3" i="5" s="1"/>
  <c r="DR2" i="5"/>
  <c r="DR3" i="5" s="1"/>
  <c r="DS2" i="5"/>
  <c r="DS3" i="5" s="1"/>
  <c r="DT2" i="5"/>
  <c r="DT3" i="5" s="1"/>
  <c r="DU2" i="5"/>
  <c r="DU3" i="5" s="1"/>
  <c r="DV2" i="5"/>
  <c r="DV3" i="5" s="1"/>
  <c r="DW2" i="5"/>
  <c r="DW3" i="5" s="1"/>
  <c r="DX2" i="5"/>
  <c r="DX3" i="5" s="1"/>
  <c r="DY2" i="5"/>
  <c r="DY3" i="5" s="1"/>
  <c r="DZ2" i="5"/>
  <c r="DZ3" i="5" s="1"/>
  <c r="EA2" i="5"/>
  <c r="EA3" i="5" s="1"/>
  <c r="EB2" i="5"/>
  <c r="EB3" i="5" s="1"/>
  <c r="EC2" i="5"/>
  <c r="EC3" i="5" s="1"/>
  <c r="ED2" i="5"/>
  <c r="ED3" i="5" s="1"/>
  <c r="EE2" i="5"/>
  <c r="EE3" i="5" s="1"/>
  <c r="EF2" i="5"/>
  <c r="EF3" i="5" s="1"/>
  <c r="EG2" i="5"/>
  <c r="EG3" i="5" s="1"/>
  <c r="EH2" i="5"/>
  <c r="EH3" i="5" s="1"/>
  <c r="EI2" i="5"/>
  <c r="EI3" i="5" s="1"/>
  <c r="EJ2" i="5"/>
  <c r="EJ3" i="5" s="1"/>
  <c r="EK2" i="5"/>
  <c r="EK3" i="5" s="1"/>
  <c r="EL2" i="5"/>
  <c r="EL3" i="5" s="1"/>
  <c r="EM2" i="5"/>
  <c r="EM3" i="5" s="1"/>
  <c r="EN2" i="5"/>
  <c r="EN3" i="5" s="1"/>
  <c r="EO2" i="5"/>
  <c r="EO3" i="5" s="1"/>
  <c r="EP2" i="5"/>
  <c r="EP3" i="5" s="1"/>
  <c r="EQ2" i="5"/>
  <c r="EQ3" i="5" s="1"/>
  <c r="ER2" i="5"/>
  <c r="ER3" i="5" s="1"/>
  <c r="ES2" i="5"/>
  <c r="ES3" i="5" s="1"/>
  <c r="ET2" i="5"/>
  <c r="ET3" i="5" s="1"/>
  <c r="EU2" i="5"/>
  <c r="EU3" i="5" s="1"/>
  <c r="EV2" i="5"/>
  <c r="EV3" i="5" s="1"/>
  <c r="EW2" i="5"/>
  <c r="EW3" i="5" s="1"/>
  <c r="EX2" i="5"/>
  <c r="EX3" i="5" s="1"/>
  <c r="EY2" i="5"/>
  <c r="EY3" i="5" s="1"/>
  <c r="EZ2" i="5"/>
  <c r="EZ3" i="5" s="1"/>
  <c r="FA2" i="5"/>
  <c r="FA3" i="5" s="1"/>
  <c r="FB2" i="5"/>
  <c r="FB3" i="5" s="1"/>
  <c r="FC2" i="5"/>
  <c r="FC3" i="5" s="1"/>
  <c r="FD2" i="5"/>
  <c r="FD3" i="5" s="1"/>
  <c r="FE2" i="5"/>
  <c r="FE3" i="5" s="1"/>
  <c r="FF2" i="5"/>
  <c r="FF3" i="5" s="1"/>
  <c r="FL22" i="3"/>
  <c r="FM22" i="3"/>
  <c r="FN22" i="3"/>
  <c r="FO22" i="3"/>
  <c r="FP22" i="3"/>
  <c r="FQ22" i="3"/>
  <c r="FR22" i="3"/>
  <c r="FS22" i="3"/>
  <c r="FT22" i="3"/>
  <c r="FU22" i="3"/>
  <c r="FV22" i="3"/>
  <c r="FW22" i="3"/>
  <c r="FX22" i="3"/>
  <c r="FY22" i="3"/>
  <c r="FZ22" i="3"/>
  <c r="GA22" i="3"/>
  <c r="GB22" i="3"/>
  <c r="GC22" i="3"/>
  <c r="GD22" i="3"/>
  <c r="GE22" i="3"/>
  <c r="GF22" i="3"/>
  <c r="GG22" i="3"/>
  <c r="GH22" i="3"/>
  <c r="GI22" i="3"/>
  <c r="GJ22" i="3"/>
  <c r="GK22" i="3"/>
  <c r="GL22" i="3"/>
  <c r="GM22" i="3"/>
  <c r="GN22" i="3"/>
  <c r="GO22" i="3"/>
  <c r="GP22" i="3"/>
  <c r="GQ22" i="3"/>
  <c r="GR22" i="3"/>
  <c r="GS22" i="3"/>
  <c r="GT22" i="3"/>
  <c r="GU22" i="3"/>
  <c r="GV22" i="3"/>
  <c r="GW22" i="3"/>
  <c r="GX22" i="3"/>
  <c r="GY22" i="3"/>
  <c r="GZ22" i="3"/>
  <c r="HA22" i="3"/>
  <c r="HB22" i="3"/>
  <c r="HC22" i="3"/>
  <c r="HD22" i="3"/>
  <c r="HE22" i="3"/>
  <c r="HF22" i="3"/>
  <c r="HG22" i="3"/>
  <c r="HH22" i="3"/>
  <c r="HI22" i="3"/>
  <c r="HJ22" i="3"/>
  <c r="HK22" i="3"/>
  <c r="HL22" i="3"/>
  <c r="HM22" i="3"/>
  <c r="HN22" i="3"/>
  <c r="HO22" i="3"/>
  <c r="HP22" i="3"/>
  <c r="HQ22" i="3"/>
  <c r="HR22" i="3"/>
  <c r="HS22" i="3"/>
  <c r="HT22" i="3"/>
  <c r="HU22" i="3"/>
  <c r="HV22" i="3"/>
  <c r="HW22" i="3"/>
  <c r="HX22" i="3"/>
  <c r="HY22" i="3"/>
  <c r="HZ22" i="3"/>
  <c r="IA22" i="3"/>
  <c r="IB22" i="3"/>
  <c r="IC22" i="3"/>
  <c r="ID22" i="3"/>
  <c r="IE22" i="3"/>
  <c r="IF22" i="3"/>
  <c r="IG22" i="3"/>
  <c r="IH22" i="3"/>
  <c r="II22" i="3"/>
  <c r="IJ22" i="3"/>
  <c r="IK22" i="3"/>
  <c r="IL22" i="3"/>
  <c r="IM22" i="3"/>
  <c r="IN22" i="3"/>
  <c r="IO22" i="3"/>
  <c r="IP22" i="3"/>
  <c r="IQ22" i="3"/>
  <c r="IR22" i="3"/>
  <c r="IS22" i="3"/>
  <c r="IT22" i="3"/>
  <c r="IU22" i="3"/>
  <c r="IV22" i="3"/>
  <c r="IW22" i="3"/>
  <c r="IX22" i="3"/>
  <c r="IY22" i="3"/>
  <c r="IZ22" i="3"/>
  <c r="JA22" i="3"/>
  <c r="JB22" i="3"/>
  <c r="JC22" i="3"/>
  <c r="JD22" i="3"/>
  <c r="JE22" i="3"/>
  <c r="JF22" i="3"/>
  <c r="JG22" i="3"/>
  <c r="JH22" i="3"/>
  <c r="JI22" i="3"/>
  <c r="JJ22" i="3"/>
  <c r="JK22" i="3"/>
  <c r="JL22" i="3"/>
  <c r="JM22" i="3"/>
  <c r="JN22" i="3"/>
  <c r="JO22" i="3"/>
  <c r="JP22" i="3"/>
  <c r="JQ22" i="3"/>
  <c r="JR22" i="3"/>
  <c r="JS22" i="3"/>
  <c r="JT22" i="3"/>
  <c r="JU22" i="3"/>
  <c r="JV22" i="3"/>
  <c r="JW22" i="3"/>
  <c r="JX22" i="3"/>
  <c r="JY22" i="3"/>
  <c r="JZ22" i="3"/>
  <c r="KA22" i="3"/>
  <c r="KB22" i="3"/>
  <c r="KC22" i="3"/>
  <c r="KD22" i="3"/>
  <c r="KE22" i="3"/>
  <c r="KF22" i="3"/>
  <c r="KG22" i="3"/>
  <c r="KH22" i="3"/>
  <c r="KI22" i="3"/>
  <c r="KJ22" i="3"/>
  <c r="KK22" i="3"/>
  <c r="KL22" i="3"/>
  <c r="KM22" i="3"/>
  <c r="KN22" i="3"/>
  <c r="KO22" i="3"/>
  <c r="KP22" i="3"/>
  <c r="KQ22" i="3"/>
  <c r="KR22" i="3"/>
  <c r="KS22" i="3"/>
  <c r="KT22" i="3"/>
  <c r="KU22" i="3"/>
  <c r="KV22" i="3"/>
  <c r="KW22" i="3"/>
  <c r="KX22" i="3"/>
  <c r="KY22" i="3"/>
  <c r="KZ22" i="3"/>
  <c r="LA22" i="3"/>
  <c r="LB22" i="3"/>
  <c r="LC22" i="3"/>
  <c r="LD22" i="3"/>
  <c r="LE22" i="3"/>
  <c r="LF22" i="3"/>
  <c r="LG22" i="3"/>
  <c r="LH22" i="3"/>
  <c r="LI22" i="3"/>
  <c r="LJ22" i="3"/>
  <c r="LK22" i="3"/>
  <c r="LL22" i="3"/>
  <c r="FL23" i="3"/>
  <c r="FM23" i="3"/>
  <c r="FN23" i="3"/>
  <c r="FO23" i="3"/>
  <c r="FP23" i="3"/>
  <c r="FQ23" i="3"/>
  <c r="FR23" i="3"/>
  <c r="FS23" i="3"/>
  <c r="FT23" i="3"/>
  <c r="FU23" i="3"/>
  <c r="FV23" i="3"/>
  <c r="FW23" i="3"/>
  <c r="FX23" i="3"/>
  <c r="FY23" i="3"/>
  <c r="FZ23" i="3"/>
  <c r="GA23" i="3"/>
  <c r="GB23" i="3"/>
  <c r="GC23" i="3"/>
  <c r="GD23" i="3"/>
  <c r="GE23" i="3"/>
  <c r="GF23" i="3"/>
  <c r="GG23" i="3"/>
  <c r="GH23" i="3"/>
  <c r="GI23" i="3"/>
  <c r="GJ23" i="3"/>
  <c r="GK23" i="3"/>
  <c r="GL23" i="3"/>
  <c r="GM23" i="3"/>
  <c r="GN23" i="3"/>
  <c r="GO23" i="3"/>
  <c r="GP23" i="3"/>
  <c r="GQ23" i="3"/>
  <c r="GR23" i="3"/>
  <c r="GS23" i="3"/>
  <c r="GT23" i="3"/>
  <c r="GU23" i="3"/>
  <c r="GV23" i="3"/>
  <c r="GW23" i="3"/>
  <c r="GX23" i="3"/>
  <c r="GY23" i="3"/>
  <c r="GZ23" i="3"/>
  <c r="HA23" i="3"/>
  <c r="HB23" i="3"/>
  <c r="HC23" i="3"/>
  <c r="HD23" i="3"/>
  <c r="HE23" i="3"/>
  <c r="HF23" i="3"/>
  <c r="HG23" i="3"/>
  <c r="HH23" i="3"/>
  <c r="HI23" i="3"/>
  <c r="HJ23" i="3"/>
  <c r="HK23" i="3"/>
  <c r="HL23" i="3"/>
  <c r="HM23" i="3"/>
  <c r="HN23" i="3"/>
  <c r="HO23" i="3"/>
  <c r="HP23" i="3"/>
  <c r="HQ23" i="3"/>
  <c r="HR23" i="3"/>
  <c r="HS23" i="3"/>
  <c r="HT23" i="3"/>
  <c r="HU23" i="3"/>
  <c r="HV23" i="3"/>
  <c r="HW23" i="3"/>
  <c r="HX23" i="3"/>
  <c r="HY23" i="3"/>
  <c r="HZ23" i="3"/>
  <c r="IA23" i="3"/>
  <c r="IB23" i="3"/>
  <c r="IC23" i="3"/>
  <c r="ID23" i="3"/>
  <c r="IE23" i="3"/>
  <c r="IF23" i="3"/>
  <c r="IG23" i="3"/>
  <c r="IH23" i="3"/>
  <c r="II23" i="3"/>
  <c r="IJ23" i="3"/>
  <c r="IK23" i="3"/>
  <c r="IL23" i="3"/>
  <c r="IM23" i="3"/>
  <c r="IN23" i="3"/>
  <c r="IO23" i="3"/>
  <c r="IP23" i="3"/>
  <c r="IQ23" i="3"/>
  <c r="IR23" i="3"/>
  <c r="IS23" i="3"/>
  <c r="IT23" i="3"/>
  <c r="IU23" i="3"/>
  <c r="IV23" i="3"/>
  <c r="IW23" i="3"/>
  <c r="IX23" i="3"/>
  <c r="IY23" i="3"/>
  <c r="IZ23" i="3"/>
  <c r="JA23" i="3"/>
  <c r="JB23" i="3"/>
  <c r="JC23" i="3"/>
  <c r="JD23" i="3"/>
  <c r="JE23" i="3"/>
  <c r="JF23" i="3"/>
  <c r="JG23" i="3"/>
  <c r="JH23" i="3"/>
  <c r="JI23" i="3"/>
  <c r="JJ23" i="3"/>
  <c r="JK23" i="3"/>
  <c r="JL23" i="3"/>
  <c r="JM23" i="3"/>
  <c r="JN23" i="3"/>
  <c r="JO23" i="3"/>
  <c r="JP23" i="3"/>
  <c r="JQ23" i="3"/>
  <c r="JR23" i="3"/>
  <c r="JS23" i="3"/>
  <c r="JT23" i="3"/>
  <c r="JU23" i="3"/>
  <c r="JV23" i="3"/>
  <c r="JW23" i="3"/>
  <c r="JX23" i="3"/>
  <c r="JY23" i="3"/>
  <c r="JZ23" i="3"/>
  <c r="KA23" i="3"/>
  <c r="KB23" i="3"/>
  <c r="KC23" i="3"/>
  <c r="KD23" i="3"/>
  <c r="KE23" i="3"/>
  <c r="KF23" i="3"/>
  <c r="KG23" i="3"/>
  <c r="KH23" i="3"/>
  <c r="KI23" i="3"/>
  <c r="KJ23" i="3"/>
  <c r="KK23" i="3"/>
  <c r="KL23" i="3"/>
  <c r="KM23" i="3"/>
  <c r="KN23" i="3"/>
  <c r="KO23" i="3"/>
  <c r="KP23" i="3"/>
  <c r="KQ23" i="3"/>
  <c r="KR23" i="3"/>
  <c r="KS23" i="3"/>
  <c r="KT23" i="3"/>
  <c r="KU23" i="3"/>
  <c r="KV23" i="3"/>
  <c r="KW23" i="3"/>
  <c r="KX23" i="3"/>
  <c r="KY23" i="3"/>
  <c r="KZ23" i="3"/>
  <c r="LA23" i="3"/>
  <c r="LB23" i="3"/>
  <c r="LC23" i="3"/>
  <c r="LD23" i="3"/>
  <c r="LE23" i="3"/>
  <c r="LF23" i="3"/>
  <c r="LG23" i="3"/>
  <c r="LH23" i="3"/>
  <c r="LI23" i="3"/>
  <c r="LJ23" i="3"/>
  <c r="LK23" i="3"/>
  <c r="LL23" i="3"/>
  <c r="FL24" i="3"/>
  <c r="FM24" i="3"/>
  <c r="FN24" i="3"/>
  <c r="FO24" i="3"/>
  <c r="FP24" i="3"/>
  <c r="FQ24" i="3"/>
  <c r="FR24" i="3"/>
  <c r="FS24" i="3"/>
  <c r="FT24" i="3"/>
  <c r="FU24" i="3"/>
  <c r="FV24" i="3"/>
  <c r="FW24" i="3"/>
  <c r="FX24" i="3"/>
  <c r="FY24" i="3"/>
  <c r="FZ24" i="3"/>
  <c r="GA24" i="3"/>
  <c r="GB24" i="3"/>
  <c r="GC24" i="3"/>
  <c r="GD24" i="3"/>
  <c r="GE24" i="3"/>
  <c r="GF24" i="3"/>
  <c r="GG24" i="3"/>
  <c r="GH24" i="3"/>
  <c r="GI24" i="3"/>
  <c r="GJ24" i="3"/>
  <c r="GK24" i="3"/>
  <c r="GL24" i="3"/>
  <c r="GM24" i="3"/>
  <c r="GN24" i="3"/>
  <c r="GO24" i="3"/>
  <c r="GP24" i="3"/>
  <c r="GQ24" i="3"/>
  <c r="GR24" i="3"/>
  <c r="GS24" i="3"/>
  <c r="GT24" i="3"/>
  <c r="GU24" i="3"/>
  <c r="GV24" i="3"/>
  <c r="GW24" i="3"/>
  <c r="GX24" i="3"/>
  <c r="GY24" i="3"/>
  <c r="GZ24" i="3"/>
  <c r="HA24" i="3"/>
  <c r="HB24" i="3"/>
  <c r="HC24" i="3"/>
  <c r="HD24" i="3"/>
  <c r="HE24" i="3"/>
  <c r="HF24" i="3"/>
  <c r="HG24" i="3"/>
  <c r="HH24" i="3"/>
  <c r="HI24" i="3"/>
  <c r="HJ24" i="3"/>
  <c r="HK24" i="3"/>
  <c r="HL24" i="3"/>
  <c r="HM24" i="3"/>
  <c r="HN24" i="3"/>
  <c r="HO24" i="3"/>
  <c r="HP24" i="3"/>
  <c r="HQ24" i="3"/>
  <c r="HR24" i="3"/>
  <c r="HS24" i="3"/>
  <c r="HT24" i="3"/>
  <c r="HU24" i="3"/>
  <c r="HV24" i="3"/>
  <c r="HW24" i="3"/>
  <c r="HX24" i="3"/>
  <c r="HY24" i="3"/>
  <c r="HZ24" i="3"/>
  <c r="IA24" i="3"/>
  <c r="IB24" i="3"/>
  <c r="IC24" i="3"/>
  <c r="ID24" i="3"/>
  <c r="IE24" i="3"/>
  <c r="IF24" i="3"/>
  <c r="IG24" i="3"/>
  <c r="IH24" i="3"/>
  <c r="II24" i="3"/>
  <c r="IJ24" i="3"/>
  <c r="IK24" i="3"/>
  <c r="IL24" i="3"/>
  <c r="IM24" i="3"/>
  <c r="IN24" i="3"/>
  <c r="IO24" i="3"/>
  <c r="IP24" i="3"/>
  <c r="IQ24" i="3"/>
  <c r="IR24" i="3"/>
  <c r="IS24" i="3"/>
  <c r="IT24" i="3"/>
  <c r="IU24" i="3"/>
  <c r="IV24" i="3"/>
  <c r="IW24" i="3"/>
  <c r="IX24" i="3"/>
  <c r="IY24" i="3"/>
  <c r="IZ24" i="3"/>
  <c r="JA24" i="3"/>
  <c r="JB24" i="3"/>
  <c r="JC24" i="3"/>
  <c r="JD24" i="3"/>
  <c r="JE24" i="3"/>
  <c r="JF24" i="3"/>
  <c r="JG24" i="3"/>
  <c r="JH24" i="3"/>
  <c r="JI24" i="3"/>
  <c r="JJ24" i="3"/>
  <c r="JK24" i="3"/>
  <c r="JL24" i="3"/>
  <c r="JM24" i="3"/>
  <c r="JN24" i="3"/>
  <c r="JO24" i="3"/>
  <c r="JP24" i="3"/>
  <c r="JQ24" i="3"/>
  <c r="JR24" i="3"/>
  <c r="JS24" i="3"/>
  <c r="JT24" i="3"/>
  <c r="JU24" i="3"/>
  <c r="JV24" i="3"/>
  <c r="JW24" i="3"/>
  <c r="JX24" i="3"/>
  <c r="JY24" i="3"/>
  <c r="JZ24" i="3"/>
  <c r="KA24" i="3"/>
  <c r="KB24" i="3"/>
  <c r="KC24" i="3"/>
  <c r="KD24" i="3"/>
  <c r="KE24" i="3"/>
  <c r="KF24" i="3"/>
  <c r="KG24" i="3"/>
  <c r="KH24" i="3"/>
  <c r="KI24" i="3"/>
  <c r="KJ24" i="3"/>
  <c r="KK24" i="3"/>
  <c r="KL24" i="3"/>
  <c r="KM24" i="3"/>
  <c r="KN24" i="3"/>
  <c r="KO24" i="3"/>
  <c r="KP24" i="3"/>
  <c r="KQ24" i="3"/>
  <c r="KR24" i="3"/>
  <c r="KS24" i="3"/>
  <c r="KT24" i="3"/>
  <c r="KU24" i="3"/>
  <c r="KV24" i="3"/>
  <c r="KW24" i="3"/>
  <c r="KX24" i="3"/>
  <c r="KY24" i="3"/>
  <c r="KZ24" i="3"/>
  <c r="LA24" i="3"/>
  <c r="LB24" i="3"/>
  <c r="LC24" i="3"/>
  <c r="LD24" i="3"/>
  <c r="LE24" i="3"/>
  <c r="LF24" i="3"/>
  <c r="LG24" i="3"/>
  <c r="LH24" i="3"/>
  <c r="LI24" i="3"/>
  <c r="LJ24" i="3"/>
  <c r="LK24" i="3"/>
  <c r="LL24" i="3"/>
  <c r="FL25" i="3"/>
  <c r="FM25" i="3"/>
  <c r="FN25" i="3"/>
  <c r="FO25" i="3"/>
  <c r="FP25" i="3"/>
  <c r="FQ25" i="3"/>
  <c r="FR25" i="3"/>
  <c r="FS25" i="3"/>
  <c r="FT25" i="3"/>
  <c r="FU25" i="3"/>
  <c r="FV25" i="3"/>
  <c r="FW25" i="3"/>
  <c r="FX25" i="3"/>
  <c r="FY25" i="3"/>
  <c r="FZ25" i="3"/>
  <c r="GA25" i="3"/>
  <c r="GB25" i="3"/>
  <c r="GC25" i="3"/>
  <c r="GD25" i="3"/>
  <c r="GE25" i="3"/>
  <c r="GF25" i="3"/>
  <c r="GG25" i="3"/>
  <c r="GH25" i="3"/>
  <c r="GI25" i="3"/>
  <c r="GJ25" i="3"/>
  <c r="GK25" i="3"/>
  <c r="GL25" i="3"/>
  <c r="GM25" i="3"/>
  <c r="GN25" i="3"/>
  <c r="GO25" i="3"/>
  <c r="GP25" i="3"/>
  <c r="GQ25" i="3"/>
  <c r="GR25" i="3"/>
  <c r="GS25" i="3"/>
  <c r="GT25" i="3"/>
  <c r="GU25" i="3"/>
  <c r="GV25" i="3"/>
  <c r="GW25" i="3"/>
  <c r="GX25" i="3"/>
  <c r="GY25" i="3"/>
  <c r="GZ25" i="3"/>
  <c r="HA25" i="3"/>
  <c r="HB25" i="3"/>
  <c r="HC25" i="3"/>
  <c r="HD25" i="3"/>
  <c r="HE25" i="3"/>
  <c r="HF25" i="3"/>
  <c r="HG25" i="3"/>
  <c r="HH25" i="3"/>
  <c r="HI25" i="3"/>
  <c r="HJ25" i="3"/>
  <c r="HK25" i="3"/>
  <c r="HL25" i="3"/>
  <c r="HM25" i="3"/>
  <c r="HN25" i="3"/>
  <c r="HO25" i="3"/>
  <c r="HP25" i="3"/>
  <c r="HQ25" i="3"/>
  <c r="HR25" i="3"/>
  <c r="HS25" i="3"/>
  <c r="HT25" i="3"/>
  <c r="HU25" i="3"/>
  <c r="HV25" i="3"/>
  <c r="HW25" i="3"/>
  <c r="HX25" i="3"/>
  <c r="HY25" i="3"/>
  <c r="HZ25" i="3"/>
  <c r="IA25" i="3"/>
  <c r="IB25" i="3"/>
  <c r="IC25" i="3"/>
  <c r="ID25" i="3"/>
  <c r="IE25" i="3"/>
  <c r="IF25" i="3"/>
  <c r="IG25" i="3"/>
  <c r="IH25" i="3"/>
  <c r="II25" i="3"/>
  <c r="IJ25" i="3"/>
  <c r="IK25" i="3"/>
  <c r="IL25" i="3"/>
  <c r="IM25" i="3"/>
  <c r="IN25" i="3"/>
  <c r="IO25" i="3"/>
  <c r="IP25" i="3"/>
  <c r="IQ25" i="3"/>
  <c r="IR25" i="3"/>
  <c r="IS25" i="3"/>
  <c r="IT25" i="3"/>
  <c r="IU25" i="3"/>
  <c r="IV25" i="3"/>
  <c r="IW25" i="3"/>
  <c r="IX25" i="3"/>
  <c r="IY25" i="3"/>
  <c r="IZ25" i="3"/>
  <c r="JA25" i="3"/>
  <c r="JB25" i="3"/>
  <c r="JC25" i="3"/>
  <c r="JD25" i="3"/>
  <c r="JE25" i="3"/>
  <c r="JF25" i="3"/>
  <c r="JG25" i="3"/>
  <c r="JH25" i="3"/>
  <c r="JI25" i="3"/>
  <c r="JJ25" i="3"/>
  <c r="JK25" i="3"/>
  <c r="JL25" i="3"/>
  <c r="JM25" i="3"/>
  <c r="JN25" i="3"/>
  <c r="JO25" i="3"/>
  <c r="JP25" i="3"/>
  <c r="JQ25" i="3"/>
  <c r="JR25" i="3"/>
  <c r="JS25" i="3"/>
  <c r="JT25" i="3"/>
  <c r="JU25" i="3"/>
  <c r="JV25" i="3"/>
  <c r="JW25" i="3"/>
  <c r="JX25" i="3"/>
  <c r="JY25" i="3"/>
  <c r="JZ25" i="3"/>
  <c r="KA25" i="3"/>
  <c r="KB25" i="3"/>
  <c r="KC25" i="3"/>
  <c r="KD25" i="3"/>
  <c r="KE25" i="3"/>
  <c r="KF25" i="3"/>
  <c r="KG25" i="3"/>
  <c r="KH25" i="3"/>
  <c r="KI25" i="3"/>
  <c r="KJ25" i="3"/>
  <c r="KK25" i="3"/>
  <c r="KL25" i="3"/>
  <c r="KM25" i="3"/>
  <c r="KN25" i="3"/>
  <c r="KO25" i="3"/>
  <c r="KP25" i="3"/>
  <c r="KQ25" i="3"/>
  <c r="KR25" i="3"/>
  <c r="KS25" i="3"/>
  <c r="KT25" i="3"/>
  <c r="KU25" i="3"/>
  <c r="KV25" i="3"/>
  <c r="KW25" i="3"/>
  <c r="KX25" i="3"/>
  <c r="KY25" i="3"/>
  <c r="KZ25" i="3"/>
  <c r="LA25" i="3"/>
  <c r="LB25" i="3"/>
  <c r="LC25" i="3"/>
  <c r="LD25" i="3"/>
  <c r="LE25" i="3"/>
  <c r="LF25" i="3"/>
  <c r="LG25" i="3"/>
  <c r="LH25" i="3"/>
  <c r="LI25" i="3"/>
  <c r="LJ25" i="3"/>
  <c r="LK25" i="3"/>
  <c r="LL25" i="3"/>
  <c r="FL26" i="3"/>
  <c r="FM26" i="3"/>
  <c r="FN26" i="3"/>
  <c r="FO26" i="3"/>
  <c r="FP26" i="3"/>
  <c r="FQ26" i="3"/>
  <c r="FR26" i="3"/>
  <c r="FS26" i="3"/>
  <c r="FT26" i="3"/>
  <c r="FU26" i="3"/>
  <c r="FV26" i="3"/>
  <c r="FW26" i="3"/>
  <c r="FX26" i="3"/>
  <c r="FY26" i="3"/>
  <c r="FZ26" i="3"/>
  <c r="GA26" i="3"/>
  <c r="GB26" i="3"/>
  <c r="GC26" i="3"/>
  <c r="GD26" i="3"/>
  <c r="GE26" i="3"/>
  <c r="GF26" i="3"/>
  <c r="GG26" i="3"/>
  <c r="GH26" i="3"/>
  <c r="GI26" i="3"/>
  <c r="GJ26" i="3"/>
  <c r="GK26" i="3"/>
  <c r="GL26" i="3"/>
  <c r="GM26" i="3"/>
  <c r="GN26" i="3"/>
  <c r="GO26" i="3"/>
  <c r="GP26" i="3"/>
  <c r="GQ26" i="3"/>
  <c r="GR26" i="3"/>
  <c r="GS26" i="3"/>
  <c r="GT26" i="3"/>
  <c r="GU26" i="3"/>
  <c r="GV26" i="3"/>
  <c r="GW26" i="3"/>
  <c r="GX26" i="3"/>
  <c r="GY26" i="3"/>
  <c r="GZ26" i="3"/>
  <c r="HA26" i="3"/>
  <c r="HB26" i="3"/>
  <c r="HC26" i="3"/>
  <c r="HD26" i="3"/>
  <c r="HE26" i="3"/>
  <c r="HF26" i="3"/>
  <c r="HG26" i="3"/>
  <c r="HH26" i="3"/>
  <c r="HI26" i="3"/>
  <c r="HJ26" i="3"/>
  <c r="HK26" i="3"/>
  <c r="HL26" i="3"/>
  <c r="HM26" i="3"/>
  <c r="HN26" i="3"/>
  <c r="HO26" i="3"/>
  <c r="HP26" i="3"/>
  <c r="HQ26" i="3"/>
  <c r="HR26" i="3"/>
  <c r="HS26" i="3"/>
  <c r="HT26" i="3"/>
  <c r="HU26" i="3"/>
  <c r="HV26" i="3"/>
  <c r="HW26" i="3"/>
  <c r="HX26" i="3"/>
  <c r="HY26" i="3"/>
  <c r="HZ26" i="3"/>
  <c r="IA26" i="3"/>
  <c r="IB26" i="3"/>
  <c r="IC26" i="3"/>
  <c r="ID26" i="3"/>
  <c r="IE26" i="3"/>
  <c r="IF26" i="3"/>
  <c r="IG26" i="3"/>
  <c r="IH26" i="3"/>
  <c r="II26" i="3"/>
  <c r="IJ26" i="3"/>
  <c r="IK26" i="3"/>
  <c r="IL26" i="3"/>
  <c r="IM26" i="3"/>
  <c r="IN26" i="3"/>
  <c r="IO26" i="3"/>
  <c r="IP26" i="3"/>
  <c r="IQ26" i="3"/>
  <c r="IR26" i="3"/>
  <c r="IS26" i="3"/>
  <c r="IT26" i="3"/>
  <c r="IU26" i="3"/>
  <c r="IV26" i="3"/>
  <c r="IW26" i="3"/>
  <c r="IX26" i="3"/>
  <c r="IY26" i="3"/>
  <c r="IZ26" i="3"/>
  <c r="JA26" i="3"/>
  <c r="JB26" i="3"/>
  <c r="JC26" i="3"/>
  <c r="JD26" i="3"/>
  <c r="JE26" i="3"/>
  <c r="JF26" i="3"/>
  <c r="JG26" i="3"/>
  <c r="JH26" i="3"/>
  <c r="JI26" i="3"/>
  <c r="JJ26" i="3"/>
  <c r="JK26" i="3"/>
  <c r="JL26" i="3"/>
  <c r="JM26" i="3"/>
  <c r="JN26" i="3"/>
  <c r="JO26" i="3"/>
  <c r="JP26" i="3"/>
  <c r="JQ26" i="3"/>
  <c r="JR26" i="3"/>
  <c r="JS26" i="3"/>
  <c r="JT26" i="3"/>
  <c r="JU26" i="3"/>
  <c r="JV26" i="3"/>
  <c r="JW26" i="3"/>
  <c r="JX26" i="3"/>
  <c r="JY26" i="3"/>
  <c r="JZ26" i="3"/>
  <c r="KA26" i="3"/>
  <c r="KB26" i="3"/>
  <c r="KC26" i="3"/>
  <c r="KD26" i="3"/>
  <c r="KE26" i="3"/>
  <c r="KF26" i="3"/>
  <c r="KG26" i="3"/>
  <c r="KH26" i="3"/>
  <c r="KI26" i="3"/>
  <c r="KJ26" i="3"/>
  <c r="KK26" i="3"/>
  <c r="KL26" i="3"/>
  <c r="KM26" i="3"/>
  <c r="KN26" i="3"/>
  <c r="KO26" i="3"/>
  <c r="KP26" i="3"/>
  <c r="KQ26" i="3"/>
  <c r="KR26" i="3"/>
  <c r="KS26" i="3"/>
  <c r="KT26" i="3"/>
  <c r="KU26" i="3"/>
  <c r="KV26" i="3"/>
  <c r="KW26" i="3"/>
  <c r="KX26" i="3"/>
  <c r="KY26" i="3"/>
  <c r="KZ26" i="3"/>
  <c r="LA26" i="3"/>
  <c r="LB26" i="3"/>
  <c r="LC26" i="3"/>
  <c r="LD26" i="3"/>
  <c r="LE26" i="3"/>
  <c r="LF26" i="3"/>
  <c r="LG26" i="3"/>
  <c r="LH26" i="3"/>
  <c r="LI26" i="3"/>
  <c r="LJ26" i="3"/>
  <c r="LK26" i="3"/>
  <c r="LL26" i="3"/>
  <c r="FK26" i="3"/>
  <c r="FK23" i="3"/>
  <c r="FK24" i="3"/>
  <c r="FK25" i="3"/>
  <c r="FK22" i="3"/>
  <c r="FL3" i="3"/>
  <c r="FM3" i="3"/>
  <c r="FN3" i="3"/>
  <c r="FO3" i="3"/>
  <c r="FP3" i="3"/>
  <c r="FQ3" i="3"/>
  <c r="FR3" i="3"/>
  <c r="FS3" i="3"/>
  <c r="FT3" i="3"/>
  <c r="FU3" i="3"/>
  <c r="FV3" i="3"/>
  <c r="FW3" i="3"/>
  <c r="FX3" i="3"/>
  <c r="FY3" i="3"/>
  <c r="FZ3" i="3"/>
  <c r="GA3" i="3"/>
  <c r="GB3" i="3"/>
  <c r="GC3" i="3"/>
  <c r="GD3" i="3"/>
  <c r="GE3" i="3"/>
  <c r="GF3" i="3"/>
  <c r="GG3" i="3"/>
  <c r="GH3" i="3"/>
  <c r="GI3" i="3"/>
  <c r="GJ3" i="3"/>
  <c r="GK3" i="3"/>
  <c r="GL3" i="3"/>
  <c r="GM3" i="3"/>
  <c r="GN3" i="3"/>
  <c r="GO3" i="3"/>
  <c r="GP3" i="3"/>
  <c r="GQ3" i="3"/>
  <c r="GR3" i="3"/>
  <c r="GS3" i="3"/>
  <c r="GT3" i="3"/>
  <c r="GU3" i="3"/>
  <c r="GV3" i="3"/>
  <c r="GW3" i="3"/>
  <c r="GX3" i="3"/>
  <c r="GY3" i="3"/>
  <c r="GZ3" i="3"/>
  <c r="HA3" i="3"/>
  <c r="HB3" i="3"/>
  <c r="HC3" i="3"/>
  <c r="HD3" i="3"/>
  <c r="HE3" i="3"/>
  <c r="HF3" i="3"/>
  <c r="HG3" i="3"/>
  <c r="HH3" i="3"/>
  <c r="HI3" i="3"/>
  <c r="HJ3" i="3"/>
  <c r="HK3" i="3"/>
  <c r="HL3" i="3"/>
  <c r="HM3" i="3"/>
  <c r="HN3" i="3"/>
  <c r="HO3" i="3"/>
  <c r="HP3" i="3"/>
  <c r="HQ3" i="3"/>
  <c r="HR3" i="3"/>
  <c r="HS3" i="3"/>
  <c r="HT3" i="3"/>
  <c r="HU3" i="3"/>
  <c r="HV3" i="3"/>
  <c r="HW3" i="3"/>
  <c r="HX3" i="3"/>
  <c r="HY3" i="3"/>
  <c r="HZ3" i="3"/>
  <c r="IA3" i="3"/>
  <c r="IB3" i="3"/>
  <c r="IC3" i="3"/>
  <c r="ID3" i="3"/>
  <c r="IE3" i="3"/>
  <c r="IF3" i="3"/>
  <c r="IG3" i="3"/>
  <c r="IH3" i="3"/>
  <c r="II3" i="3"/>
  <c r="IJ3" i="3"/>
  <c r="IK3" i="3"/>
  <c r="IL3" i="3"/>
  <c r="IM3" i="3"/>
  <c r="IN3" i="3"/>
  <c r="IO3" i="3"/>
  <c r="IP3" i="3"/>
  <c r="IQ3" i="3"/>
  <c r="IR3" i="3"/>
  <c r="IS3" i="3"/>
  <c r="IT3" i="3"/>
  <c r="IU3" i="3"/>
  <c r="IV3" i="3"/>
  <c r="IW3" i="3"/>
  <c r="IX3" i="3"/>
  <c r="IY3" i="3"/>
  <c r="IZ3" i="3"/>
  <c r="JA3" i="3"/>
  <c r="JB3" i="3"/>
  <c r="JC3" i="3"/>
  <c r="JD3" i="3"/>
  <c r="JE3" i="3"/>
  <c r="JF3" i="3"/>
  <c r="JG3" i="3"/>
  <c r="JH3" i="3"/>
  <c r="JI3" i="3"/>
  <c r="JJ3" i="3"/>
  <c r="JK3" i="3"/>
  <c r="JL3" i="3"/>
  <c r="JM3" i="3"/>
  <c r="JN3" i="3"/>
  <c r="JO3" i="3"/>
  <c r="JP3" i="3"/>
  <c r="JQ3" i="3"/>
  <c r="JR3" i="3"/>
  <c r="JS3" i="3"/>
  <c r="JT3" i="3"/>
  <c r="JU3" i="3"/>
  <c r="JV3" i="3"/>
  <c r="JW3" i="3"/>
  <c r="JX3" i="3"/>
  <c r="JY3" i="3"/>
  <c r="JZ3" i="3"/>
  <c r="KA3" i="3"/>
  <c r="KB3" i="3"/>
  <c r="KC3" i="3"/>
  <c r="KD3" i="3"/>
  <c r="KE3" i="3"/>
  <c r="KF3" i="3"/>
  <c r="KG3" i="3"/>
  <c r="KH3" i="3"/>
  <c r="KI3" i="3"/>
  <c r="KJ3" i="3"/>
  <c r="KK3" i="3"/>
  <c r="KL3" i="3"/>
  <c r="KM3" i="3"/>
  <c r="KN3" i="3"/>
  <c r="KO3" i="3"/>
  <c r="KP3" i="3"/>
  <c r="KQ3" i="3"/>
  <c r="KR3" i="3"/>
  <c r="KS3" i="3"/>
  <c r="KT3" i="3"/>
  <c r="KU3" i="3"/>
  <c r="KV3" i="3"/>
  <c r="KW3" i="3"/>
  <c r="KX3" i="3"/>
  <c r="KY3" i="3"/>
  <c r="KZ3" i="3"/>
  <c r="LA3" i="3"/>
  <c r="LB3" i="3"/>
  <c r="LC3" i="3"/>
  <c r="LD3" i="3"/>
  <c r="LE3" i="3"/>
  <c r="LF3" i="3"/>
  <c r="LG3" i="3"/>
  <c r="LH3" i="3"/>
  <c r="LI3" i="3"/>
  <c r="LJ3" i="3"/>
  <c r="LK3" i="3"/>
  <c r="LL3" i="3"/>
  <c r="FL4" i="3"/>
  <c r="FM4" i="3"/>
  <c r="FN4" i="3"/>
  <c r="FO4" i="3"/>
  <c r="FP4" i="3"/>
  <c r="FQ4" i="3"/>
  <c r="FR4" i="3"/>
  <c r="FS4" i="3"/>
  <c r="FT4" i="3"/>
  <c r="FU4" i="3"/>
  <c r="FV4" i="3"/>
  <c r="FW4" i="3"/>
  <c r="FX4" i="3"/>
  <c r="FY4" i="3"/>
  <c r="FZ4" i="3"/>
  <c r="GA4" i="3"/>
  <c r="GB4" i="3"/>
  <c r="GC4" i="3"/>
  <c r="GD4" i="3"/>
  <c r="GE4" i="3"/>
  <c r="GF4" i="3"/>
  <c r="GG4" i="3"/>
  <c r="GH4" i="3"/>
  <c r="GI4" i="3"/>
  <c r="GJ4" i="3"/>
  <c r="GK4" i="3"/>
  <c r="GL4" i="3"/>
  <c r="GM4" i="3"/>
  <c r="GN4" i="3"/>
  <c r="GO4" i="3"/>
  <c r="GP4" i="3"/>
  <c r="GQ4" i="3"/>
  <c r="GR4" i="3"/>
  <c r="GS4" i="3"/>
  <c r="GT4" i="3"/>
  <c r="GU4" i="3"/>
  <c r="GV4" i="3"/>
  <c r="GW4" i="3"/>
  <c r="GX4" i="3"/>
  <c r="GY4" i="3"/>
  <c r="GZ4" i="3"/>
  <c r="HA4" i="3"/>
  <c r="HB4" i="3"/>
  <c r="HC4" i="3"/>
  <c r="HD4" i="3"/>
  <c r="HE4" i="3"/>
  <c r="HF4" i="3"/>
  <c r="HG4" i="3"/>
  <c r="HH4" i="3"/>
  <c r="HI4" i="3"/>
  <c r="HJ4" i="3"/>
  <c r="HK4" i="3"/>
  <c r="HL4" i="3"/>
  <c r="HM4" i="3"/>
  <c r="HN4" i="3"/>
  <c r="HO4" i="3"/>
  <c r="HP4" i="3"/>
  <c r="HQ4" i="3"/>
  <c r="HR4" i="3"/>
  <c r="HS4" i="3"/>
  <c r="HT4" i="3"/>
  <c r="HU4" i="3"/>
  <c r="HV4" i="3"/>
  <c r="HW4" i="3"/>
  <c r="HX4" i="3"/>
  <c r="HY4" i="3"/>
  <c r="HZ4" i="3"/>
  <c r="IA4" i="3"/>
  <c r="IB4" i="3"/>
  <c r="IC4" i="3"/>
  <c r="ID4" i="3"/>
  <c r="IE4" i="3"/>
  <c r="IF4" i="3"/>
  <c r="IG4" i="3"/>
  <c r="IH4" i="3"/>
  <c r="II4" i="3"/>
  <c r="IJ4" i="3"/>
  <c r="IK4" i="3"/>
  <c r="IL4" i="3"/>
  <c r="IM4" i="3"/>
  <c r="IN4" i="3"/>
  <c r="IO4" i="3"/>
  <c r="IP4" i="3"/>
  <c r="IQ4" i="3"/>
  <c r="IR4" i="3"/>
  <c r="IS4" i="3"/>
  <c r="IT4" i="3"/>
  <c r="IU4" i="3"/>
  <c r="IV4" i="3"/>
  <c r="IW4" i="3"/>
  <c r="IX4" i="3"/>
  <c r="IY4" i="3"/>
  <c r="IZ4" i="3"/>
  <c r="JA4" i="3"/>
  <c r="JB4" i="3"/>
  <c r="JC4" i="3"/>
  <c r="JD4" i="3"/>
  <c r="JE4" i="3"/>
  <c r="JF4" i="3"/>
  <c r="JG4" i="3"/>
  <c r="JH4" i="3"/>
  <c r="JI4" i="3"/>
  <c r="JJ4" i="3"/>
  <c r="JK4" i="3"/>
  <c r="JL4" i="3"/>
  <c r="JM4" i="3"/>
  <c r="JN4" i="3"/>
  <c r="JO4" i="3"/>
  <c r="JP4" i="3"/>
  <c r="JQ4" i="3"/>
  <c r="JR4" i="3"/>
  <c r="JS4" i="3"/>
  <c r="JT4" i="3"/>
  <c r="JU4" i="3"/>
  <c r="JV4" i="3"/>
  <c r="JW4" i="3"/>
  <c r="JX4" i="3"/>
  <c r="JY4" i="3"/>
  <c r="JZ4" i="3"/>
  <c r="KA4" i="3"/>
  <c r="KB4" i="3"/>
  <c r="KC4" i="3"/>
  <c r="KD4" i="3"/>
  <c r="KE4" i="3"/>
  <c r="KF4" i="3"/>
  <c r="KG4" i="3"/>
  <c r="KH4" i="3"/>
  <c r="KI4" i="3"/>
  <c r="KJ4" i="3"/>
  <c r="KK4" i="3"/>
  <c r="KL4" i="3"/>
  <c r="KM4" i="3"/>
  <c r="KN4" i="3"/>
  <c r="KO4" i="3"/>
  <c r="KP4" i="3"/>
  <c r="KQ4" i="3"/>
  <c r="KR4" i="3"/>
  <c r="KS4" i="3"/>
  <c r="KT4" i="3"/>
  <c r="KU4" i="3"/>
  <c r="KV4" i="3"/>
  <c r="KW4" i="3"/>
  <c r="KX4" i="3"/>
  <c r="KY4" i="3"/>
  <c r="KZ4" i="3"/>
  <c r="LA4" i="3"/>
  <c r="LB4" i="3"/>
  <c r="LC4" i="3"/>
  <c r="LD4" i="3"/>
  <c r="LE4" i="3"/>
  <c r="LF4" i="3"/>
  <c r="LG4" i="3"/>
  <c r="LH4" i="3"/>
  <c r="LI4" i="3"/>
  <c r="LJ4" i="3"/>
  <c r="LK4" i="3"/>
  <c r="LL4" i="3"/>
  <c r="FL5" i="3"/>
  <c r="FM5" i="3"/>
  <c r="FN5" i="3"/>
  <c r="FO5" i="3"/>
  <c r="FP5" i="3"/>
  <c r="FQ5" i="3"/>
  <c r="FR5" i="3"/>
  <c r="FS5" i="3"/>
  <c r="FT5" i="3"/>
  <c r="FU5" i="3"/>
  <c r="FV5" i="3"/>
  <c r="FW5" i="3"/>
  <c r="FX5" i="3"/>
  <c r="FY5" i="3"/>
  <c r="FZ5" i="3"/>
  <c r="GA5" i="3"/>
  <c r="GB5" i="3"/>
  <c r="GC5" i="3"/>
  <c r="GD5" i="3"/>
  <c r="GE5" i="3"/>
  <c r="GF5" i="3"/>
  <c r="GG5" i="3"/>
  <c r="GH5" i="3"/>
  <c r="GI5" i="3"/>
  <c r="GJ5" i="3"/>
  <c r="GK5" i="3"/>
  <c r="GL5" i="3"/>
  <c r="GM5" i="3"/>
  <c r="GN5" i="3"/>
  <c r="GO5" i="3"/>
  <c r="GP5" i="3"/>
  <c r="GQ5" i="3"/>
  <c r="GR5" i="3"/>
  <c r="GS5" i="3"/>
  <c r="GT5" i="3"/>
  <c r="GU5" i="3"/>
  <c r="GV5" i="3"/>
  <c r="GW5" i="3"/>
  <c r="GX5" i="3"/>
  <c r="GY5" i="3"/>
  <c r="GZ5" i="3"/>
  <c r="HA5" i="3"/>
  <c r="HB5" i="3"/>
  <c r="HC5" i="3"/>
  <c r="HD5" i="3"/>
  <c r="HE5" i="3"/>
  <c r="HF5" i="3"/>
  <c r="HG5" i="3"/>
  <c r="HH5" i="3"/>
  <c r="HI5" i="3"/>
  <c r="HJ5" i="3"/>
  <c r="HK5" i="3"/>
  <c r="HL5" i="3"/>
  <c r="HM5" i="3"/>
  <c r="HN5" i="3"/>
  <c r="HO5" i="3"/>
  <c r="HP5" i="3"/>
  <c r="HQ5" i="3"/>
  <c r="HR5" i="3"/>
  <c r="HS5" i="3"/>
  <c r="HT5" i="3"/>
  <c r="HU5" i="3"/>
  <c r="HV5" i="3"/>
  <c r="HW5" i="3"/>
  <c r="HX5" i="3"/>
  <c r="HY5" i="3"/>
  <c r="HZ5" i="3"/>
  <c r="IA5" i="3"/>
  <c r="IB5" i="3"/>
  <c r="IC5" i="3"/>
  <c r="ID5" i="3"/>
  <c r="IE5" i="3"/>
  <c r="IF5" i="3"/>
  <c r="IG5" i="3"/>
  <c r="IH5" i="3"/>
  <c r="II5" i="3"/>
  <c r="IJ5" i="3"/>
  <c r="IK5" i="3"/>
  <c r="IL5" i="3"/>
  <c r="IM5" i="3"/>
  <c r="IN5" i="3"/>
  <c r="IO5" i="3"/>
  <c r="IP5" i="3"/>
  <c r="IQ5" i="3"/>
  <c r="IR5" i="3"/>
  <c r="IS5" i="3"/>
  <c r="IT5" i="3"/>
  <c r="IU5" i="3"/>
  <c r="IV5" i="3"/>
  <c r="IW5" i="3"/>
  <c r="IX5" i="3"/>
  <c r="IY5" i="3"/>
  <c r="IZ5" i="3"/>
  <c r="JA5" i="3"/>
  <c r="JB5" i="3"/>
  <c r="JC5" i="3"/>
  <c r="JD5" i="3"/>
  <c r="JE5" i="3"/>
  <c r="JF5" i="3"/>
  <c r="JG5" i="3"/>
  <c r="JH5" i="3"/>
  <c r="JI5" i="3"/>
  <c r="JJ5" i="3"/>
  <c r="JK5" i="3"/>
  <c r="JL5" i="3"/>
  <c r="JM5" i="3"/>
  <c r="JN5" i="3"/>
  <c r="JO5" i="3"/>
  <c r="JP5" i="3"/>
  <c r="JQ5" i="3"/>
  <c r="JR5" i="3"/>
  <c r="JS5" i="3"/>
  <c r="JT5" i="3"/>
  <c r="JU5" i="3"/>
  <c r="JV5" i="3"/>
  <c r="JW5" i="3"/>
  <c r="JX5" i="3"/>
  <c r="JY5" i="3"/>
  <c r="JZ5" i="3"/>
  <c r="KA5" i="3"/>
  <c r="KB5" i="3"/>
  <c r="KC5" i="3"/>
  <c r="KD5" i="3"/>
  <c r="KE5" i="3"/>
  <c r="KF5" i="3"/>
  <c r="KG5" i="3"/>
  <c r="KH5" i="3"/>
  <c r="KI5" i="3"/>
  <c r="KJ5" i="3"/>
  <c r="KK5" i="3"/>
  <c r="KL5" i="3"/>
  <c r="KM5" i="3"/>
  <c r="KN5" i="3"/>
  <c r="KO5" i="3"/>
  <c r="KP5" i="3"/>
  <c r="KQ5" i="3"/>
  <c r="KR5" i="3"/>
  <c r="KS5" i="3"/>
  <c r="KT5" i="3"/>
  <c r="KU5" i="3"/>
  <c r="KV5" i="3"/>
  <c r="KW5" i="3"/>
  <c r="KX5" i="3"/>
  <c r="KY5" i="3"/>
  <c r="KZ5" i="3"/>
  <c r="LA5" i="3"/>
  <c r="LB5" i="3"/>
  <c r="LC5" i="3"/>
  <c r="LD5" i="3"/>
  <c r="LE5" i="3"/>
  <c r="LF5" i="3"/>
  <c r="LG5" i="3"/>
  <c r="LH5" i="3"/>
  <c r="LI5" i="3"/>
  <c r="LJ5" i="3"/>
  <c r="LK5" i="3"/>
  <c r="LL5" i="3"/>
  <c r="FL6" i="3"/>
  <c r="FM6" i="3"/>
  <c r="FN6" i="3"/>
  <c r="FO6" i="3"/>
  <c r="FP6" i="3"/>
  <c r="FQ6" i="3"/>
  <c r="FR6" i="3"/>
  <c r="FS6" i="3"/>
  <c r="FT6" i="3"/>
  <c r="FU6" i="3"/>
  <c r="FV6" i="3"/>
  <c r="FW6" i="3"/>
  <c r="FX6" i="3"/>
  <c r="FY6" i="3"/>
  <c r="FZ6" i="3"/>
  <c r="GA6" i="3"/>
  <c r="GB6" i="3"/>
  <c r="GC6" i="3"/>
  <c r="GD6" i="3"/>
  <c r="GE6" i="3"/>
  <c r="GF6" i="3"/>
  <c r="GG6" i="3"/>
  <c r="GH6" i="3"/>
  <c r="GI6" i="3"/>
  <c r="GJ6" i="3"/>
  <c r="GK6" i="3"/>
  <c r="GL6" i="3"/>
  <c r="GM6" i="3"/>
  <c r="GN6" i="3"/>
  <c r="GO6" i="3"/>
  <c r="GP6" i="3"/>
  <c r="GQ6" i="3"/>
  <c r="GR6" i="3"/>
  <c r="GS6" i="3"/>
  <c r="GT6" i="3"/>
  <c r="GU6" i="3"/>
  <c r="GV6" i="3"/>
  <c r="GW6" i="3"/>
  <c r="GX6" i="3"/>
  <c r="GY6" i="3"/>
  <c r="GZ6" i="3"/>
  <c r="HA6" i="3"/>
  <c r="HB6" i="3"/>
  <c r="HC6" i="3"/>
  <c r="HD6" i="3"/>
  <c r="HE6" i="3"/>
  <c r="HF6" i="3"/>
  <c r="HG6" i="3"/>
  <c r="HH6" i="3"/>
  <c r="HI6" i="3"/>
  <c r="HJ6" i="3"/>
  <c r="HK6" i="3"/>
  <c r="HL6" i="3"/>
  <c r="HM6" i="3"/>
  <c r="HN6" i="3"/>
  <c r="HO6" i="3"/>
  <c r="HP6" i="3"/>
  <c r="HQ6" i="3"/>
  <c r="HR6" i="3"/>
  <c r="HS6" i="3"/>
  <c r="HT6" i="3"/>
  <c r="HU6" i="3"/>
  <c r="HV6" i="3"/>
  <c r="HW6" i="3"/>
  <c r="HX6" i="3"/>
  <c r="HY6" i="3"/>
  <c r="HZ6" i="3"/>
  <c r="IA6" i="3"/>
  <c r="IB6" i="3"/>
  <c r="IC6" i="3"/>
  <c r="ID6" i="3"/>
  <c r="IE6" i="3"/>
  <c r="IF6" i="3"/>
  <c r="IG6" i="3"/>
  <c r="IH6" i="3"/>
  <c r="II6" i="3"/>
  <c r="IJ6" i="3"/>
  <c r="IK6" i="3"/>
  <c r="IL6" i="3"/>
  <c r="IM6" i="3"/>
  <c r="IN6" i="3"/>
  <c r="IO6" i="3"/>
  <c r="IP6" i="3"/>
  <c r="IQ6" i="3"/>
  <c r="IR6" i="3"/>
  <c r="IS6" i="3"/>
  <c r="IT6" i="3"/>
  <c r="IU6" i="3"/>
  <c r="IV6" i="3"/>
  <c r="IW6" i="3"/>
  <c r="IX6" i="3"/>
  <c r="IY6" i="3"/>
  <c r="IZ6" i="3"/>
  <c r="JA6" i="3"/>
  <c r="JB6" i="3"/>
  <c r="JC6" i="3"/>
  <c r="JD6" i="3"/>
  <c r="JE6" i="3"/>
  <c r="JF6" i="3"/>
  <c r="JG6" i="3"/>
  <c r="JH6" i="3"/>
  <c r="JI6" i="3"/>
  <c r="JJ6" i="3"/>
  <c r="JK6" i="3"/>
  <c r="JL6" i="3"/>
  <c r="JM6" i="3"/>
  <c r="JN6" i="3"/>
  <c r="JO6" i="3"/>
  <c r="JP6" i="3"/>
  <c r="JQ6" i="3"/>
  <c r="JR6" i="3"/>
  <c r="JS6" i="3"/>
  <c r="JT6" i="3"/>
  <c r="JU6" i="3"/>
  <c r="JV6" i="3"/>
  <c r="JW6" i="3"/>
  <c r="JX6" i="3"/>
  <c r="JY6" i="3"/>
  <c r="JZ6" i="3"/>
  <c r="KA6" i="3"/>
  <c r="KB6" i="3"/>
  <c r="KC6" i="3"/>
  <c r="KD6" i="3"/>
  <c r="KE6" i="3"/>
  <c r="KF6" i="3"/>
  <c r="KG6" i="3"/>
  <c r="KH6" i="3"/>
  <c r="KI6" i="3"/>
  <c r="KJ6" i="3"/>
  <c r="KK6" i="3"/>
  <c r="KL6" i="3"/>
  <c r="KM6" i="3"/>
  <c r="KN6" i="3"/>
  <c r="KO6" i="3"/>
  <c r="KP6" i="3"/>
  <c r="KQ6" i="3"/>
  <c r="KR6" i="3"/>
  <c r="KS6" i="3"/>
  <c r="KT6" i="3"/>
  <c r="KU6" i="3"/>
  <c r="KV6" i="3"/>
  <c r="KW6" i="3"/>
  <c r="KX6" i="3"/>
  <c r="KY6" i="3"/>
  <c r="KZ6" i="3"/>
  <c r="LA6" i="3"/>
  <c r="LB6" i="3"/>
  <c r="LC6" i="3"/>
  <c r="LD6" i="3"/>
  <c r="LE6" i="3"/>
  <c r="LF6" i="3"/>
  <c r="LG6" i="3"/>
  <c r="LH6" i="3"/>
  <c r="LI6" i="3"/>
  <c r="LJ6" i="3"/>
  <c r="LK6" i="3"/>
  <c r="LL6" i="3"/>
  <c r="FL7" i="3"/>
  <c r="FM7" i="3"/>
  <c r="FN7" i="3"/>
  <c r="FO7" i="3"/>
  <c r="FP7" i="3"/>
  <c r="FQ7" i="3"/>
  <c r="FR7" i="3"/>
  <c r="FS7" i="3"/>
  <c r="FT7" i="3"/>
  <c r="FU7" i="3"/>
  <c r="FV7" i="3"/>
  <c r="FW7" i="3"/>
  <c r="FX7" i="3"/>
  <c r="FY7" i="3"/>
  <c r="FZ7" i="3"/>
  <c r="GA7" i="3"/>
  <c r="GB7" i="3"/>
  <c r="GC7" i="3"/>
  <c r="GD7" i="3"/>
  <c r="GE7" i="3"/>
  <c r="GF7" i="3"/>
  <c r="GG7" i="3"/>
  <c r="GH7" i="3"/>
  <c r="GI7" i="3"/>
  <c r="GJ7" i="3"/>
  <c r="GK7" i="3"/>
  <c r="GL7" i="3"/>
  <c r="GM7" i="3"/>
  <c r="GN7" i="3"/>
  <c r="GO7" i="3"/>
  <c r="GP7" i="3"/>
  <c r="GQ7" i="3"/>
  <c r="GR7" i="3"/>
  <c r="GS7" i="3"/>
  <c r="GT7" i="3"/>
  <c r="GU7" i="3"/>
  <c r="GV7" i="3"/>
  <c r="GW7" i="3"/>
  <c r="GX7" i="3"/>
  <c r="GY7" i="3"/>
  <c r="GZ7" i="3"/>
  <c r="HA7" i="3"/>
  <c r="HB7" i="3"/>
  <c r="HC7" i="3"/>
  <c r="HD7" i="3"/>
  <c r="HE7" i="3"/>
  <c r="HF7" i="3"/>
  <c r="HG7" i="3"/>
  <c r="HH7" i="3"/>
  <c r="HI7" i="3"/>
  <c r="HJ7" i="3"/>
  <c r="HK7" i="3"/>
  <c r="HL7" i="3"/>
  <c r="HM7" i="3"/>
  <c r="HN7" i="3"/>
  <c r="HO7" i="3"/>
  <c r="HP7" i="3"/>
  <c r="HQ7" i="3"/>
  <c r="HR7" i="3"/>
  <c r="HS7" i="3"/>
  <c r="HT7" i="3"/>
  <c r="HU7" i="3"/>
  <c r="HV7" i="3"/>
  <c r="HW7" i="3"/>
  <c r="HX7" i="3"/>
  <c r="HY7" i="3"/>
  <c r="HZ7" i="3"/>
  <c r="IA7" i="3"/>
  <c r="IB7" i="3"/>
  <c r="IC7" i="3"/>
  <c r="ID7" i="3"/>
  <c r="IE7" i="3"/>
  <c r="IF7" i="3"/>
  <c r="IG7" i="3"/>
  <c r="IH7" i="3"/>
  <c r="II7" i="3"/>
  <c r="IJ7" i="3"/>
  <c r="IK7" i="3"/>
  <c r="IL7" i="3"/>
  <c r="IM7" i="3"/>
  <c r="IN7" i="3"/>
  <c r="IO7" i="3"/>
  <c r="IP7" i="3"/>
  <c r="IQ7" i="3"/>
  <c r="IR7" i="3"/>
  <c r="IS7" i="3"/>
  <c r="IT7" i="3"/>
  <c r="IU7" i="3"/>
  <c r="IV7" i="3"/>
  <c r="IW7" i="3"/>
  <c r="IX7" i="3"/>
  <c r="IY7" i="3"/>
  <c r="IZ7" i="3"/>
  <c r="JA7" i="3"/>
  <c r="JB7" i="3"/>
  <c r="JC7" i="3"/>
  <c r="JD7" i="3"/>
  <c r="JE7" i="3"/>
  <c r="JF7" i="3"/>
  <c r="JG7" i="3"/>
  <c r="JH7" i="3"/>
  <c r="JI7" i="3"/>
  <c r="JJ7" i="3"/>
  <c r="JK7" i="3"/>
  <c r="JL7" i="3"/>
  <c r="JM7" i="3"/>
  <c r="JN7" i="3"/>
  <c r="JO7" i="3"/>
  <c r="JP7" i="3"/>
  <c r="JQ7" i="3"/>
  <c r="JR7" i="3"/>
  <c r="JS7" i="3"/>
  <c r="JT7" i="3"/>
  <c r="JU7" i="3"/>
  <c r="JV7" i="3"/>
  <c r="JW7" i="3"/>
  <c r="JX7" i="3"/>
  <c r="JY7" i="3"/>
  <c r="JZ7" i="3"/>
  <c r="KA7" i="3"/>
  <c r="KB7" i="3"/>
  <c r="KC7" i="3"/>
  <c r="KD7" i="3"/>
  <c r="KE7" i="3"/>
  <c r="KF7" i="3"/>
  <c r="KG7" i="3"/>
  <c r="KH7" i="3"/>
  <c r="KI7" i="3"/>
  <c r="KJ7" i="3"/>
  <c r="KK7" i="3"/>
  <c r="KL7" i="3"/>
  <c r="KM7" i="3"/>
  <c r="KN7" i="3"/>
  <c r="KO7" i="3"/>
  <c r="KP7" i="3"/>
  <c r="KQ7" i="3"/>
  <c r="KR7" i="3"/>
  <c r="KS7" i="3"/>
  <c r="KT7" i="3"/>
  <c r="KU7" i="3"/>
  <c r="KV7" i="3"/>
  <c r="KW7" i="3"/>
  <c r="KX7" i="3"/>
  <c r="KY7" i="3"/>
  <c r="KZ7" i="3"/>
  <c r="LA7" i="3"/>
  <c r="LB7" i="3"/>
  <c r="LC7" i="3"/>
  <c r="LD7" i="3"/>
  <c r="LE7" i="3"/>
  <c r="LF7" i="3"/>
  <c r="LG7" i="3"/>
  <c r="LH7" i="3"/>
  <c r="LI7" i="3"/>
  <c r="LJ7" i="3"/>
  <c r="LK7" i="3"/>
  <c r="LL7" i="3"/>
  <c r="FL8" i="3"/>
  <c r="FM8" i="3"/>
  <c r="FN8" i="3"/>
  <c r="FO8" i="3"/>
  <c r="FP8" i="3"/>
  <c r="FQ8" i="3"/>
  <c r="FR8" i="3"/>
  <c r="FS8" i="3"/>
  <c r="FT8" i="3"/>
  <c r="FU8" i="3"/>
  <c r="FV8" i="3"/>
  <c r="FW8" i="3"/>
  <c r="FX8" i="3"/>
  <c r="FY8" i="3"/>
  <c r="FZ8" i="3"/>
  <c r="GA8" i="3"/>
  <c r="GB8" i="3"/>
  <c r="GC8" i="3"/>
  <c r="GD8" i="3"/>
  <c r="GE8" i="3"/>
  <c r="GF8" i="3"/>
  <c r="GG8" i="3"/>
  <c r="GH8" i="3"/>
  <c r="GI8" i="3"/>
  <c r="GJ8" i="3"/>
  <c r="GK8" i="3"/>
  <c r="GL8" i="3"/>
  <c r="GM8" i="3"/>
  <c r="GN8" i="3"/>
  <c r="GO8" i="3"/>
  <c r="GP8" i="3"/>
  <c r="GQ8" i="3"/>
  <c r="GR8" i="3"/>
  <c r="GS8" i="3"/>
  <c r="GT8" i="3"/>
  <c r="GU8" i="3"/>
  <c r="GV8" i="3"/>
  <c r="GW8" i="3"/>
  <c r="GX8" i="3"/>
  <c r="GY8" i="3"/>
  <c r="GZ8" i="3"/>
  <c r="HA8" i="3"/>
  <c r="HB8" i="3"/>
  <c r="HC8" i="3"/>
  <c r="HD8" i="3"/>
  <c r="HE8" i="3"/>
  <c r="HF8" i="3"/>
  <c r="HG8" i="3"/>
  <c r="HH8" i="3"/>
  <c r="HI8" i="3"/>
  <c r="HJ8" i="3"/>
  <c r="HK8" i="3"/>
  <c r="HL8" i="3"/>
  <c r="HM8" i="3"/>
  <c r="HN8" i="3"/>
  <c r="HO8" i="3"/>
  <c r="HP8" i="3"/>
  <c r="HQ8" i="3"/>
  <c r="HR8" i="3"/>
  <c r="HS8" i="3"/>
  <c r="HT8" i="3"/>
  <c r="HU8" i="3"/>
  <c r="HV8" i="3"/>
  <c r="HW8" i="3"/>
  <c r="HX8" i="3"/>
  <c r="HY8" i="3"/>
  <c r="HZ8" i="3"/>
  <c r="IA8" i="3"/>
  <c r="IB8" i="3"/>
  <c r="IC8" i="3"/>
  <c r="ID8" i="3"/>
  <c r="IE8" i="3"/>
  <c r="IF8" i="3"/>
  <c r="IG8" i="3"/>
  <c r="IH8" i="3"/>
  <c r="II8" i="3"/>
  <c r="IJ8" i="3"/>
  <c r="IK8" i="3"/>
  <c r="IL8" i="3"/>
  <c r="IM8" i="3"/>
  <c r="IN8" i="3"/>
  <c r="IO8" i="3"/>
  <c r="IP8" i="3"/>
  <c r="IQ8" i="3"/>
  <c r="IR8" i="3"/>
  <c r="IS8" i="3"/>
  <c r="IT8" i="3"/>
  <c r="IU8" i="3"/>
  <c r="IV8" i="3"/>
  <c r="IW8" i="3"/>
  <c r="IX8" i="3"/>
  <c r="IY8" i="3"/>
  <c r="IZ8" i="3"/>
  <c r="JA8" i="3"/>
  <c r="JB8" i="3"/>
  <c r="JC8" i="3"/>
  <c r="JD8" i="3"/>
  <c r="JE8" i="3"/>
  <c r="JF8" i="3"/>
  <c r="JG8" i="3"/>
  <c r="JH8" i="3"/>
  <c r="JI8" i="3"/>
  <c r="JJ8" i="3"/>
  <c r="JK8" i="3"/>
  <c r="JL8" i="3"/>
  <c r="JM8" i="3"/>
  <c r="JN8" i="3"/>
  <c r="JO8" i="3"/>
  <c r="JP8" i="3"/>
  <c r="JQ8" i="3"/>
  <c r="JR8" i="3"/>
  <c r="JS8" i="3"/>
  <c r="JT8" i="3"/>
  <c r="JU8" i="3"/>
  <c r="JV8" i="3"/>
  <c r="JW8" i="3"/>
  <c r="JX8" i="3"/>
  <c r="JY8" i="3"/>
  <c r="JZ8" i="3"/>
  <c r="KA8" i="3"/>
  <c r="KB8" i="3"/>
  <c r="KC8" i="3"/>
  <c r="KD8" i="3"/>
  <c r="KE8" i="3"/>
  <c r="KF8" i="3"/>
  <c r="KG8" i="3"/>
  <c r="KH8" i="3"/>
  <c r="KI8" i="3"/>
  <c r="KJ8" i="3"/>
  <c r="KK8" i="3"/>
  <c r="KL8" i="3"/>
  <c r="KM8" i="3"/>
  <c r="KN8" i="3"/>
  <c r="KO8" i="3"/>
  <c r="KP8" i="3"/>
  <c r="KQ8" i="3"/>
  <c r="KR8" i="3"/>
  <c r="KS8" i="3"/>
  <c r="KT8" i="3"/>
  <c r="KU8" i="3"/>
  <c r="KV8" i="3"/>
  <c r="KW8" i="3"/>
  <c r="KX8" i="3"/>
  <c r="KY8" i="3"/>
  <c r="KZ8" i="3"/>
  <c r="LA8" i="3"/>
  <c r="LB8" i="3"/>
  <c r="LC8" i="3"/>
  <c r="LD8" i="3"/>
  <c r="LE8" i="3"/>
  <c r="LF8" i="3"/>
  <c r="LG8" i="3"/>
  <c r="LH8" i="3"/>
  <c r="LI8" i="3"/>
  <c r="LJ8" i="3"/>
  <c r="LK8" i="3"/>
  <c r="LL8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FL10" i="3"/>
  <c r="FM10" i="3"/>
  <c r="FN10" i="3"/>
  <c r="FO10" i="3"/>
  <c r="FP10" i="3"/>
  <c r="FQ10" i="3"/>
  <c r="FR10" i="3"/>
  <c r="FS10" i="3"/>
  <c r="FT10" i="3"/>
  <c r="FU10" i="3"/>
  <c r="FV10" i="3"/>
  <c r="FW10" i="3"/>
  <c r="FX10" i="3"/>
  <c r="FY10" i="3"/>
  <c r="FZ10" i="3"/>
  <c r="GA10" i="3"/>
  <c r="GB10" i="3"/>
  <c r="GC10" i="3"/>
  <c r="GD10" i="3"/>
  <c r="GE10" i="3"/>
  <c r="GF10" i="3"/>
  <c r="GG10" i="3"/>
  <c r="GH10" i="3"/>
  <c r="GI10" i="3"/>
  <c r="GJ10" i="3"/>
  <c r="GK10" i="3"/>
  <c r="GL10" i="3"/>
  <c r="GM10" i="3"/>
  <c r="GN10" i="3"/>
  <c r="GO10" i="3"/>
  <c r="GP10" i="3"/>
  <c r="GQ10" i="3"/>
  <c r="GR10" i="3"/>
  <c r="GS10" i="3"/>
  <c r="GT10" i="3"/>
  <c r="GU10" i="3"/>
  <c r="GV10" i="3"/>
  <c r="GW10" i="3"/>
  <c r="GX10" i="3"/>
  <c r="GY10" i="3"/>
  <c r="GZ10" i="3"/>
  <c r="HA10" i="3"/>
  <c r="HB10" i="3"/>
  <c r="HC10" i="3"/>
  <c r="HD10" i="3"/>
  <c r="HE10" i="3"/>
  <c r="HF10" i="3"/>
  <c r="HG10" i="3"/>
  <c r="HH10" i="3"/>
  <c r="HI10" i="3"/>
  <c r="HJ10" i="3"/>
  <c r="HK10" i="3"/>
  <c r="HL10" i="3"/>
  <c r="HM10" i="3"/>
  <c r="HN10" i="3"/>
  <c r="HO10" i="3"/>
  <c r="HP10" i="3"/>
  <c r="HQ10" i="3"/>
  <c r="HR10" i="3"/>
  <c r="HS10" i="3"/>
  <c r="HT10" i="3"/>
  <c r="HU10" i="3"/>
  <c r="HV10" i="3"/>
  <c r="HW10" i="3"/>
  <c r="HX10" i="3"/>
  <c r="HY10" i="3"/>
  <c r="HZ10" i="3"/>
  <c r="IA10" i="3"/>
  <c r="IB10" i="3"/>
  <c r="IC10" i="3"/>
  <c r="ID10" i="3"/>
  <c r="IE10" i="3"/>
  <c r="IF10" i="3"/>
  <c r="IG10" i="3"/>
  <c r="IH10" i="3"/>
  <c r="II10" i="3"/>
  <c r="IJ10" i="3"/>
  <c r="IK10" i="3"/>
  <c r="IL10" i="3"/>
  <c r="IM10" i="3"/>
  <c r="IN10" i="3"/>
  <c r="IO10" i="3"/>
  <c r="IP10" i="3"/>
  <c r="IQ10" i="3"/>
  <c r="IR10" i="3"/>
  <c r="IS10" i="3"/>
  <c r="IT10" i="3"/>
  <c r="IU10" i="3"/>
  <c r="IV10" i="3"/>
  <c r="IW10" i="3"/>
  <c r="IX10" i="3"/>
  <c r="IY10" i="3"/>
  <c r="IZ10" i="3"/>
  <c r="JA10" i="3"/>
  <c r="JB10" i="3"/>
  <c r="JC10" i="3"/>
  <c r="JD10" i="3"/>
  <c r="JE10" i="3"/>
  <c r="JF10" i="3"/>
  <c r="JG10" i="3"/>
  <c r="JH10" i="3"/>
  <c r="JI10" i="3"/>
  <c r="JJ10" i="3"/>
  <c r="JK10" i="3"/>
  <c r="JL10" i="3"/>
  <c r="JM10" i="3"/>
  <c r="JN10" i="3"/>
  <c r="JO10" i="3"/>
  <c r="JP10" i="3"/>
  <c r="JQ10" i="3"/>
  <c r="JR10" i="3"/>
  <c r="JS10" i="3"/>
  <c r="JT10" i="3"/>
  <c r="JU10" i="3"/>
  <c r="JV10" i="3"/>
  <c r="JW10" i="3"/>
  <c r="JX10" i="3"/>
  <c r="JY10" i="3"/>
  <c r="JZ10" i="3"/>
  <c r="KA10" i="3"/>
  <c r="KB10" i="3"/>
  <c r="KC10" i="3"/>
  <c r="KD10" i="3"/>
  <c r="KE10" i="3"/>
  <c r="KF10" i="3"/>
  <c r="KG10" i="3"/>
  <c r="KH10" i="3"/>
  <c r="KI10" i="3"/>
  <c r="KJ10" i="3"/>
  <c r="KK10" i="3"/>
  <c r="KL10" i="3"/>
  <c r="KM10" i="3"/>
  <c r="KN10" i="3"/>
  <c r="KO10" i="3"/>
  <c r="KP10" i="3"/>
  <c r="KQ10" i="3"/>
  <c r="KR10" i="3"/>
  <c r="KS10" i="3"/>
  <c r="KT10" i="3"/>
  <c r="KU10" i="3"/>
  <c r="KV10" i="3"/>
  <c r="KW10" i="3"/>
  <c r="KX10" i="3"/>
  <c r="KY10" i="3"/>
  <c r="KZ10" i="3"/>
  <c r="LA10" i="3"/>
  <c r="LB10" i="3"/>
  <c r="LC10" i="3"/>
  <c r="LD10" i="3"/>
  <c r="LE10" i="3"/>
  <c r="LF10" i="3"/>
  <c r="LG10" i="3"/>
  <c r="LH10" i="3"/>
  <c r="LI10" i="3"/>
  <c r="LJ10" i="3"/>
  <c r="LK10" i="3"/>
  <c r="LL10" i="3"/>
  <c r="FL11" i="3"/>
  <c r="FM11" i="3"/>
  <c r="FN11" i="3"/>
  <c r="FO11" i="3"/>
  <c r="FP11" i="3"/>
  <c r="FQ11" i="3"/>
  <c r="FR11" i="3"/>
  <c r="FS11" i="3"/>
  <c r="FT11" i="3"/>
  <c r="FU11" i="3"/>
  <c r="FV11" i="3"/>
  <c r="FW11" i="3"/>
  <c r="FX11" i="3"/>
  <c r="FY11" i="3"/>
  <c r="FZ11" i="3"/>
  <c r="GA11" i="3"/>
  <c r="GB11" i="3"/>
  <c r="GC11" i="3"/>
  <c r="GD11" i="3"/>
  <c r="GE11" i="3"/>
  <c r="GF11" i="3"/>
  <c r="GG11" i="3"/>
  <c r="GH11" i="3"/>
  <c r="GI11" i="3"/>
  <c r="GJ11" i="3"/>
  <c r="GK11" i="3"/>
  <c r="GL11" i="3"/>
  <c r="GM11" i="3"/>
  <c r="GN11" i="3"/>
  <c r="GO11" i="3"/>
  <c r="GP11" i="3"/>
  <c r="GQ11" i="3"/>
  <c r="GR11" i="3"/>
  <c r="GS11" i="3"/>
  <c r="GT11" i="3"/>
  <c r="GU11" i="3"/>
  <c r="GV11" i="3"/>
  <c r="GW11" i="3"/>
  <c r="GX11" i="3"/>
  <c r="GY11" i="3"/>
  <c r="GZ11" i="3"/>
  <c r="HA11" i="3"/>
  <c r="HB11" i="3"/>
  <c r="HC11" i="3"/>
  <c r="HD11" i="3"/>
  <c r="HE11" i="3"/>
  <c r="HF11" i="3"/>
  <c r="HG11" i="3"/>
  <c r="HH11" i="3"/>
  <c r="HI11" i="3"/>
  <c r="HJ11" i="3"/>
  <c r="HK11" i="3"/>
  <c r="HL11" i="3"/>
  <c r="HM11" i="3"/>
  <c r="HN11" i="3"/>
  <c r="HO11" i="3"/>
  <c r="HP11" i="3"/>
  <c r="HQ11" i="3"/>
  <c r="HR11" i="3"/>
  <c r="HS11" i="3"/>
  <c r="HT11" i="3"/>
  <c r="HU11" i="3"/>
  <c r="HV11" i="3"/>
  <c r="HW11" i="3"/>
  <c r="HX11" i="3"/>
  <c r="HY11" i="3"/>
  <c r="HZ11" i="3"/>
  <c r="IA11" i="3"/>
  <c r="IB11" i="3"/>
  <c r="IC11" i="3"/>
  <c r="ID11" i="3"/>
  <c r="IE11" i="3"/>
  <c r="IF11" i="3"/>
  <c r="IG11" i="3"/>
  <c r="IH11" i="3"/>
  <c r="II11" i="3"/>
  <c r="IJ11" i="3"/>
  <c r="IK11" i="3"/>
  <c r="IL11" i="3"/>
  <c r="IM11" i="3"/>
  <c r="IN11" i="3"/>
  <c r="IO11" i="3"/>
  <c r="IP11" i="3"/>
  <c r="IQ11" i="3"/>
  <c r="IR11" i="3"/>
  <c r="IS11" i="3"/>
  <c r="IT11" i="3"/>
  <c r="IU11" i="3"/>
  <c r="IV11" i="3"/>
  <c r="IW11" i="3"/>
  <c r="IX11" i="3"/>
  <c r="IY11" i="3"/>
  <c r="IZ11" i="3"/>
  <c r="JA11" i="3"/>
  <c r="JB11" i="3"/>
  <c r="JC11" i="3"/>
  <c r="JD11" i="3"/>
  <c r="JE11" i="3"/>
  <c r="JF11" i="3"/>
  <c r="JG11" i="3"/>
  <c r="JH11" i="3"/>
  <c r="JI11" i="3"/>
  <c r="JJ11" i="3"/>
  <c r="JK11" i="3"/>
  <c r="JL11" i="3"/>
  <c r="JM11" i="3"/>
  <c r="JN11" i="3"/>
  <c r="JO11" i="3"/>
  <c r="JP11" i="3"/>
  <c r="JQ11" i="3"/>
  <c r="JR11" i="3"/>
  <c r="JS11" i="3"/>
  <c r="JT11" i="3"/>
  <c r="JU11" i="3"/>
  <c r="JV11" i="3"/>
  <c r="JW11" i="3"/>
  <c r="JX11" i="3"/>
  <c r="JY11" i="3"/>
  <c r="JZ11" i="3"/>
  <c r="KA11" i="3"/>
  <c r="KB11" i="3"/>
  <c r="KC11" i="3"/>
  <c r="KD11" i="3"/>
  <c r="KE11" i="3"/>
  <c r="KF11" i="3"/>
  <c r="KG11" i="3"/>
  <c r="KH11" i="3"/>
  <c r="KI11" i="3"/>
  <c r="KJ11" i="3"/>
  <c r="KK11" i="3"/>
  <c r="KL11" i="3"/>
  <c r="KM11" i="3"/>
  <c r="KN11" i="3"/>
  <c r="KO11" i="3"/>
  <c r="KP11" i="3"/>
  <c r="KQ11" i="3"/>
  <c r="KR11" i="3"/>
  <c r="KS11" i="3"/>
  <c r="KT11" i="3"/>
  <c r="KU11" i="3"/>
  <c r="KV11" i="3"/>
  <c r="KW11" i="3"/>
  <c r="KX11" i="3"/>
  <c r="KY11" i="3"/>
  <c r="KZ11" i="3"/>
  <c r="LA11" i="3"/>
  <c r="LB11" i="3"/>
  <c r="LC11" i="3"/>
  <c r="LD11" i="3"/>
  <c r="LE11" i="3"/>
  <c r="LF11" i="3"/>
  <c r="LG11" i="3"/>
  <c r="LH11" i="3"/>
  <c r="LI11" i="3"/>
  <c r="LJ11" i="3"/>
  <c r="LK11" i="3"/>
  <c r="LL11" i="3"/>
  <c r="FL12" i="3"/>
  <c r="FM12" i="3"/>
  <c r="FN12" i="3"/>
  <c r="FO12" i="3"/>
  <c r="FP12" i="3"/>
  <c r="FQ12" i="3"/>
  <c r="FR12" i="3"/>
  <c r="FS12" i="3"/>
  <c r="FT12" i="3"/>
  <c r="FU12" i="3"/>
  <c r="FV12" i="3"/>
  <c r="FW12" i="3"/>
  <c r="FX12" i="3"/>
  <c r="FY12" i="3"/>
  <c r="FZ12" i="3"/>
  <c r="GA12" i="3"/>
  <c r="GB12" i="3"/>
  <c r="GC12" i="3"/>
  <c r="GD12" i="3"/>
  <c r="GE12" i="3"/>
  <c r="GF12" i="3"/>
  <c r="GG12" i="3"/>
  <c r="GH12" i="3"/>
  <c r="GI12" i="3"/>
  <c r="GJ12" i="3"/>
  <c r="GK12" i="3"/>
  <c r="GL12" i="3"/>
  <c r="GM12" i="3"/>
  <c r="GN12" i="3"/>
  <c r="GO12" i="3"/>
  <c r="GP12" i="3"/>
  <c r="GQ12" i="3"/>
  <c r="GR12" i="3"/>
  <c r="GS12" i="3"/>
  <c r="GT12" i="3"/>
  <c r="GU12" i="3"/>
  <c r="GV12" i="3"/>
  <c r="GW12" i="3"/>
  <c r="GX12" i="3"/>
  <c r="GY12" i="3"/>
  <c r="GZ12" i="3"/>
  <c r="HA12" i="3"/>
  <c r="HB12" i="3"/>
  <c r="HC12" i="3"/>
  <c r="HD12" i="3"/>
  <c r="HE12" i="3"/>
  <c r="HF12" i="3"/>
  <c r="HG12" i="3"/>
  <c r="HH12" i="3"/>
  <c r="HI12" i="3"/>
  <c r="HJ12" i="3"/>
  <c r="HK12" i="3"/>
  <c r="HL12" i="3"/>
  <c r="HM12" i="3"/>
  <c r="HN12" i="3"/>
  <c r="HO12" i="3"/>
  <c r="HP12" i="3"/>
  <c r="HQ12" i="3"/>
  <c r="HR12" i="3"/>
  <c r="HS12" i="3"/>
  <c r="HT12" i="3"/>
  <c r="HU12" i="3"/>
  <c r="HV12" i="3"/>
  <c r="HW12" i="3"/>
  <c r="HX12" i="3"/>
  <c r="HY12" i="3"/>
  <c r="HZ12" i="3"/>
  <c r="IA12" i="3"/>
  <c r="IB12" i="3"/>
  <c r="IC12" i="3"/>
  <c r="ID12" i="3"/>
  <c r="IE12" i="3"/>
  <c r="IF12" i="3"/>
  <c r="IG12" i="3"/>
  <c r="IH12" i="3"/>
  <c r="II12" i="3"/>
  <c r="IJ12" i="3"/>
  <c r="IK12" i="3"/>
  <c r="IL12" i="3"/>
  <c r="IM12" i="3"/>
  <c r="IN12" i="3"/>
  <c r="IO12" i="3"/>
  <c r="IP12" i="3"/>
  <c r="IQ12" i="3"/>
  <c r="IR12" i="3"/>
  <c r="IS12" i="3"/>
  <c r="IT12" i="3"/>
  <c r="IU12" i="3"/>
  <c r="IV12" i="3"/>
  <c r="IW12" i="3"/>
  <c r="IX12" i="3"/>
  <c r="IY12" i="3"/>
  <c r="IZ12" i="3"/>
  <c r="JA12" i="3"/>
  <c r="JB12" i="3"/>
  <c r="JC12" i="3"/>
  <c r="JD12" i="3"/>
  <c r="JE12" i="3"/>
  <c r="JF12" i="3"/>
  <c r="JG12" i="3"/>
  <c r="JH12" i="3"/>
  <c r="JI12" i="3"/>
  <c r="JJ12" i="3"/>
  <c r="JK12" i="3"/>
  <c r="JL12" i="3"/>
  <c r="JM12" i="3"/>
  <c r="JN12" i="3"/>
  <c r="JO12" i="3"/>
  <c r="JP12" i="3"/>
  <c r="JQ12" i="3"/>
  <c r="JR12" i="3"/>
  <c r="JS12" i="3"/>
  <c r="JT12" i="3"/>
  <c r="JU12" i="3"/>
  <c r="JV12" i="3"/>
  <c r="JW12" i="3"/>
  <c r="JX12" i="3"/>
  <c r="JY12" i="3"/>
  <c r="JZ12" i="3"/>
  <c r="KA12" i="3"/>
  <c r="KB12" i="3"/>
  <c r="KC12" i="3"/>
  <c r="KD12" i="3"/>
  <c r="KE12" i="3"/>
  <c r="KF12" i="3"/>
  <c r="KG12" i="3"/>
  <c r="KH12" i="3"/>
  <c r="KI12" i="3"/>
  <c r="KJ12" i="3"/>
  <c r="KK12" i="3"/>
  <c r="KL12" i="3"/>
  <c r="KM12" i="3"/>
  <c r="KN12" i="3"/>
  <c r="KO12" i="3"/>
  <c r="KP12" i="3"/>
  <c r="KQ12" i="3"/>
  <c r="KR12" i="3"/>
  <c r="KS12" i="3"/>
  <c r="KT12" i="3"/>
  <c r="KU12" i="3"/>
  <c r="KV12" i="3"/>
  <c r="KW12" i="3"/>
  <c r="KX12" i="3"/>
  <c r="KY12" i="3"/>
  <c r="KZ12" i="3"/>
  <c r="LA12" i="3"/>
  <c r="LB12" i="3"/>
  <c r="LC12" i="3"/>
  <c r="LD12" i="3"/>
  <c r="LE12" i="3"/>
  <c r="LF12" i="3"/>
  <c r="LG12" i="3"/>
  <c r="LH12" i="3"/>
  <c r="LI12" i="3"/>
  <c r="LJ12" i="3"/>
  <c r="LK12" i="3"/>
  <c r="LL12" i="3"/>
  <c r="FL13" i="3"/>
  <c r="FM13" i="3"/>
  <c r="FN13" i="3"/>
  <c r="FO13" i="3"/>
  <c r="FP13" i="3"/>
  <c r="FQ13" i="3"/>
  <c r="FR13" i="3"/>
  <c r="FS13" i="3"/>
  <c r="FT13" i="3"/>
  <c r="FU13" i="3"/>
  <c r="FV13" i="3"/>
  <c r="FW13" i="3"/>
  <c r="FX13" i="3"/>
  <c r="FY13" i="3"/>
  <c r="FZ13" i="3"/>
  <c r="GA13" i="3"/>
  <c r="GB13" i="3"/>
  <c r="GC13" i="3"/>
  <c r="GD13" i="3"/>
  <c r="GE13" i="3"/>
  <c r="GF13" i="3"/>
  <c r="GG13" i="3"/>
  <c r="GH13" i="3"/>
  <c r="GI13" i="3"/>
  <c r="GJ13" i="3"/>
  <c r="GK13" i="3"/>
  <c r="GL13" i="3"/>
  <c r="GM13" i="3"/>
  <c r="GN13" i="3"/>
  <c r="GO13" i="3"/>
  <c r="GP13" i="3"/>
  <c r="GQ13" i="3"/>
  <c r="GR13" i="3"/>
  <c r="GS13" i="3"/>
  <c r="GT13" i="3"/>
  <c r="GU13" i="3"/>
  <c r="GV13" i="3"/>
  <c r="GW13" i="3"/>
  <c r="GX13" i="3"/>
  <c r="GY13" i="3"/>
  <c r="GZ13" i="3"/>
  <c r="HA13" i="3"/>
  <c r="HB13" i="3"/>
  <c r="HC13" i="3"/>
  <c r="HD13" i="3"/>
  <c r="HE13" i="3"/>
  <c r="HF13" i="3"/>
  <c r="HG13" i="3"/>
  <c r="HH13" i="3"/>
  <c r="HI13" i="3"/>
  <c r="HJ13" i="3"/>
  <c r="HK13" i="3"/>
  <c r="HL13" i="3"/>
  <c r="HM13" i="3"/>
  <c r="HN13" i="3"/>
  <c r="HO13" i="3"/>
  <c r="HP13" i="3"/>
  <c r="HQ13" i="3"/>
  <c r="HR13" i="3"/>
  <c r="HS13" i="3"/>
  <c r="HT13" i="3"/>
  <c r="HU13" i="3"/>
  <c r="HV13" i="3"/>
  <c r="HW13" i="3"/>
  <c r="HX13" i="3"/>
  <c r="HY13" i="3"/>
  <c r="HZ13" i="3"/>
  <c r="IA13" i="3"/>
  <c r="IB13" i="3"/>
  <c r="IC13" i="3"/>
  <c r="ID13" i="3"/>
  <c r="IE13" i="3"/>
  <c r="IF13" i="3"/>
  <c r="IG13" i="3"/>
  <c r="IH13" i="3"/>
  <c r="II13" i="3"/>
  <c r="IJ13" i="3"/>
  <c r="IK13" i="3"/>
  <c r="IL13" i="3"/>
  <c r="IM13" i="3"/>
  <c r="IN13" i="3"/>
  <c r="IO13" i="3"/>
  <c r="IP13" i="3"/>
  <c r="IQ13" i="3"/>
  <c r="IR13" i="3"/>
  <c r="IS13" i="3"/>
  <c r="IT13" i="3"/>
  <c r="IU13" i="3"/>
  <c r="IV13" i="3"/>
  <c r="IW13" i="3"/>
  <c r="IX13" i="3"/>
  <c r="IY13" i="3"/>
  <c r="IZ13" i="3"/>
  <c r="JA13" i="3"/>
  <c r="JB13" i="3"/>
  <c r="JC13" i="3"/>
  <c r="JD13" i="3"/>
  <c r="JE13" i="3"/>
  <c r="JF13" i="3"/>
  <c r="JG13" i="3"/>
  <c r="JH13" i="3"/>
  <c r="JI13" i="3"/>
  <c r="JJ13" i="3"/>
  <c r="JK13" i="3"/>
  <c r="JL13" i="3"/>
  <c r="JM13" i="3"/>
  <c r="JN13" i="3"/>
  <c r="JO13" i="3"/>
  <c r="JP13" i="3"/>
  <c r="JQ13" i="3"/>
  <c r="JR13" i="3"/>
  <c r="JS13" i="3"/>
  <c r="JT13" i="3"/>
  <c r="JU13" i="3"/>
  <c r="JV13" i="3"/>
  <c r="JW13" i="3"/>
  <c r="JX13" i="3"/>
  <c r="JY13" i="3"/>
  <c r="JZ13" i="3"/>
  <c r="KA13" i="3"/>
  <c r="KB13" i="3"/>
  <c r="KC13" i="3"/>
  <c r="KD13" i="3"/>
  <c r="KE13" i="3"/>
  <c r="KF13" i="3"/>
  <c r="KG13" i="3"/>
  <c r="KH13" i="3"/>
  <c r="KI13" i="3"/>
  <c r="KJ13" i="3"/>
  <c r="KK13" i="3"/>
  <c r="KL13" i="3"/>
  <c r="KM13" i="3"/>
  <c r="KN13" i="3"/>
  <c r="KO13" i="3"/>
  <c r="KP13" i="3"/>
  <c r="KQ13" i="3"/>
  <c r="KR13" i="3"/>
  <c r="KS13" i="3"/>
  <c r="KT13" i="3"/>
  <c r="KU13" i="3"/>
  <c r="KV13" i="3"/>
  <c r="KW13" i="3"/>
  <c r="KX13" i="3"/>
  <c r="KY13" i="3"/>
  <c r="KZ13" i="3"/>
  <c r="LA13" i="3"/>
  <c r="LB13" i="3"/>
  <c r="LC13" i="3"/>
  <c r="LD13" i="3"/>
  <c r="LE13" i="3"/>
  <c r="LF13" i="3"/>
  <c r="LG13" i="3"/>
  <c r="LH13" i="3"/>
  <c r="LI13" i="3"/>
  <c r="LJ13" i="3"/>
  <c r="LK13" i="3"/>
  <c r="LL13" i="3"/>
  <c r="FL14" i="3"/>
  <c r="FM14" i="3"/>
  <c r="FN14" i="3"/>
  <c r="FO14" i="3"/>
  <c r="FP14" i="3"/>
  <c r="FQ14" i="3"/>
  <c r="FR14" i="3"/>
  <c r="FS14" i="3"/>
  <c r="FT14" i="3"/>
  <c r="FU14" i="3"/>
  <c r="FV14" i="3"/>
  <c r="FW14" i="3"/>
  <c r="FX14" i="3"/>
  <c r="FY14" i="3"/>
  <c r="FZ14" i="3"/>
  <c r="GA14" i="3"/>
  <c r="GB14" i="3"/>
  <c r="GC14" i="3"/>
  <c r="GD14" i="3"/>
  <c r="GE14" i="3"/>
  <c r="GF14" i="3"/>
  <c r="GG14" i="3"/>
  <c r="GH14" i="3"/>
  <c r="GI14" i="3"/>
  <c r="GJ14" i="3"/>
  <c r="GK14" i="3"/>
  <c r="GL14" i="3"/>
  <c r="GM14" i="3"/>
  <c r="GN14" i="3"/>
  <c r="GO14" i="3"/>
  <c r="GP14" i="3"/>
  <c r="GQ14" i="3"/>
  <c r="GR14" i="3"/>
  <c r="GS14" i="3"/>
  <c r="GT14" i="3"/>
  <c r="GU14" i="3"/>
  <c r="GV14" i="3"/>
  <c r="GW14" i="3"/>
  <c r="GX14" i="3"/>
  <c r="GY14" i="3"/>
  <c r="GZ14" i="3"/>
  <c r="HA14" i="3"/>
  <c r="HB14" i="3"/>
  <c r="HC14" i="3"/>
  <c r="HD14" i="3"/>
  <c r="HE14" i="3"/>
  <c r="HF14" i="3"/>
  <c r="HG14" i="3"/>
  <c r="HH14" i="3"/>
  <c r="HI14" i="3"/>
  <c r="HJ14" i="3"/>
  <c r="HK14" i="3"/>
  <c r="HL14" i="3"/>
  <c r="HM14" i="3"/>
  <c r="HN14" i="3"/>
  <c r="HO14" i="3"/>
  <c r="HP14" i="3"/>
  <c r="HQ14" i="3"/>
  <c r="HR14" i="3"/>
  <c r="HS14" i="3"/>
  <c r="HT14" i="3"/>
  <c r="HU14" i="3"/>
  <c r="HV14" i="3"/>
  <c r="HW14" i="3"/>
  <c r="HX14" i="3"/>
  <c r="HY14" i="3"/>
  <c r="HZ14" i="3"/>
  <c r="IA14" i="3"/>
  <c r="IB14" i="3"/>
  <c r="IC14" i="3"/>
  <c r="ID14" i="3"/>
  <c r="IE14" i="3"/>
  <c r="IF14" i="3"/>
  <c r="IG14" i="3"/>
  <c r="IH14" i="3"/>
  <c r="II14" i="3"/>
  <c r="IJ14" i="3"/>
  <c r="IK14" i="3"/>
  <c r="IL14" i="3"/>
  <c r="IM14" i="3"/>
  <c r="IN14" i="3"/>
  <c r="IO14" i="3"/>
  <c r="IP14" i="3"/>
  <c r="IQ14" i="3"/>
  <c r="IR14" i="3"/>
  <c r="IS14" i="3"/>
  <c r="IT14" i="3"/>
  <c r="IU14" i="3"/>
  <c r="IV14" i="3"/>
  <c r="IW14" i="3"/>
  <c r="IX14" i="3"/>
  <c r="IY14" i="3"/>
  <c r="IZ14" i="3"/>
  <c r="JA14" i="3"/>
  <c r="JB14" i="3"/>
  <c r="JC14" i="3"/>
  <c r="JD14" i="3"/>
  <c r="JE14" i="3"/>
  <c r="JF14" i="3"/>
  <c r="JG14" i="3"/>
  <c r="JH14" i="3"/>
  <c r="JI14" i="3"/>
  <c r="JJ14" i="3"/>
  <c r="JK14" i="3"/>
  <c r="JL14" i="3"/>
  <c r="JM14" i="3"/>
  <c r="JN14" i="3"/>
  <c r="JO14" i="3"/>
  <c r="JP14" i="3"/>
  <c r="JQ14" i="3"/>
  <c r="JR14" i="3"/>
  <c r="JS14" i="3"/>
  <c r="JT14" i="3"/>
  <c r="JU14" i="3"/>
  <c r="JV14" i="3"/>
  <c r="JW14" i="3"/>
  <c r="JX14" i="3"/>
  <c r="JY14" i="3"/>
  <c r="JZ14" i="3"/>
  <c r="KA14" i="3"/>
  <c r="KB14" i="3"/>
  <c r="KC14" i="3"/>
  <c r="KD14" i="3"/>
  <c r="KE14" i="3"/>
  <c r="KF14" i="3"/>
  <c r="KG14" i="3"/>
  <c r="KH14" i="3"/>
  <c r="KI14" i="3"/>
  <c r="KJ14" i="3"/>
  <c r="KK14" i="3"/>
  <c r="KL14" i="3"/>
  <c r="KM14" i="3"/>
  <c r="KN14" i="3"/>
  <c r="KO14" i="3"/>
  <c r="KP14" i="3"/>
  <c r="KQ14" i="3"/>
  <c r="KR14" i="3"/>
  <c r="KS14" i="3"/>
  <c r="KT14" i="3"/>
  <c r="KU14" i="3"/>
  <c r="KV14" i="3"/>
  <c r="KW14" i="3"/>
  <c r="KX14" i="3"/>
  <c r="KY14" i="3"/>
  <c r="KZ14" i="3"/>
  <c r="LA14" i="3"/>
  <c r="LB14" i="3"/>
  <c r="LC14" i="3"/>
  <c r="LD14" i="3"/>
  <c r="LE14" i="3"/>
  <c r="LF14" i="3"/>
  <c r="LG14" i="3"/>
  <c r="LH14" i="3"/>
  <c r="LI14" i="3"/>
  <c r="LJ14" i="3"/>
  <c r="LK14" i="3"/>
  <c r="LL14" i="3"/>
  <c r="FL15" i="3"/>
  <c r="FM15" i="3"/>
  <c r="FN15" i="3"/>
  <c r="FO15" i="3"/>
  <c r="FP15" i="3"/>
  <c r="FQ15" i="3"/>
  <c r="FR15" i="3"/>
  <c r="FS15" i="3"/>
  <c r="FT15" i="3"/>
  <c r="FU15" i="3"/>
  <c r="FV15" i="3"/>
  <c r="FW15" i="3"/>
  <c r="FX15" i="3"/>
  <c r="FY15" i="3"/>
  <c r="FZ15" i="3"/>
  <c r="GA15" i="3"/>
  <c r="GB15" i="3"/>
  <c r="GC15" i="3"/>
  <c r="GD15" i="3"/>
  <c r="GE15" i="3"/>
  <c r="GF15" i="3"/>
  <c r="GG15" i="3"/>
  <c r="GH15" i="3"/>
  <c r="GI15" i="3"/>
  <c r="GJ15" i="3"/>
  <c r="GK15" i="3"/>
  <c r="GL15" i="3"/>
  <c r="GM15" i="3"/>
  <c r="GN15" i="3"/>
  <c r="GO15" i="3"/>
  <c r="GP15" i="3"/>
  <c r="GQ15" i="3"/>
  <c r="GR15" i="3"/>
  <c r="GS15" i="3"/>
  <c r="GT15" i="3"/>
  <c r="GU15" i="3"/>
  <c r="GV15" i="3"/>
  <c r="GW15" i="3"/>
  <c r="GX15" i="3"/>
  <c r="GY15" i="3"/>
  <c r="GZ15" i="3"/>
  <c r="HA15" i="3"/>
  <c r="HB15" i="3"/>
  <c r="HC15" i="3"/>
  <c r="HD15" i="3"/>
  <c r="HE15" i="3"/>
  <c r="HF15" i="3"/>
  <c r="HG15" i="3"/>
  <c r="HH15" i="3"/>
  <c r="HI15" i="3"/>
  <c r="HJ15" i="3"/>
  <c r="HK15" i="3"/>
  <c r="HL15" i="3"/>
  <c r="HM15" i="3"/>
  <c r="HN15" i="3"/>
  <c r="HO15" i="3"/>
  <c r="HP15" i="3"/>
  <c r="HQ15" i="3"/>
  <c r="HR15" i="3"/>
  <c r="HS15" i="3"/>
  <c r="HT15" i="3"/>
  <c r="HU15" i="3"/>
  <c r="HV15" i="3"/>
  <c r="HW15" i="3"/>
  <c r="HX15" i="3"/>
  <c r="HY15" i="3"/>
  <c r="HZ15" i="3"/>
  <c r="IA15" i="3"/>
  <c r="IB15" i="3"/>
  <c r="IC15" i="3"/>
  <c r="ID15" i="3"/>
  <c r="IE15" i="3"/>
  <c r="IF15" i="3"/>
  <c r="IG15" i="3"/>
  <c r="IH15" i="3"/>
  <c r="II15" i="3"/>
  <c r="IJ15" i="3"/>
  <c r="IK15" i="3"/>
  <c r="IL15" i="3"/>
  <c r="IM15" i="3"/>
  <c r="IN15" i="3"/>
  <c r="IO15" i="3"/>
  <c r="IP15" i="3"/>
  <c r="IQ15" i="3"/>
  <c r="IR15" i="3"/>
  <c r="IS15" i="3"/>
  <c r="IT15" i="3"/>
  <c r="IU15" i="3"/>
  <c r="IV15" i="3"/>
  <c r="IW15" i="3"/>
  <c r="IX15" i="3"/>
  <c r="IY15" i="3"/>
  <c r="IZ15" i="3"/>
  <c r="JA15" i="3"/>
  <c r="JB15" i="3"/>
  <c r="JC15" i="3"/>
  <c r="JD15" i="3"/>
  <c r="JE15" i="3"/>
  <c r="JF15" i="3"/>
  <c r="JG15" i="3"/>
  <c r="JH15" i="3"/>
  <c r="JI15" i="3"/>
  <c r="JJ15" i="3"/>
  <c r="JK15" i="3"/>
  <c r="JL15" i="3"/>
  <c r="JM15" i="3"/>
  <c r="JN15" i="3"/>
  <c r="JO15" i="3"/>
  <c r="JP15" i="3"/>
  <c r="JQ15" i="3"/>
  <c r="JR15" i="3"/>
  <c r="JS15" i="3"/>
  <c r="JT15" i="3"/>
  <c r="JU15" i="3"/>
  <c r="JV15" i="3"/>
  <c r="JW15" i="3"/>
  <c r="JX15" i="3"/>
  <c r="JY15" i="3"/>
  <c r="JZ15" i="3"/>
  <c r="KA15" i="3"/>
  <c r="KB15" i="3"/>
  <c r="KC15" i="3"/>
  <c r="KD15" i="3"/>
  <c r="KE15" i="3"/>
  <c r="KF15" i="3"/>
  <c r="KG15" i="3"/>
  <c r="KH15" i="3"/>
  <c r="KI15" i="3"/>
  <c r="KJ15" i="3"/>
  <c r="KK15" i="3"/>
  <c r="KL15" i="3"/>
  <c r="KM15" i="3"/>
  <c r="KN15" i="3"/>
  <c r="KO15" i="3"/>
  <c r="KP15" i="3"/>
  <c r="KQ15" i="3"/>
  <c r="KR15" i="3"/>
  <c r="KS15" i="3"/>
  <c r="KT15" i="3"/>
  <c r="KU15" i="3"/>
  <c r="KV15" i="3"/>
  <c r="KW15" i="3"/>
  <c r="KX15" i="3"/>
  <c r="KY15" i="3"/>
  <c r="KZ15" i="3"/>
  <c r="LA15" i="3"/>
  <c r="LB15" i="3"/>
  <c r="LC15" i="3"/>
  <c r="LD15" i="3"/>
  <c r="LE15" i="3"/>
  <c r="LF15" i="3"/>
  <c r="LG15" i="3"/>
  <c r="LH15" i="3"/>
  <c r="LI15" i="3"/>
  <c r="LJ15" i="3"/>
  <c r="LK15" i="3"/>
  <c r="LL15" i="3"/>
  <c r="FL16" i="3"/>
  <c r="FM16" i="3"/>
  <c r="FN16" i="3"/>
  <c r="FO16" i="3"/>
  <c r="FP16" i="3"/>
  <c r="FQ16" i="3"/>
  <c r="FR16" i="3"/>
  <c r="FS16" i="3"/>
  <c r="FT16" i="3"/>
  <c r="FU16" i="3"/>
  <c r="FV16" i="3"/>
  <c r="FW16" i="3"/>
  <c r="FX16" i="3"/>
  <c r="FY16" i="3"/>
  <c r="FZ16" i="3"/>
  <c r="GA16" i="3"/>
  <c r="GB16" i="3"/>
  <c r="GC16" i="3"/>
  <c r="GD16" i="3"/>
  <c r="GE16" i="3"/>
  <c r="GF16" i="3"/>
  <c r="GG16" i="3"/>
  <c r="GH16" i="3"/>
  <c r="GI16" i="3"/>
  <c r="GJ16" i="3"/>
  <c r="GK16" i="3"/>
  <c r="GL16" i="3"/>
  <c r="GM16" i="3"/>
  <c r="GN16" i="3"/>
  <c r="GO16" i="3"/>
  <c r="GP16" i="3"/>
  <c r="GQ16" i="3"/>
  <c r="GR16" i="3"/>
  <c r="GS16" i="3"/>
  <c r="GT16" i="3"/>
  <c r="GU16" i="3"/>
  <c r="GV16" i="3"/>
  <c r="GW16" i="3"/>
  <c r="GX16" i="3"/>
  <c r="GY16" i="3"/>
  <c r="GZ16" i="3"/>
  <c r="HA16" i="3"/>
  <c r="HB16" i="3"/>
  <c r="HC16" i="3"/>
  <c r="HD16" i="3"/>
  <c r="HE16" i="3"/>
  <c r="HF16" i="3"/>
  <c r="HG16" i="3"/>
  <c r="HH16" i="3"/>
  <c r="HI16" i="3"/>
  <c r="HJ16" i="3"/>
  <c r="HK16" i="3"/>
  <c r="HL16" i="3"/>
  <c r="HM16" i="3"/>
  <c r="HN16" i="3"/>
  <c r="HO16" i="3"/>
  <c r="HP16" i="3"/>
  <c r="HQ16" i="3"/>
  <c r="HR16" i="3"/>
  <c r="HS16" i="3"/>
  <c r="HT16" i="3"/>
  <c r="HU16" i="3"/>
  <c r="HV16" i="3"/>
  <c r="HW16" i="3"/>
  <c r="HX16" i="3"/>
  <c r="HY16" i="3"/>
  <c r="HZ16" i="3"/>
  <c r="IA16" i="3"/>
  <c r="IB16" i="3"/>
  <c r="IC16" i="3"/>
  <c r="ID16" i="3"/>
  <c r="IE16" i="3"/>
  <c r="IF16" i="3"/>
  <c r="IG16" i="3"/>
  <c r="IH16" i="3"/>
  <c r="II16" i="3"/>
  <c r="IJ16" i="3"/>
  <c r="IK16" i="3"/>
  <c r="IL16" i="3"/>
  <c r="IM16" i="3"/>
  <c r="IN16" i="3"/>
  <c r="IO16" i="3"/>
  <c r="IP16" i="3"/>
  <c r="IQ16" i="3"/>
  <c r="IR16" i="3"/>
  <c r="IS16" i="3"/>
  <c r="IT16" i="3"/>
  <c r="IU16" i="3"/>
  <c r="IV16" i="3"/>
  <c r="IW16" i="3"/>
  <c r="IX16" i="3"/>
  <c r="IY16" i="3"/>
  <c r="IZ16" i="3"/>
  <c r="JA16" i="3"/>
  <c r="JB16" i="3"/>
  <c r="JC16" i="3"/>
  <c r="JD16" i="3"/>
  <c r="JE16" i="3"/>
  <c r="JF16" i="3"/>
  <c r="JG16" i="3"/>
  <c r="JH16" i="3"/>
  <c r="JI16" i="3"/>
  <c r="JJ16" i="3"/>
  <c r="JK16" i="3"/>
  <c r="JL16" i="3"/>
  <c r="JM16" i="3"/>
  <c r="JN16" i="3"/>
  <c r="JO16" i="3"/>
  <c r="JP16" i="3"/>
  <c r="JQ16" i="3"/>
  <c r="JR16" i="3"/>
  <c r="JS16" i="3"/>
  <c r="JT16" i="3"/>
  <c r="JU16" i="3"/>
  <c r="JV16" i="3"/>
  <c r="JW16" i="3"/>
  <c r="JX16" i="3"/>
  <c r="JY16" i="3"/>
  <c r="JZ16" i="3"/>
  <c r="KA16" i="3"/>
  <c r="KB16" i="3"/>
  <c r="KC16" i="3"/>
  <c r="KD16" i="3"/>
  <c r="KE16" i="3"/>
  <c r="KF16" i="3"/>
  <c r="KG16" i="3"/>
  <c r="KH16" i="3"/>
  <c r="KI16" i="3"/>
  <c r="KJ16" i="3"/>
  <c r="KK16" i="3"/>
  <c r="KL16" i="3"/>
  <c r="KM16" i="3"/>
  <c r="KN16" i="3"/>
  <c r="KO16" i="3"/>
  <c r="KP16" i="3"/>
  <c r="KQ16" i="3"/>
  <c r="KR16" i="3"/>
  <c r="KS16" i="3"/>
  <c r="KT16" i="3"/>
  <c r="KU16" i="3"/>
  <c r="KV16" i="3"/>
  <c r="KW16" i="3"/>
  <c r="KX16" i="3"/>
  <c r="KY16" i="3"/>
  <c r="KZ16" i="3"/>
  <c r="LA16" i="3"/>
  <c r="LB16" i="3"/>
  <c r="LC16" i="3"/>
  <c r="LD16" i="3"/>
  <c r="LE16" i="3"/>
  <c r="LF16" i="3"/>
  <c r="LG16" i="3"/>
  <c r="LH16" i="3"/>
  <c r="LI16" i="3"/>
  <c r="LJ16" i="3"/>
  <c r="LK16" i="3"/>
  <c r="LL16" i="3"/>
  <c r="FL17" i="3"/>
  <c r="FM17" i="3"/>
  <c r="FN17" i="3"/>
  <c r="FO17" i="3"/>
  <c r="FP17" i="3"/>
  <c r="FQ17" i="3"/>
  <c r="FR17" i="3"/>
  <c r="FS17" i="3"/>
  <c r="FT17" i="3"/>
  <c r="FU17" i="3"/>
  <c r="FV17" i="3"/>
  <c r="FW17" i="3"/>
  <c r="FX17" i="3"/>
  <c r="FY17" i="3"/>
  <c r="FZ17" i="3"/>
  <c r="GA17" i="3"/>
  <c r="GB17" i="3"/>
  <c r="GC17" i="3"/>
  <c r="GD17" i="3"/>
  <c r="GE17" i="3"/>
  <c r="GF17" i="3"/>
  <c r="GG17" i="3"/>
  <c r="GH17" i="3"/>
  <c r="GI17" i="3"/>
  <c r="GJ17" i="3"/>
  <c r="GK17" i="3"/>
  <c r="GL17" i="3"/>
  <c r="GM17" i="3"/>
  <c r="GN17" i="3"/>
  <c r="GO17" i="3"/>
  <c r="GP17" i="3"/>
  <c r="GQ17" i="3"/>
  <c r="GR17" i="3"/>
  <c r="GS17" i="3"/>
  <c r="GT17" i="3"/>
  <c r="GU17" i="3"/>
  <c r="GV17" i="3"/>
  <c r="GW17" i="3"/>
  <c r="GX17" i="3"/>
  <c r="GY17" i="3"/>
  <c r="GZ17" i="3"/>
  <c r="HA17" i="3"/>
  <c r="HB17" i="3"/>
  <c r="HC17" i="3"/>
  <c r="HD17" i="3"/>
  <c r="HE17" i="3"/>
  <c r="HF17" i="3"/>
  <c r="HG17" i="3"/>
  <c r="HH17" i="3"/>
  <c r="HI17" i="3"/>
  <c r="HJ17" i="3"/>
  <c r="HK17" i="3"/>
  <c r="HL17" i="3"/>
  <c r="HM17" i="3"/>
  <c r="HN17" i="3"/>
  <c r="HO17" i="3"/>
  <c r="HP17" i="3"/>
  <c r="HQ17" i="3"/>
  <c r="HR17" i="3"/>
  <c r="HS17" i="3"/>
  <c r="HT17" i="3"/>
  <c r="HU17" i="3"/>
  <c r="HV17" i="3"/>
  <c r="HW17" i="3"/>
  <c r="HX17" i="3"/>
  <c r="HY17" i="3"/>
  <c r="HZ17" i="3"/>
  <c r="IA17" i="3"/>
  <c r="IB17" i="3"/>
  <c r="IC17" i="3"/>
  <c r="ID17" i="3"/>
  <c r="IE17" i="3"/>
  <c r="IF17" i="3"/>
  <c r="IG17" i="3"/>
  <c r="IH17" i="3"/>
  <c r="II17" i="3"/>
  <c r="IJ17" i="3"/>
  <c r="IK17" i="3"/>
  <c r="IL17" i="3"/>
  <c r="IM17" i="3"/>
  <c r="IN17" i="3"/>
  <c r="IO17" i="3"/>
  <c r="IP17" i="3"/>
  <c r="IQ17" i="3"/>
  <c r="IR17" i="3"/>
  <c r="IS17" i="3"/>
  <c r="IT17" i="3"/>
  <c r="IU17" i="3"/>
  <c r="IV17" i="3"/>
  <c r="IW17" i="3"/>
  <c r="IX17" i="3"/>
  <c r="IY17" i="3"/>
  <c r="IZ17" i="3"/>
  <c r="JA17" i="3"/>
  <c r="JB17" i="3"/>
  <c r="JC17" i="3"/>
  <c r="JD17" i="3"/>
  <c r="JE17" i="3"/>
  <c r="JF17" i="3"/>
  <c r="JG17" i="3"/>
  <c r="JH17" i="3"/>
  <c r="JI17" i="3"/>
  <c r="JJ17" i="3"/>
  <c r="JK17" i="3"/>
  <c r="JL17" i="3"/>
  <c r="JM17" i="3"/>
  <c r="JN17" i="3"/>
  <c r="JO17" i="3"/>
  <c r="JP17" i="3"/>
  <c r="JQ17" i="3"/>
  <c r="JR17" i="3"/>
  <c r="JS17" i="3"/>
  <c r="JT17" i="3"/>
  <c r="JU17" i="3"/>
  <c r="JV17" i="3"/>
  <c r="JW17" i="3"/>
  <c r="JX17" i="3"/>
  <c r="JY17" i="3"/>
  <c r="JZ17" i="3"/>
  <c r="KA17" i="3"/>
  <c r="KB17" i="3"/>
  <c r="KC17" i="3"/>
  <c r="KD17" i="3"/>
  <c r="KE17" i="3"/>
  <c r="KF17" i="3"/>
  <c r="KG17" i="3"/>
  <c r="KH17" i="3"/>
  <c r="KI17" i="3"/>
  <c r="KJ17" i="3"/>
  <c r="KK17" i="3"/>
  <c r="KL17" i="3"/>
  <c r="KM17" i="3"/>
  <c r="KN17" i="3"/>
  <c r="KO17" i="3"/>
  <c r="KP17" i="3"/>
  <c r="KQ17" i="3"/>
  <c r="KR17" i="3"/>
  <c r="KS17" i="3"/>
  <c r="KT17" i="3"/>
  <c r="KU17" i="3"/>
  <c r="KV17" i="3"/>
  <c r="KW17" i="3"/>
  <c r="KX17" i="3"/>
  <c r="KY17" i="3"/>
  <c r="KZ17" i="3"/>
  <c r="LA17" i="3"/>
  <c r="LB17" i="3"/>
  <c r="LC17" i="3"/>
  <c r="LD17" i="3"/>
  <c r="LE17" i="3"/>
  <c r="LF17" i="3"/>
  <c r="LG17" i="3"/>
  <c r="LH17" i="3"/>
  <c r="LI17" i="3"/>
  <c r="LJ17" i="3"/>
  <c r="LK17" i="3"/>
  <c r="LL17" i="3"/>
  <c r="FL18" i="3"/>
  <c r="FM18" i="3"/>
  <c r="FN18" i="3"/>
  <c r="FO18" i="3"/>
  <c r="FP18" i="3"/>
  <c r="FQ18" i="3"/>
  <c r="FR18" i="3"/>
  <c r="FS18" i="3"/>
  <c r="FT18" i="3"/>
  <c r="FU18" i="3"/>
  <c r="FV18" i="3"/>
  <c r="FW18" i="3"/>
  <c r="FX18" i="3"/>
  <c r="FY18" i="3"/>
  <c r="FZ18" i="3"/>
  <c r="GA18" i="3"/>
  <c r="GB18" i="3"/>
  <c r="GC18" i="3"/>
  <c r="GD18" i="3"/>
  <c r="GE18" i="3"/>
  <c r="GF18" i="3"/>
  <c r="GG18" i="3"/>
  <c r="GH18" i="3"/>
  <c r="GI18" i="3"/>
  <c r="GJ18" i="3"/>
  <c r="GK18" i="3"/>
  <c r="GL18" i="3"/>
  <c r="GM18" i="3"/>
  <c r="GN18" i="3"/>
  <c r="GO18" i="3"/>
  <c r="GP18" i="3"/>
  <c r="GQ18" i="3"/>
  <c r="GR18" i="3"/>
  <c r="GS18" i="3"/>
  <c r="GT18" i="3"/>
  <c r="GU18" i="3"/>
  <c r="GV18" i="3"/>
  <c r="GW18" i="3"/>
  <c r="GX18" i="3"/>
  <c r="GY18" i="3"/>
  <c r="GZ18" i="3"/>
  <c r="HA18" i="3"/>
  <c r="HB18" i="3"/>
  <c r="HC18" i="3"/>
  <c r="HD18" i="3"/>
  <c r="HE18" i="3"/>
  <c r="HF18" i="3"/>
  <c r="HG18" i="3"/>
  <c r="HH18" i="3"/>
  <c r="HI18" i="3"/>
  <c r="HJ18" i="3"/>
  <c r="HK18" i="3"/>
  <c r="HL18" i="3"/>
  <c r="HM18" i="3"/>
  <c r="HN18" i="3"/>
  <c r="HO18" i="3"/>
  <c r="HP18" i="3"/>
  <c r="HQ18" i="3"/>
  <c r="HR18" i="3"/>
  <c r="HS18" i="3"/>
  <c r="HT18" i="3"/>
  <c r="HU18" i="3"/>
  <c r="HV18" i="3"/>
  <c r="HW18" i="3"/>
  <c r="HX18" i="3"/>
  <c r="HY18" i="3"/>
  <c r="HZ18" i="3"/>
  <c r="IA18" i="3"/>
  <c r="IB18" i="3"/>
  <c r="IC18" i="3"/>
  <c r="ID18" i="3"/>
  <c r="IE18" i="3"/>
  <c r="IF18" i="3"/>
  <c r="IG18" i="3"/>
  <c r="IH18" i="3"/>
  <c r="II18" i="3"/>
  <c r="IJ18" i="3"/>
  <c r="IK18" i="3"/>
  <c r="IL18" i="3"/>
  <c r="IM18" i="3"/>
  <c r="IN18" i="3"/>
  <c r="IO18" i="3"/>
  <c r="IP18" i="3"/>
  <c r="IQ18" i="3"/>
  <c r="IR18" i="3"/>
  <c r="IS18" i="3"/>
  <c r="IT18" i="3"/>
  <c r="IU18" i="3"/>
  <c r="IV18" i="3"/>
  <c r="IW18" i="3"/>
  <c r="IX18" i="3"/>
  <c r="IY18" i="3"/>
  <c r="IZ18" i="3"/>
  <c r="JA18" i="3"/>
  <c r="JB18" i="3"/>
  <c r="JC18" i="3"/>
  <c r="JD18" i="3"/>
  <c r="JE18" i="3"/>
  <c r="JF18" i="3"/>
  <c r="JG18" i="3"/>
  <c r="JH18" i="3"/>
  <c r="JI18" i="3"/>
  <c r="JJ18" i="3"/>
  <c r="JK18" i="3"/>
  <c r="JL18" i="3"/>
  <c r="JM18" i="3"/>
  <c r="JN18" i="3"/>
  <c r="JO18" i="3"/>
  <c r="JP18" i="3"/>
  <c r="JQ18" i="3"/>
  <c r="JR18" i="3"/>
  <c r="JS18" i="3"/>
  <c r="JT18" i="3"/>
  <c r="JU18" i="3"/>
  <c r="JV18" i="3"/>
  <c r="JW18" i="3"/>
  <c r="JX18" i="3"/>
  <c r="JY18" i="3"/>
  <c r="JZ18" i="3"/>
  <c r="KA18" i="3"/>
  <c r="KB18" i="3"/>
  <c r="KC18" i="3"/>
  <c r="KD18" i="3"/>
  <c r="KE18" i="3"/>
  <c r="KF18" i="3"/>
  <c r="KG18" i="3"/>
  <c r="KH18" i="3"/>
  <c r="KI18" i="3"/>
  <c r="KJ18" i="3"/>
  <c r="KK18" i="3"/>
  <c r="KL18" i="3"/>
  <c r="KM18" i="3"/>
  <c r="KN18" i="3"/>
  <c r="KO18" i="3"/>
  <c r="KP18" i="3"/>
  <c r="KQ18" i="3"/>
  <c r="KR18" i="3"/>
  <c r="KS18" i="3"/>
  <c r="KT18" i="3"/>
  <c r="KU18" i="3"/>
  <c r="KV18" i="3"/>
  <c r="KW18" i="3"/>
  <c r="KX18" i="3"/>
  <c r="KY18" i="3"/>
  <c r="KZ18" i="3"/>
  <c r="LA18" i="3"/>
  <c r="LB18" i="3"/>
  <c r="LC18" i="3"/>
  <c r="LD18" i="3"/>
  <c r="LE18" i="3"/>
  <c r="LF18" i="3"/>
  <c r="LG18" i="3"/>
  <c r="LH18" i="3"/>
  <c r="LI18" i="3"/>
  <c r="LJ18" i="3"/>
  <c r="LK18" i="3"/>
  <c r="LL18" i="3"/>
  <c r="FK4" i="3"/>
  <c r="FK5" i="3"/>
  <c r="FK6" i="3"/>
  <c r="FK7" i="3"/>
  <c r="FK8" i="3"/>
  <c r="FK9" i="3"/>
  <c r="FK10" i="3"/>
  <c r="FK11" i="3"/>
  <c r="FK12" i="3"/>
  <c r="FK13" i="3"/>
  <c r="FK14" i="3"/>
  <c r="FK15" i="3"/>
  <c r="FK16" i="3"/>
  <c r="FK17" i="3"/>
  <c r="FK18" i="3"/>
  <c r="FK3" i="3"/>
  <c r="BB26" i="2"/>
  <c r="AW22" i="2"/>
  <c r="B4" i="1"/>
  <c r="L6" i="1" s="1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AT26" i="2"/>
  <c r="AU26" i="2"/>
  <c r="AV26" i="2"/>
  <c r="AW26" i="2"/>
  <c r="AX26" i="2"/>
  <c r="AY26" i="2"/>
  <c r="AZ26" i="2"/>
  <c r="BA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AU22" i="2"/>
  <c r="AV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AT22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R5" i="2"/>
  <c r="BS5" i="2"/>
  <c r="BT5" i="2"/>
  <c r="BU5" i="2"/>
  <c r="BV5" i="2"/>
  <c r="BW5" i="2"/>
  <c r="BX5" i="2"/>
  <c r="BY5" i="2"/>
  <c r="BZ5" i="2"/>
  <c r="CA5" i="2"/>
  <c r="CB5" i="2"/>
  <c r="CC5" i="2"/>
  <c r="CD5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Q6" i="2"/>
  <c r="BR6" i="2"/>
  <c r="BS6" i="2"/>
  <c r="BT6" i="2"/>
  <c r="BU6" i="2"/>
  <c r="BV6" i="2"/>
  <c r="BW6" i="2"/>
  <c r="BX6" i="2"/>
  <c r="BY6" i="2"/>
  <c r="BZ6" i="2"/>
  <c r="CA6" i="2"/>
  <c r="CB6" i="2"/>
  <c r="CC6" i="2"/>
  <c r="CD6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W7" i="2"/>
  <c r="BX7" i="2"/>
  <c r="BY7" i="2"/>
  <c r="BZ7" i="2"/>
  <c r="CA7" i="2"/>
  <c r="CB7" i="2"/>
  <c r="CC7" i="2"/>
  <c r="CD7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CD8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CD10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CD12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CD15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CD18" i="2"/>
  <c r="AU3" i="2"/>
  <c r="AV3" i="2"/>
  <c r="AW3" i="2"/>
  <c r="AX3" i="2"/>
  <c r="AY3" i="2"/>
  <c r="AZ3" i="2"/>
  <c r="BA3" i="2"/>
  <c r="BB3" i="2"/>
  <c r="BC3" i="2"/>
  <c r="BD3" i="2"/>
  <c r="BE3" i="2"/>
  <c r="BF3" i="2"/>
  <c r="BG3" i="2"/>
  <c r="BH3" i="2"/>
  <c r="BI3" i="2"/>
  <c r="BJ3" i="2"/>
  <c r="BK3" i="2"/>
  <c r="BL3" i="2"/>
  <c r="BM3" i="2"/>
  <c r="BN3" i="2"/>
  <c r="BO3" i="2"/>
  <c r="BP3" i="2"/>
  <c r="BQ3" i="2"/>
  <c r="BR3" i="2"/>
  <c r="BS3" i="2"/>
  <c r="BT3" i="2"/>
  <c r="BU3" i="2"/>
  <c r="BV3" i="2"/>
  <c r="BW3" i="2"/>
  <c r="BX3" i="2"/>
  <c r="BY3" i="2"/>
  <c r="BZ3" i="2"/>
  <c r="CA3" i="2"/>
  <c r="CB3" i="2"/>
  <c r="CC3" i="2"/>
  <c r="CD3" i="2"/>
  <c r="AT3" i="2"/>
  <c r="G23" i="2"/>
  <c r="G24" i="2"/>
  <c r="G25" i="2"/>
  <c r="G26" i="2"/>
  <c r="G22" i="2"/>
  <c r="JL21" i="3"/>
  <c r="JM21" i="3"/>
  <c r="JN21" i="3"/>
  <c r="JO21" i="3"/>
  <c r="JP21" i="3"/>
  <c r="JQ21" i="3"/>
  <c r="JR21" i="3"/>
  <c r="JS21" i="3"/>
  <c r="JT21" i="3"/>
  <c r="JU21" i="3"/>
  <c r="JV21" i="3"/>
  <c r="JW21" i="3"/>
  <c r="JX21" i="3"/>
  <c r="JY21" i="3"/>
  <c r="JZ21" i="3"/>
  <c r="KA21" i="3"/>
  <c r="KB21" i="3"/>
  <c r="KC21" i="3"/>
  <c r="KD21" i="3"/>
  <c r="KE21" i="3"/>
  <c r="KF21" i="3"/>
  <c r="KG21" i="3"/>
  <c r="KH21" i="3"/>
  <c r="KI21" i="3"/>
  <c r="KJ21" i="3"/>
  <c r="KK21" i="3"/>
  <c r="KL21" i="3"/>
  <c r="KM21" i="3"/>
  <c r="KN21" i="3"/>
  <c r="KO21" i="3"/>
  <c r="KP21" i="3"/>
  <c r="KQ21" i="3"/>
  <c r="KR21" i="3"/>
  <c r="KS21" i="3"/>
  <c r="KT21" i="3"/>
  <c r="KU21" i="3"/>
  <c r="KV21" i="3"/>
  <c r="KW21" i="3"/>
  <c r="KX21" i="3"/>
  <c r="KY21" i="3"/>
  <c r="KZ21" i="3"/>
  <c r="LA21" i="3"/>
  <c r="LB21" i="3"/>
  <c r="LC21" i="3"/>
  <c r="LD21" i="3"/>
  <c r="LE21" i="3"/>
  <c r="LF21" i="3"/>
  <c r="LG21" i="3"/>
  <c r="LH21" i="3"/>
  <c r="LI21" i="3"/>
  <c r="LJ21" i="3"/>
  <c r="LK21" i="3"/>
  <c r="LL21" i="3"/>
  <c r="JL1" i="3"/>
  <c r="JL20" i="3" s="1"/>
  <c r="JM1" i="3"/>
  <c r="JM20" i="3" s="1"/>
  <c r="JN1" i="3"/>
  <c r="JN20" i="3" s="1"/>
  <c r="JO1" i="3"/>
  <c r="JO20" i="3" s="1"/>
  <c r="JP1" i="3"/>
  <c r="JP20" i="3" s="1"/>
  <c r="JQ1" i="3"/>
  <c r="JQ20" i="3" s="1"/>
  <c r="JR1" i="3"/>
  <c r="JR20" i="3" s="1"/>
  <c r="JS1" i="3"/>
  <c r="JS20" i="3" s="1"/>
  <c r="JT1" i="3"/>
  <c r="JT20" i="3" s="1"/>
  <c r="JU1" i="3"/>
  <c r="JU20" i="3" s="1"/>
  <c r="JV1" i="3"/>
  <c r="JV20" i="3" s="1"/>
  <c r="JW1" i="3"/>
  <c r="JW20" i="3" s="1"/>
  <c r="JX1" i="3"/>
  <c r="JX20" i="3" s="1"/>
  <c r="JY1" i="3"/>
  <c r="JY20" i="3" s="1"/>
  <c r="JZ1" i="3"/>
  <c r="JZ20" i="3" s="1"/>
  <c r="KA1" i="3"/>
  <c r="KA20" i="3" s="1"/>
  <c r="KB1" i="3"/>
  <c r="KB20" i="3" s="1"/>
  <c r="KC1" i="3"/>
  <c r="KC20" i="3" s="1"/>
  <c r="KD1" i="3"/>
  <c r="KD20" i="3" s="1"/>
  <c r="KE1" i="3"/>
  <c r="KE20" i="3" s="1"/>
  <c r="KF1" i="3"/>
  <c r="KF20" i="3" s="1"/>
  <c r="KG1" i="3"/>
  <c r="KG20" i="3" s="1"/>
  <c r="KH1" i="3"/>
  <c r="KH20" i="3" s="1"/>
  <c r="KI1" i="3"/>
  <c r="KI20" i="3" s="1"/>
  <c r="KJ1" i="3"/>
  <c r="KJ20" i="3" s="1"/>
  <c r="KK1" i="3"/>
  <c r="KK20" i="3" s="1"/>
  <c r="KL1" i="3"/>
  <c r="KL20" i="3" s="1"/>
  <c r="KM1" i="3"/>
  <c r="KM20" i="3" s="1"/>
  <c r="KN1" i="3"/>
  <c r="KN20" i="3" s="1"/>
  <c r="KO1" i="3"/>
  <c r="KO20" i="3" s="1"/>
  <c r="KP1" i="3"/>
  <c r="KP20" i="3" s="1"/>
  <c r="KQ1" i="3"/>
  <c r="KQ20" i="3" s="1"/>
  <c r="KR1" i="3"/>
  <c r="KR20" i="3" s="1"/>
  <c r="KS1" i="3"/>
  <c r="KS20" i="3" s="1"/>
  <c r="KT1" i="3"/>
  <c r="KT20" i="3" s="1"/>
  <c r="KU1" i="3"/>
  <c r="KU20" i="3" s="1"/>
  <c r="KV1" i="3"/>
  <c r="KV20" i="3" s="1"/>
  <c r="KW1" i="3"/>
  <c r="KW20" i="3" s="1"/>
  <c r="KX1" i="3"/>
  <c r="KX20" i="3" s="1"/>
  <c r="KY1" i="3"/>
  <c r="KY20" i="3" s="1"/>
  <c r="KZ1" i="3"/>
  <c r="KZ20" i="3" s="1"/>
  <c r="LA1" i="3"/>
  <c r="LA20" i="3" s="1"/>
  <c r="LB1" i="3"/>
  <c r="LB20" i="3" s="1"/>
  <c r="LC1" i="3"/>
  <c r="LC20" i="3" s="1"/>
  <c r="LD1" i="3"/>
  <c r="LD20" i="3" s="1"/>
  <c r="LE1" i="3"/>
  <c r="LE20" i="3" s="1"/>
  <c r="LF1" i="3"/>
  <c r="LF20" i="3" s="1"/>
  <c r="LG1" i="3"/>
  <c r="LG20" i="3" s="1"/>
  <c r="LH1" i="3"/>
  <c r="LH20" i="3" s="1"/>
  <c r="LI1" i="3"/>
  <c r="LI20" i="3" s="1"/>
  <c r="LJ1" i="3"/>
  <c r="LJ20" i="3" s="1"/>
  <c r="LK1" i="3"/>
  <c r="LK20" i="3" s="1"/>
  <c r="LL1" i="3"/>
  <c r="LL20" i="3" s="1"/>
  <c r="JL2" i="3"/>
  <c r="JM2" i="3"/>
  <c r="JN2" i="3"/>
  <c r="JO2" i="3"/>
  <c r="JP2" i="3"/>
  <c r="JQ2" i="3"/>
  <c r="JR2" i="3"/>
  <c r="JS2" i="3"/>
  <c r="JT2" i="3"/>
  <c r="JU2" i="3"/>
  <c r="JV2" i="3"/>
  <c r="JW2" i="3"/>
  <c r="JX2" i="3"/>
  <c r="JY2" i="3"/>
  <c r="JZ2" i="3"/>
  <c r="KA2" i="3"/>
  <c r="KB2" i="3"/>
  <c r="KC2" i="3"/>
  <c r="KD2" i="3"/>
  <c r="KE2" i="3"/>
  <c r="KF2" i="3"/>
  <c r="KG2" i="3"/>
  <c r="KH2" i="3"/>
  <c r="KI2" i="3"/>
  <c r="KJ2" i="3"/>
  <c r="KK2" i="3"/>
  <c r="KL2" i="3"/>
  <c r="KM2" i="3"/>
  <c r="KN2" i="3"/>
  <c r="KO2" i="3"/>
  <c r="KP2" i="3"/>
  <c r="KQ2" i="3"/>
  <c r="KR2" i="3"/>
  <c r="KS2" i="3"/>
  <c r="KT2" i="3"/>
  <c r="KU2" i="3"/>
  <c r="KV2" i="3"/>
  <c r="KW2" i="3"/>
  <c r="KX2" i="3"/>
  <c r="KY2" i="3"/>
  <c r="KZ2" i="3"/>
  <c r="LA2" i="3"/>
  <c r="LB2" i="3"/>
  <c r="LC2" i="3"/>
  <c r="LD2" i="3"/>
  <c r="LE2" i="3"/>
  <c r="LF2" i="3"/>
  <c r="LG2" i="3"/>
  <c r="LH2" i="3"/>
  <c r="LI2" i="3"/>
  <c r="LJ2" i="3"/>
  <c r="LK2" i="3"/>
  <c r="LL2" i="3"/>
  <c r="DJ20" i="3"/>
  <c r="DK20" i="3"/>
  <c r="DL20" i="3"/>
  <c r="DM20" i="3"/>
  <c r="DN20" i="3"/>
  <c r="DO20" i="3"/>
  <c r="DP20" i="3"/>
  <c r="DQ20" i="3"/>
  <c r="DR20" i="3"/>
  <c r="DS20" i="3"/>
  <c r="DT20" i="3"/>
  <c r="DU20" i="3"/>
  <c r="DV20" i="3"/>
  <c r="DW20" i="3"/>
  <c r="DX20" i="3"/>
  <c r="DY20" i="3"/>
  <c r="DZ20" i="3"/>
  <c r="EA20" i="3"/>
  <c r="EB20" i="3"/>
  <c r="EC20" i="3"/>
  <c r="ED20" i="3"/>
  <c r="EE20" i="3"/>
  <c r="EF20" i="3"/>
  <c r="EG20" i="3"/>
  <c r="EH20" i="3"/>
  <c r="EI20" i="3"/>
  <c r="EJ20" i="3"/>
  <c r="EK20" i="3"/>
  <c r="EL20" i="3"/>
  <c r="EM20" i="3"/>
  <c r="EN20" i="3"/>
  <c r="EO20" i="3"/>
  <c r="EP20" i="3"/>
  <c r="EQ20" i="3"/>
  <c r="ER20" i="3"/>
  <c r="ES20" i="3"/>
  <c r="ET20" i="3"/>
  <c r="EU20" i="3"/>
  <c r="EV20" i="3"/>
  <c r="EW20" i="3"/>
  <c r="EX20" i="3"/>
  <c r="EY20" i="3"/>
  <c r="EZ20" i="3"/>
  <c r="FA20" i="3"/>
  <c r="FB20" i="3"/>
  <c r="FC20" i="3"/>
  <c r="FD20" i="3"/>
  <c r="FE20" i="3"/>
  <c r="FF20" i="3"/>
  <c r="FG20" i="3"/>
  <c r="FH20" i="3"/>
  <c r="FI20" i="3"/>
  <c r="BS21" i="2"/>
  <c r="BT21" i="2"/>
  <c r="BU21" i="2"/>
  <c r="BV21" i="2"/>
  <c r="BW21" i="2"/>
  <c r="BX21" i="2"/>
  <c r="BY21" i="2"/>
  <c r="BZ21" i="2"/>
  <c r="CA21" i="2"/>
  <c r="CB21" i="2"/>
  <c r="CC21" i="2"/>
  <c r="CD21" i="2"/>
  <c r="BS2" i="2"/>
  <c r="BT2" i="2"/>
  <c r="BU2" i="2"/>
  <c r="BV2" i="2"/>
  <c r="BW2" i="2"/>
  <c r="BX2" i="2"/>
  <c r="BY2" i="2"/>
  <c r="BZ2" i="2"/>
  <c r="CA2" i="2"/>
  <c r="CB2" i="2"/>
  <c r="CC2" i="2"/>
  <c r="CD2" i="2"/>
  <c r="BR2" i="2"/>
  <c r="BS1" i="2"/>
  <c r="BT1" i="2"/>
  <c r="BU1" i="2"/>
  <c r="BV1" i="2"/>
  <c r="BW1" i="2"/>
  <c r="BX1" i="2"/>
  <c r="BY1" i="2"/>
  <c r="BZ1" i="2"/>
  <c r="CA1" i="2"/>
  <c r="CB1" i="2"/>
  <c r="CC1" i="2"/>
  <c r="CD1" i="2"/>
  <c r="AG20" i="2"/>
  <c r="BS20" i="2" s="1"/>
  <c r="AH20" i="2"/>
  <c r="BT20" i="2" s="1"/>
  <c r="AI20" i="2"/>
  <c r="BU20" i="2" s="1"/>
  <c r="AJ20" i="2"/>
  <c r="BV20" i="2" s="1"/>
  <c r="AK20" i="2"/>
  <c r="BW20" i="2" s="1"/>
  <c r="AL20" i="2"/>
  <c r="BX20" i="2" s="1"/>
  <c r="AM20" i="2"/>
  <c r="BY20" i="2" s="1"/>
  <c r="AN20" i="2"/>
  <c r="BZ20" i="2" s="1"/>
  <c r="AO20" i="2"/>
  <c r="CA20" i="2" s="1"/>
  <c r="AP20" i="2"/>
  <c r="CB20" i="2" s="1"/>
  <c r="AQ20" i="2"/>
  <c r="CC20" i="2" s="1"/>
  <c r="AR20" i="2"/>
  <c r="CD20" i="2" s="1"/>
  <c r="AE6" i="1" l="1"/>
  <c r="J6" i="1"/>
  <c r="F6" i="1"/>
  <c r="D6" i="1"/>
  <c r="I6" i="1"/>
  <c r="E6" i="1"/>
  <c r="W6" i="1"/>
  <c r="O6" i="1"/>
  <c r="K6" i="1"/>
  <c r="G6" i="1"/>
  <c r="AM6" i="1"/>
  <c r="AL6" i="1"/>
  <c r="AM7" i="1" s="1"/>
  <c r="AD6" i="1"/>
  <c r="V6" i="1"/>
  <c r="N6" i="1"/>
  <c r="AI6" i="1"/>
  <c r="AA6" i="1"/>
  <c r="S6" i="1"/>
  <c r="H6" i="1"/>
  <c r="D7" i="1"/>
  <c r="AH6" i="1"/>
  <c r="Z6" i="1"/>
  <c r="R6" i="1"/>
  <c r="S7" i="1" s="1"/>
  <c r="AK6" i="1"/>
  <c r="AL7" i="1" s="1"/>
  <c r="AG6" i="1"/>
  <c r="AH7" i="1" s="1"/>
  <c r="AC6" i="1"/>
  <c r="Y6" i="1"/>
  <c r="Z7" i="1" s="1"/>
  <c r="U6" i="1"/>
  <c r="V7" i="1" s="1"/>
  <c r="Q6" i="1"/>
  <c r="M6" i="1"/>
  <c r="G7" i="1"/>
  <c r="AJ6" i="1"/>
  <c r="AF6" i="1"/>
  <c r="AB6" i="1"/>
  <c r="X6" i="1"/>
  <c r="X7" i="1" s="1"/>
  <c r="T6" i="1"/>
  <c r="P6" i="1"/>
  <c r="AE7" i="1"/>
  <c r="W7" i="1"/>
  <c r="L7" i="1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L20" i="3"/>
  <c r="CM20" i="3"/>
  <c r="CN20" i="3"/>
  <c r="CO20" i="3"/>
  <c r="CP20" i="3"/>
  <c r="CQ20" i="3"/>
  <c r="CR20" i="3"/>
  <c r="CS20" i="3"/>
  <c r="CT20" i="3"/>
  <c r="CU20" i="3"/>
  <c r="CV20" i="3"/>
  <c r="CW20" i="3"/>
  <c r="CX20" i="3"/>
  <c r="CY20" i="3"/>
  <c r="CZ20" i="3"/>
  <c r="DA20" i="3"/>
  <c r="DB20" i="3"/>
  <c r="DC20" i="3"/>
  <c r="DD20" i="3"/>
  <c r="DE20" i="3"/>
  <c r="DF20" i="3"/>
  <c r="DG20" i="3"/>
  <c r="DH20" i="3"/>
  <c r="DI20" i="3"/>
  <c r="H20" i="3"/>
  <c r="K7" i="1" l="1"/>
  <c r="J7" i="1"/>
  <c r="F7" i="1"/>
  <c r="AA7" i="1"/>
  <c r="AI7" i="1"/>
  <c r="AB7" i="1"/>
  <c r="I7" i="1"/>
  <c r="AF7" i="1"/>
  <c r="AD7" i="1"/>
  <c r="AC7" i="1"/>
  <c r="T7" i="1"/>
  <c r="H7" i="1"/>
  <c r="N7" i="1"/>
  <c r="R7" i="1"/>
  <c r="Y7" i="1"/>
  <c r="O7" i="1"/>
  <c r="E7" i="1"/>
  <c r="P7" i="1"/>
  <c r="AJ7" i="1"/>
  <c r="M7" i="1"/>
  <c r="U7" i="1"/>
  <c r="AK7" i="1"/>
  <c r="AG7" i="1"/>
  <c r="Q7" i="1"/>
  <c r="AT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BR20" i="2" s="1"/>
  <c r="I20" i="2"/>
  <c r="AT2" i="2" l="1"/>
  <c r="A26" i="3"/>
  <c r="G26" i="3" s="1"/>
  <c r="A25" i="3"/>
  <c r="G25" i="3" s="1"/>
  <c r="A24" i="3"/>
  <c r="G24" i="3" s="1"/>
  <c r="A23" i="3"/>
  <c r="G23" i="3" s="1"/>
  <c r="A22" i="3"/>
  <c r="G22" i="3" s="1"/>
  <c r="A18" i="3"/>
  <c r="G18" i="3" s="1"/>
  <c r="A17" i="3"/>
  <c r="G17" i="3" s="1"/>
  <c r="A16" i="3"/>
  <c r="G16" i="3" s="1"/>
  <c r="A15" i="3"/>
  <c r="G15" i="3" s="1"/>
  <c r="A14" i="3"/>
  <c r="G14" i="3" s="1"/>
  <c r="A13" i="3"/>
  <c r="G13" i="3" s="1"/>
  <c r="A12" i="3"/>
  <c r="G12" i="3" s="1"/>
  <c r="A11" i="3"/>
  <c r="G11" i="3" s="1"/>
  <c r="A10" i="3"/>
  <c r="G10" i="3" s="1"/>
  <c r="A9" i="3"/>
  <c r="G9" i="3" s="1"/>
  <c r="A8" i="3"/>
  <c r="G8" i="3" s="1"/>
  <c r="A7" i="3"/>
  <c r="G7" i="3" s="1"/>
  <c r="A6" i="3"/>
  <c r="G6" i="3" s="1"/>
  <c r="A5" i="3"/>
  <c r="G5" i="3" s="1"/>
  <c r="A4" i="3"/>
  <c r="G4" i="3" s="1"/>
  <c r="A3" i="3"/>
  <c r="G3" i="3" s="1"/>
  <c r="F2" i="5"/>
  <c r="F3" i="5" s="1"/>
  <c r="G2" i="5"/>
  <c r="G3" i="5" s="1"/>
  <c r="H2" i="5"/>
  <c r="H3" i="5" s="1"/>
  <c r="I2" i="5"/>
  <c r="I3" i="5" s="1"/>
  <c r="J2" i="5"/>
  <c r="J3" i="5" s="1"/>
  <c r="K2" i="5"/>
  <c r="K3" i="5" s="1"/>
  <c r="L2" i="5"/>
  <c r="L3" i="5" s="1"/>
  <c r="M2" i="5"/>
  <c r="M3" i="5" s="1"/>
  <c r="N2" i="5"/>
  <c r="N3" i="5" s="1"/>
  <c r="O2" i="5"/>
  <c r="O3" i="5" s="1"/>
  <c r="P2" i="5"/>
  <c r="P3" i="5" s="1"/>
  <c r="Q2" i="5"/>
  <c r="Q3" i="5" s="1"/>
  <c r="R2" i="5"/>
  <c r="R3" i="5" s="1"/>
  <c r="S2" i="5"/>
  <c r="S3" i="5" s="1"/>
  <c r="T2" i="5"/>
  <c r="T3" i="5" s="1"/>
  <c r="U2" i="5"/>
  <c r="U3" i="5" s="1"/>
  <c r="V2" i="5"/>
  <c r="V3" i="5" s="1"/>
  <c r="W2" i="5"/>
  <c r="W3" i="5" s="1"/>
  <c r="X2" i="5"/>
  <c r="X3" i="5" s="1"/>
  <c r="Y2" i="5"/>
  <c r="Y3" i="5" s="1"/>
  <c r="Z2" i="5"/>
  <c r="Z3" i="5" s="1"/>
  <c r="AA2" i="5"/>
  <c r="AA3" i="5" s="1"/>
  <c r="AB2" i="5"/>
  <c r="AB3" i="5" s="1"/>
  <c r="AC2" i="5"/>
  <c r="AC3" i="5" s="1"/>
  <c r="AD2" i="5"/>
  <c r="AD3" i="5" s="1"/>
  <c r="AE2" i="5"/>
  <c r="AE3" i="5" s="1"/>
  <c r="AF2" i="5"/>
  <c r="AF3" i="5" s="1"/>
  <c r="AG2" i="5"/>
  <c r="AG3" i="5" s="1"/>
  <c r="AH2" i="5"/>
  <c r="AH3" i="5" s="1"/>
  <c r="AI2" i="5"/>
  <c r="AI3" i="5" s="1"/>
  <c r="AJ2" i="5"/>
  <c r="AJ3" i="5" s="1"/>
  <c r="AK2" i="5"/>
  <c r="AK3" i="5" s="1"/>
  <c r="AL2" i="5"/>
  <c r="AL3" i="5" s="1"/>
  <c r="AM2" i="5"/>
  <c r="AM3" i="5" s="1"/>
  <c r="AN2" i="5"/>
  <c r="AN3" i="5" s="1"/>
  <c r="AO2" i="5"/>
  <c r="AO3" i="5" s="1"/>
  <c r="AP2" i="5"/>
  <c r="AP3" i="5" s="1"/>
  <c r="AQ2" i="5"/>
  <c r="AQ3" i="5" s="1"/>
  <c r="AR2" i="5"/>
  <c r="AR3" i="5" s="1"/>
  <c r="AS2" i="5"/>
  <c r="AS3" i="5" s="1"/>
  <c r="AT2" i="5"/>
  <c r="AT3" i="5" s="1"/>
  <c r="AU2" i="5"/>
  <c r="AU3" i="5" s="1"/>
  <c r="AV2" i="5"/>
  <c r="AV3" i="5" s="1"/>
  <c r="AW2" i="5"/>
  <c r="AW3" i="5" s="1"/>
  <c r="AX2" i="5"/>
  <c r="AX3" i="5" s="1"/>
  <c r="AY2" i="5"/>
  <c r="AY3" i="5" s="1"/>
  <c r="AZ2" i="5"/>
  <c r="AZ3" i="5" s="1"/>
  <c r="BA2" i="5"/>
  <c r="BA3" i="5" s="1"/>
  <c r="BB2" i="5"/>
  <c r="BB3" i="5" s="1"/>
  <c r="BC2" i="5"/>
  <c r="BC3" i="5" s="1"/>
  <c r="BD2" i="5"/>
  <c r="BD3" i="5" s="1"/>
  <c r="BE2" i="5"/>
  <c r="BE3" i="5" s="1"/>
  <c r="BF2" i="5"/>
  <c r="BF3" i="5" s="1"/>
  <c r="BG2" i="5"/>
  <c r="BG3" i="5" s="1"/>
  <c r="BH2" i="5"/>
  <c r="BH3" i="5" s="1"/>
  <c r="BI2" i="5"/>
  <c r="BI3" i="5" s="1"/>
  <c r="BJ2" i="5"/>
  <c r="BJ3" i="5" s="1"/>
  <c r="BK2" i="5"/>
  <c r="BK3" i="5" s="1"/>
  <c r="BL2" i="5"/>
  <c r="BL3" i="5" s="1"/>
  <c r="BM2" i="5"/>
  <c r="BM3" i="5" s="1"/>
  <c r="BN2" i="5"/>
  <c r="BN3" i="5" s="1"/>
  <c r="BO2" i="5"/>
  <c r="BO3" i="5" s="1"/>
  <c r="BP2" i="5"/>
  <c r="BP3" i="5" s="1"/>
  <c r="BQ2" i="5"/>
  <c r="BQ3" i="5" s="1"/>
  <c r="BR2" i="5"/>
  <c r="BR3" i="5" s="1"/>
  <c r="BS2" i="5"/>
  <c r="BS3" i="5" s="1"/>
  <c r="BT2" i="5"/>
  <c r="BT3" i="5" s="1"/>
  <c r="BU2" i="5"/>
  <c r="BU3" i="5" s="1"/>
  <c r="BV2" i="5"/>
  <c r="BV3" i="5" s="1"/>
  <c r="BW2" i="5"/>
  <c r="BW3" i="5" s="1"/>
  <c r="BX2" i="5"/>
  <c r="BX3" i="5" s="1"/>
  <c r="BY2" i="5"/>
  <c r="BY3" i="5" s="1"/>
  <c r="BZ2" i="5"/>
  <c r="BZ3" i="5" s="1"/>
  <c r="CA2" i="5"/>
  <c r="CA3" i="5" s="1"/>
  <c r="CB2" i="5"/>
  <c r="CB3" i="5" s="1"/>
  <c r="CC2" i="5"/>
  <c r="CC3" i="5" s="1"/>
  <c r="CD2" i="5"/>
  <c r="CD3" i="5" s="1"/>
  <c r="CE2" i="5"/>
  <c r="CE3" i="5" s="1"/>
  <c r="CF2" i="5"/>
  <c r="CF3" i="5" s="1"/>
  <c r="CG2" i="5"/>
  <c r="CG3" i="5" s="1"/>
  <c r="CH2" i="5"/>
  <c r="CH3" i="5" s="1"/>
  <c r="CI2" i="5"/>
  <c r="CI3" i="5" s="1"/>
  <c r="CJ2" i="5"/>
  <c r="CJ3" i="5" s="1"/>
  <c r="CK2" i="5"/>
  <c r="CK3" i="5" s="1"/>
  <c r="CL2" i="5"/>
  <c r="CL3" i="5" s="1"/>
  <c r="CM2" i="5"/>
  <c r="CM3" i="5" s="1"/>
  <c r="CN2" i="5"/>
  <c r="CN3" i="5" s="1"/>
  <c r="CO2" i="5"/>
  <c r="CO3" i="5" s="1"/>
  <c r="CP2" i="5"/>
  <c r="CP3" i="5" s="1"/>
  <c r="CQ2" i="5"/>
  <c r="CQ3" i="5" s="1"/>
  <c r="CR2" i="5"/>
  <c r="CR3" i="5" s="1"/>
  <c r="CS2" i="5"/>
  <c r="CS3" i="5" s="1"/>
  <c r="CT2" i="5"/>
  <c r="CT3" i="5" s="1"/>
  <c r="CU2" i="5"/>
  <c r="CU3" i="5" s="1"/>
  <c r="CV2" i="5"/>
  <c r="CV3" i="5" s="1"/>
  <c r="CW2" i="5"/>
  <c r="CW3" i="5" s="1"/>
  <c r="CX2" i="5"/>
  <c r="CX3" i="5" s="1"/>
  <c r="CY2" i="5"/>
  <c r="CY3" i="5" s="1"/>
  <c r="CZ2" i="5"/>
  <c r="CZ3" i="5" s="1"/>
  <c r="DA2" i="5"/>
  <c r="DA3" i="5" s="1"/>
  <c r="DB2" i="5"/>
  <c r="DB3" i="5" s="1"/>
  <c r="DC2" i="5"/>
  <c r="DC3" i="5" s="1"/>
  <c r="DD2" i="5"/>
  <c r="DD3" i="5" s="1"/>
  <c r="DE2" i="5"/>
  <c r="DE3" i="5" s="1"/>
  <c r="E2" i="5"/>
  <c r="E3" i="5" s="1"/>
  <c r="D13" i="5"/>
  <c r="D10" i="5"/>
  <c r="A26" i="2"/>
  <c r="A25" i="2"/>
  <c r="A24" i="2"/>
  <c r="A23" i="2"/>
  <c r="A22" i="2"/>
  <c r="A4" i="2"/>
  <c r="A5" i="2"/>
  <c r="G5" i="2" s="1"/>
  <c r="A6" i="2"/>
  <c r="G6" i="2" s="1"/>
  <c r="A7" i="2"/>
  <c r="G7" i="2" s="1"/>
  <c r="A8" i="2"/>
  <c r="G8" i="2" s="1"/>
  <c r="A9" i="2"/>
  <c r="G9" i="2" s="1"/>
  <c r="A10" i="2"/>
  <c r="G10" i="2" s="1"/>
  <c r="A11" i="2"/>
  <c r="G11" i="2" s="1"/>
  <c r="A12" i="2"/>
  <c r="G12" i="2" s="1"/>
  <c r="A13" i="2"/>
  <c r="G13" i="2" s="1"/>
  <c r="A14" i="2"/>
  <c r="G14" i="2" s="1"/>
  <c r="A15" i="2"/>
  <c r="G15" i="2" s="1"/>
  <c r="A16" i="2"/>
  <c r="G16" i="2" s="1"/>
  <c r="A17" i="2"/>
  <c r="G17" i="2" s="1"/>
  <c r="A18" i="2"/>
  <c r="G18" i="2" s="1"/>
  <c r="A3" i="2"/>
  <c r="G3" i="2" s="1"/>
  <c r="E10" i="1"/>
  <c r="E13" i="1"/>
  <c r="C4" i="5" l="1"/>
  <c r="G4" i="2"/>
  <c r="JK1" i="3"/>
  <c r="JK20" i="3" s="1"/>
  <c r="JK2" i="3"/>
  <c r="JF1" i="3"/>
  <c r="JF20" i="3" s="1"/>
  <c r="JG1" i="3"/>
  <c r="JG20" i="3" s="1"/>
  <c r="JH1" i="3"/>
  <c r="JH20" i="3" s="1"/>
  <c r="JI1" i="3"/>
  <c r="JI20" i="3" s="1"/>
  <c r="JJ1" i="3"/>
  <c r="JJ20" i="3" s="1"/>
  <c r="JF2" i="3"/>
  <c r="JG2" i="3"/>
  <c r="JH2" i="3"/>
  <c r="JI2" i="3"/>
  <c r="JJ2" i="3"/>
  <c r="IY1" i="3"/>
  <c r="IY20" i="3" s="1"/>
  <c r="IZ1" i="3"/>
  <c r="IZ20" i="3" s="1"/>
  <c r="JA1" i="3"/>
  <c r="JA20" i="3" s="1"/>
  <c r="JB1" i="3"/>
  <c r="JB20" i="3" s="1"/>
  <c r="JC1" i="3"/>
  <c r="JC20" i="3" s="1"/>
  <c r="JD1" i="3"/>
  <c r="JD20" i="3" s="1"/>
  <c r="JE1" i="3"/>
  <c r="JE20" i="3" s="1"/>
  <c r="IY2" i="3"/>
  <c r="IZ2" i="3"/>
  <c r="JA2" i="3"/>
  <c r="JB2" i="3"/>
  <c r="JC2" i="3"/>
  <c r="JD2" i="3"/>
  <c r="JE2" i="3"/>
  <c r="FL1" i="3"/>
  <c r="FL20" i="3" s="1"/>
  <c r="FM1" i="3"/>
  <c r="FM20" i="3" s="1"/>
  <c r="FN1" i="3"/>
  <c r="FN20" i="3" s="1"/>
  <c r="FO1" i="3"/>
  <c r="FO20" i="3" s="1"/>
  <c r="FP1" i="3"/>
  <c r="FP20" i="3" s="1"/>
  <c r="FQ1" i="3"/>
  <c r="FQ20" i="3" s="1"/>
  <c r="FR1" i="3"/>
  <c r="FR20" i="3" s="1"/>
  <c r="FS1" i="3"/>
  <c r="FS20" i="3" s="1"/>
  <c r="FT1" i="3"/>
  <c r="FT20" i="3" s="1"/>
  <c r="FU1" i="3"/>
  <c r="FU20" i="3" s="1"/>
  <c r="FV1" i="3"/>
  <c r="FV20" i="3" s="1"/>
  <c r="FW1" i="3"/>
  <c r="FW20" i="3" s="1"/>
  <c r="FX1" i="3"/>
  <c r="FX20" i="3" s="1"/>
  <c r="FY1" i="3"/>
  <c r="FY20" i="3" s="1"/>
  <c r="FZ1" i="3"/>
  <c r="FZ20" i="3" s="1"/>
  <c r="GA1" i="3"/>
  <c r="GA20" i="3" s="1"/>
  <c r="GB1" i="3"/>
  <c r="GB20" i="3" s="1"/>
  <c r="GC1" i="3"/>
  <c r="GC20" i="3" s="1"/>
  <c r="GD1" i="3"/>
  <c r="GD20" i="3" s="1"/>
  <c r="GE1" i="3"/>
  <c r="GE20" i="3" s="1"/>
  <c r="GF1" i="3"/>
  <c r="GF20" i="3" s="1"/>
  <c r="GG1" i="3"/>
  <c r="GG20" i="3" s="1"/>
  <c r="GH1" i="3"/>
  <c r="GH20" i="3" s="1"/>
  <c r="GI1" i="3"/>
  <c r="GI20" i="3" s="1"/>
  <c r="GJ1" i="3"/>
  <c r="GJ20" i="3" s="1"/>
  <c r="GK1" i="3"/>
  <c r="GK20" i="3" s="1"/>
  <c r="GL1" i="3"/>
  <c r="GL20" i="3" s="1"/>
  <c r="GM1" i="3"/>
  <c r="GM20" i="3" s="1"/>
  <c r="GN1" i="3"/>
  <c r="GN20" i="3" s="1"/>
  <c r="GO1" i="3"/>
  <c r="GO20" i="3" s="1"/>
  <c r="GP1" i="3"/>
  <c r="GP20" i="3" s="1"/>
  <c r="GQ1" i="3"/>
  <c r="GQ20" i="3" s="1"/>
  <c r="GR1" i="3"/>
  <c r="GR20" i="3" s="1"/>
  <c r="GS1" i="3"/>
  <c r="GS20" i="3" s="1"/>
  <c r="GT1" i="3"/>
  <c r="GT20" i="3" s="1"/>
  <c r="GU1" i="3"/>
  <c r="GU20" i="3" s="1"/>
  <c r="GV1" i="3"/>
  <c r="GV20" i="3" s="1"/>
  <c r="GW1" i="3"/>
  <c r="GW20" i="3" s="1"/>
  <c r="GX1" i="3"/>
  <c r="GX20" i="3" s="1"/>
  <c r="GY1" i="3"/>
  <c r="GY20" i="3" s="1"/>
  <c r="GZ1" i="3"/>
  <c r="GZ20" i="3" s="1"/>
  <c r="HA1" i="3"/>
  <c r="HA20" i="3" s="1"/>
  <c r="HB1" i="3"/>
  <c r="HB20" i="3" s="1"/>
  <c r="HC1" i="3"/>
  <c r="HC20" i="3" s="1"/>
  <c r="HD1" i="3"/>
  <c r="HD20" i="3" s="1"/>
  <c r="HE1" i="3"/>
  <c r="HE20" i="3" s="1"/>
  <c r="HF1" i="3"/>
  <c r="HF20" i="3" s="1"/>
  <c r="HG1" i="3"/>
  <c r="HG20" i="3" s="1"/>
  <c r="HH1" i="3"/>
  <c r="HH20" i="3" s="1"/>
  <c r="HI1" i="3"/>
  <c r="HI20" i="3" s="1"/>
  <c r="HJ1" i="3"/>
  <c r="HJ20" i="3" s="1"/>
  <c r="HK1" i="3"/>
  <c r="HK20" i="3" s="1"/>
  <c r="HL1" i="3"/>
  <c r="HL20" i="3" s="1"/>
  <c r="HM1" i="3"/>
  <c r="HM20" i="3" s="1"/>
  <c r="HN1" i="3"/>
  <c r="HN20" i="3" s="1"/>
  <c r="HO1" i="3"/>
  <c r="HO20" i="3" s="1"/>
  <c r="HP1" i="3"/>
  <c r="HP20" i="3" s="1"/>
  <c r="HQ1" i="3"/>
  <c r="HQ20" i="3" s="1"/>
  <c r="HR1" i="3"/>
  <c r="HR20" i="3" s="1"/>
  <c r="HS1" i="3"/>
  <c r="HS20" i="3" s="1"/>
  <c r="HT1" i="3"/>
  <c r="HT20" i="3" s="1"/>
  <c r="HU1" i="3"/>
  <c r="HU20" i="3" s="1"/>
  <c r="HV1" i="3"/>
  <c r="HV20" i="3" s="1"/>
  <c r="HW1" i="3"/>
  <c r="HW20" i="3" s="1"/>
  <c r="HX1" i="3"/>
  <c r="HX20" i="3" s="1"/>
  <c r="HY1" i="3"/>
  <c r="HY20" i="3" s="1"/>
  <c r="HZ1" i="3"/>
  <c r="HZ20" i="3" s="1"/>
  <c r="IA1" i="3"/>
  <c r="IA20" i="3" s="1"/>
  <c r="IB1" i="3"/>
  <c r="IB20" i="3" s="1"/>
  <c r="IC1" i="3"/>
  <c r="IC20" i="3" s="1"/>
  <c r="ID1" i="3"/>
  <c r="ID20" i="3" s="1"/>
  <c r="IE1" i="3"/>
  <c r="IE20" i="3" s="1"/>
  <c r="IF1" i="3"/>
  <c r="IF20" i="3" s="1"/>
  <c r="IG1" i="3"/>
  <c r="IG20" i="3" s="1"/>
  <c r="IH1" i="3"/>
  <c r="IH20" i="3" s="1"/>
  <c r="II1" i="3"/>
  <c r="II20" i="3" s="1"/>
  <c r="IJ1" i="3"/>
  <c r="IJ20" i="3" s="1"/>
  <c r="IK1" i="3"/>
  <c r="IK20" i="3" s="1"/>
  <c r="IL1" i="3"/>
  <c r="IL20" i="3" s="1"/>
  <c r="IM1" i="3"/>
  <c r="IM20" i="3" s="1"/>
  <c r="IN1" i="3"/>
  <c r="IN20" i="3" s="1"/>
  <c r="IO1" i="3"/>
  <c r="IO20" i="3" s="1"/>
  <c r="IP1" i="3"/>
  <c r="IP20" i="3" s="1"/>
  <c r="IQ1" i="3"/>
  <c r="IQ20" i="3" s="1"/>
  <c r="IR1" i="3"/>
  <c r="IR20" i="3" s="1"/>
  <c r="IS1" i="3"/>
  <c r="IS20" i="3" s="1"/>
  <c r="IT1" i="3"/>
  <c r="IT20" i="3" s="1"/>
  <c r="IU1" i="3"/>
  <c r="IU20" i="3" s="1"/>
  <c r="IV1" i="3"/>
  <c r="IV20" i="3" s="1"/>
  <c r="IW1" i="3"/>
  <c r="IW20" i="3" s="1"/>
  <c r="IX1" i="3"/>
  <c r="IX20" i="3" s="1"/>
  <c r="FL2" i="3"/>
  <c r="FM2" i="3"/>
  <c r="FN2" i="3"/>
  <c r="FO2" i="3"/>
  <c r="FP2" i="3"/>
  <c r="FQ2" i="3"/>
  <c r="FR2" i="3"/>
  <c r="FS2" i="3"/>
  <c r="FT2" i="3"/>
  <c r="FU2" i="3"/>
  <c r="FV2" i="3"/>
  <c r="FW2" i="3"/>
  <c r="FX2" i="3"/>
  <c r="FY2" i="3"/>
  <c r="FZ2" i="3"/>
  <c r="GA2" i="3"/>
  <c r="GB2" i="3"/>
  <c r="GC2" i="3"/>
  <c r="GD2" i="3"/>
  <c r="GE2" i="3"/>
  <c r="GF2" i="3"/>
  <c r="GG2" i="3"/>
  <c r="GH2" i="3"/>
  <c r="GI2" i="3"/>
  <c r="GJ2" i="3"/>
  <c r="GK2" i="3"/>
  <c r="GL2" i="3"/>
  <c r="GM2" i="3"/>
  <c r="GN2" i="3"/>
  <c r="GO2" i="3"/>
  <c r="GP2" i="3"/>
  <c r="GQ2" i="3"/>
  <c r="GR2" i="3"/>
  <c r="GS2" i="3"/>
  <c r="GT2" i="3"/>
  <c r="GU2" i="3"/>
  <c r="GV2" i="3"/>
  <c r="GW2" i="3"/>
  <c r="GX2" i="3"/>
  <c r="GY2" i="3"/>
  <c r="GZ2" i="3"/>
  <c r="HA2" i="3"/>
  <c r="HB2" i="3"/>
  <c r="HC2" i="3"/>
  <c r="HD2" i="3"/>
  <c r="HE2" i="3"/>
  <c r="HF2" i="3"/>
  <c r="HG2" i="3"/>
  <c r="HH2" i="3"/>
  <c r="HI2" i="3"/>
  <c r="HJ2" i="3"/>
  <c r="HK2" i="3"/>
  <c r="HL2" i="3"/>
  <c r="HM2" i="3"/>
  <c r="HN2" i="3"/>
  <c r="HO2" i="3"/>
  <c r="HP2" i="3"/>
  <c r="HQ2" i="3"/>
  <c r="HR2" i="3"/>
  <c r="HS2" i="3"/>
  <c r="HT2" i="3"/>
  <c r="HU2" i="3"/>
  <c r="HV2" i="3"/>
  <c r="HW2" i="3"/>
  <c r="HX2" i="3"/>
  <c r="HY2" i="3"/>
  <c r="HZ2" i="3"/>
  <c r="IA2" i="3"/>
  <c r="IB2" i="3"/>
  <c r="IC2" i="3"/>
  <c r="ID2" i="3"/>
  <c r="IE2" i="3"/>
  <c r="IF2" i="3"/>
  <c r="IG2" i="3"/>
  <c r="IH2" i="3"/>
  <c r="II2" i="3"/>
  <c r="IJ2" i="3"/>
  <c r="IK2" i="3"/>
  <c r="IL2" i="3"/>
  <c r="IM2" i="3"/>
  <c r="IN2" i="3"/>
  <c r="IO2" i="3"/>
  <c r="IP2" i="3"/>
  <c r="IQ2" i="3"/>
  <c r="IR2" i="3"/>
  <c r="IS2" i="3"/>
  <c r="IT2" i="3"/>
  <c r="IU2" i="3"/>
  <c r="IV2" i="3"/>
  <c r="IW2" i="3"/>
  <c r="IX2" i="3"/>
  <c r="FK2" i="3"/>
  <c r="FK1" i="3"/>
  <c r="FK20" i="3" s="1"/>
  <c r="FL21" i="3"/>
  <c r="FM21" i="3"/>
  <c r="FN21" i="3"/>
  <c r="FO21" i="3"/>
  <c r="FP21" i="3"/>
  <c r="FQ21" i="3"/>
  <c r="FR21" i="3"/>
  <c r="FS21" i="3"/>
  <c r="FT21" i="3"/>
  <c r="FU21" i="3"/>
  <c r="FV21" i="3"/>
  <c r="FW21" i="3"/>
  <c r="FX21" i="3"/>
  <c r="FY21" i="3"/>
  <c r="FZ21" i="3"/>
  <c r="GA21" i="3"/>
  <c r="GB21" i="3"/>
  <c r="GC21" i="3"/>
  <c r="GD21" i="3"/>
  <c r="GE21" i="3"/>
  <c r="GF21" i="3"/>
  <c r="GG21" i="3"/>
  <c r="GH21" i="3"/>
  <c r="GI21" i="3"/>
  <c r="GJ21" i="3"/>
  <c r="GK21" i="3"/>
  <c r="GL21" i="3"/>
  <c r="GM21" i="3"/>
  <c r="GN21" i="3"/>
  <c r="GO21" i="3"/>
  <c r="GP21" i="3"/>
  <c r="GQ21" i="3"/>
  <c r="GR21" i="3"/>
  <c r="GS21" i="3"/>
  <c r="GT21" i="3"/>
  <c r="GU21" i="3"/>
  <c r="GV21" i="3"/>
  <c r="GW21" i="3"/>
  <c r="GX21" i="3"/>
  <c r="GY21" i="3"/>
  <c r="GZ21" i="3"/>
  <c r="HA21" i="3"/>
  <c r="HB21" i="3"/>
  <c r="HC21" i="3"/>
  <c r="HD21" i="3"/>
  <c r="HE21" i="3"/>
  <c r="HF21" i="3"/>
  <c r="HG21" i="3"/>
  <c r="HH21" i="3"/>
  <c r="HI21" i="3"/>
  <c r="HJ21" i="3"/>
  <c r="HK21" i="3"/>
  <c r="HL21" i="3"/>
  <c r="HM21" i="3"/>
  <c r="HN21" i="3"/>
  <c r="HO21" i="3"/>
  <c r="HP21" i="3"/>
  <c r="HQ21" i="3"/>
  <c r="HR21" i="3"/>
  <c r="HS21" i="3"/>
  <c r="HT21" i="3"/>
  <c r="HU21" i="3"/>
  <c r="HV21" i="3"/>
  <c r="HW21" i="3"/>
  <c r="HX21" i="3"/>
  <c r="HY21" i="3"/>
  <c r="HZ21" i="3"/>
  <c r="IA21" i="3"/>
  <c r="IB21" i="3"/>
  <c r="IC21" i="3"/>
  <c r="ID21" i="3"/>
  <c r="IE21" i="3"/>
  <c r="IF21" i="3"/>
  <c r="IG21" i="3"/>
  <c r="IH21" i="3"/>
  <c r="II21" i="3"/>
  <c r="IJ21" i="3"/>
  <c r="IK21" i="3"/>
  <c r="IL21" i="3"/>
  <c r="IM21" i="3"/>
  <c r="IN21" i="3"/>
  <c r="IO21" i="3"/>
  <c r="IP21" i="3"/>
  <c r="IQ21" i="3"/>
  <c r="IR21" i="3"/>
  <c r="IS21" i="3"/>
  <c r="IT21" i="3"/>
  <c r="IU21" i="3"/>
  <c r="IV21" i="3"/>
  <c r="IW21" i="3"/>
  <c r="IX21" i="3"/>
  <c r="IY21" i="3"/>
  <c r="IZ21" i="3"/>
  <c r="JA21" i="3"/>
  <c r="JB21" i="3"/>
  <c r="JC21" i="3"/>
  <c r="JD21" i="3"/>
  <c r="JE21" i="3"/>
  <c r="JF21" i="3"/>
  <c r="JG21" i="3"/>
  <c r="JH21" i="3"/>
  <c r="JI21" i="3"/>
  <c r="JJ21" i="3"/>
  <c r="JK21" i="3"/>
  <c r="FK21" i="3"/>
  <c r="BR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AT21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AU20" i="2"/>
  <c r="AU2" i="2"/>
  <c r="AV2" i="2"/>
  <c r="AW2" i="2"/>
  <c r="AX2" i="2"/>
  <c r="AY2" i="2"/>
  <c r="AZ2" i="2"/>
  <c r="BA2" i="2"/>
  <c r="BB2" i="2"/>
  <c r="BC2" i="2"/>
  <c r="BD2" i="2"/>
  <c r="BE2" i="2"/>
  <c r="BF2" i="2"/>
  <c r="BG2" i="2"/>
  <c r="BH2" i="2"/>
  <c r="BI2" i="2"/>
  <c r="BJ2" i="2"/>
  <c r="BK2" i="2"/>
  <c r="BL2" i="2"/>
  <c r="BM2" i="2"/>
  <c r="BN2" i="2"/>
  <c r="BO2" i="2"/>
  <c r="BP2" i="2"/>
  <c r="BQ2" i="2"/>
  <c r="AU1" i="2"/>
  <c r="AV1" i="2"/>
  <c r="AW1" i="2"/>
  <c r="AX1" i="2"/>
  <c r="AY1" i="2"/>
  <c r="AZ1" i="2"/>
  <c r="BA1" i="2"/>
  <c r="BB1" i="2"/>
  <c r="BC1" i="2"/>
  <c r="BD1" i="2"/>
  <c r="BE1" i="2"/>
  <c r="BF1" i="2"/>
  <c r="BG1" i="2"/>
  <c r="BH1" i="2"/>
  <c r="BI1" i="2"/>
  <c r="BJ1" i="2"/>
  <c r="BK1" i="2"/>
  <c r="BL1" i="2"/>
  <c r="BM1" i="2"/>
  <c r="BN1" i="2"/>
  <c r="BO1" i="2"/>
  <c r="BP1" i="2"/>
  <c r="BQ1" i="2"/>
  <c r="BR1" i="2"/>
  <c r="AT1" i="2"/>
  <c r="DM5" i="5" l="1"/>
  <c r="DQ5" i="5"/>
  <c r="DU5" i="5"/>
  <c r="DY5" i="5"/>
  <c r="EC5" i="5"/>
  <c r="EG5" i="5"/>
  <c r="EK5" i="5"/>
  <c r="EO5" i="5"/>
  <c r="ES5" i="5"/>
  <c r="EW5" i="5"/>
  <c r="FA5" i="5"/>
  <c r="FE5" i="5"/>
  <c r="H5" i="5"/>
  <c r="L5" i="5"/>
  <c r="P5" i="5"/>
  <c r="T5" i="5"/>
  <c r="X5" i="5"/>
  <c r="AB5" i="5"/>
  <c r="AF5" i="5"/>
  <c r="AJ5" i="5"/>
  <c r="AN5" i="5"/>
  <c r="AR5" i="5"/>
  <c r="AV5" i="5"/>
  <c r="AZ5" i="5"/>
  <c r="BD5" i="5"/>
  <c r="BH5" i="5"/>
  <c r="BL5" i="5"/>
  <c r="BP5" i="5"/>
  <c r="BT5" i="5"/>
  <c r="BX5" i="5"/>
  <c r="CB5" i="5"/>
  <c r="CF5" i="5"/>
  <c r="CJ5" i="5"/>
  <c r="CN5" i="5"/>
  <c r="CR5" i="5"/>
  <c r="CV5" i="5"/>
  <c r="CZ5" i="5"/>
  <c r="DD5" i="5"/>
  <c r="DH5" i="5"/>
  <c r="E5" i="5"/>
  <c r="E6" i="5" s="1"/>
  <c r="DT5" i="5"/>
  <c r="EF5" i="5"/>
  <c r="ER5" i="5"/>
  <c r="FD5" i="5"/>
  <c r="S5" i="5"/>
  <c r="AE5" i="5"/>
  <c r="AQ5" i="5"/>
  <c r="AY5" i="5"/>
  <c r="BO5" i="5"/>
  <c r="CA5" i="5"/>
  <c r="DN5" i="5"/>
  <c r="DN6" i="5" s="1"/>
  <c r="DR5" i="5"/>
  <c r="DR6" i="5" s="1"/>
  <c r="DV5" i="5"/>
  <c r="DZ5" i="5"/>
  <c r="ED5" i="5"/>
  <c r="ED6" i="5" s="1"/>
  <c r="EH5" i="5"/>
  <c r="EH6" i="5" s="1"/>
  <c r="EL5" i="5"/>
  <c r="EP5" i="5"/>
  <c r="ET5" i="5"/>
  <c r="ET6" i="5" s="1"/>
  <c r="EX5" i="5"/>
  <c r="EX6" i="5" s="1"/>
  <c r="FB5" i="5"/>
  <c r="FF5" i="5"/>
  <c r="I5" i="5"/>
  <c r="M5" i="5"/>
  <c r="M6" i="5" s="1"/>
  <c r="Q5" i="5"/>
  <c r="U5" i="5"/>
  <c r="Y5" i="5"/>
  <c r="AC5" i="5"/>
  <c r="AG5" i="5"/>
  <c r="AK5" i="5"/>
  <c r="AO5" i="5"/>
  <c r="AS5" i="5"/>
  <c r="AW5" i="5"/>
  <c r="BA5" i="5"/>
  <c r="BE5" i="5"/>
  <c r="BI5" i="5"/>
  <c r="BM5" i="5"/>
  <c r="BQ5" i="5"/>
  <c r="BU5" i="5"/>
  <c r="BU6" i="5" s="1"/>
  <c r="BY5" i="5"/>
  <c r="BY6" i="5" s="1"/>
  <c r="CC5" i="5"/>
  <c r="CG5" i="5"/>
  <c r="CK5" i="5"/>
  <c r="CK6" i="5" s="1"/>
  <c r="CO5" i="5"/>
  <c r="CO6" i="5" s="1"/>
  <c r="CS5" i="5"/>
  <c r="CW5" i="5"/>
  <c r="DA5" i="5"/>
  <c r="DA6" i="5" s="1"/>
  <c r="DE5" i="5"/>
  <c r="DE6" i="5" s="1"/>
  <c r="DI5" i="5"/>
  <c r="DL5" i="5"/>
  <c r="DX5" i="5"/>
  <c r="EJ5" i="5"/>
  <c r="EV5" i="5"/>
  <c r="G5" i="5"/>
  <c r="O5" i="5"/>
  <c r="AA5" i="5"/>
  <c r="AM5" i="5"/>
  <c r="BC5" i="5"/>
  <c r="BK5" i="5"/>
  <c r="BW5" i="5"/>
  <c r="DO5" i="5"/>
  <c r="DS5" i="5"/>
  <c r="DW5" i="5"/>
  <c r="DW6" i="5" s="1"/>
  <c r="EA5" i="5"/>
  <c r="EA6" i="5" s="1"/>
  <c r="EE5" i="5"/>
  <c r="EI5" i="5"/>
  <c r="EM5" i="5"/>
  <c r="EM6" i="5" s="1"/>
  <c r="EQ5" i="5"/>
  <c r="EQ6" i="5" s="1"/>
  <c r="EU5" i="5"/>
  <c r="EY5" i="5"/>
  <c r="FC5" i="5"/>
  <c r="FC6" i="5" s="1"/>
  <c r="F5" i="5"/>
  <c r="F6" i="5" s="1"/>
  <c r="J5" i="5"/>
  <c r="N5" i="5"/>
  <c r="R5" i="5"/>
  <c r="V5" i="5"/>
  <c r="Z5" i="5"/>
  <c r="AD5" i="5"/>
  <c r="AH5" i="5"/>
  <c r="AL5" i="5"/>
  <c r="AP5" i="5"/>
  <c r="AT5" i="5"/>
  <c r="AX5" i="5"/>
  <c r="BB5" i="5"/>
  <c r="BF5" i="5"/>
  <c r="BJ5" i="5"/>
  <c r="BN5" i="5"/>
  <c r="BN6" i="5" s="1"/>
  <c r="BR5" i="5"/>
  <c r="BR6" i="5" s="1"/>
  <c r="BV5" i="5"/>
  <c r="BZ5" i="5"/>
  <c r="CD5" i="5"/>
  <c r="CD6" i="5" s="1"/>
  <c r="CH5" i="5"/>
  <c r="CH6" i="5" s="1"/>
  <c r="CL5" i="5"/>
  <c r="CP5" i="5"/>
  <c r="CT5" i="5"/>
  <c r="CT6" i="5" s="1"/>
  <c r="CX5" i="5"/>
  <c r="CX6" i="5" s="1"/>
  <c r="DB5" i="5"/>
  <c r="DF5" i="5"/>
  <c r="DJ5" i="5"/>
  <c r="DJ6" i="5" s="1"/>
  <c r="DP5" i="5"/>
  <c r="DP6" i="5" s="1"/>
  <c r="EB5" i="5"/>
  <c r="EN5" i="5"/>
  <c r="EZ5" i="5"/>
  <c r="EZ6" i="5" s="1"/>
  <c r="K5" i="5"/>
  <c r="W5" i="5"/>
  <c r="AI5" i="5"/>
  <c r="AU5" i="5"/>
  <c r="BG5" i="5"/>
  <c r="BS5" i="5"/>
  <c r="CE5" i="5"/>
  <c r="CI5" i="5"/>
  <c r="CY5" i="5"/>
  <c r="CY6" i="5" s="1"/>
  <c r="CM5" i="5"/>
  <c r="CM6" i="5" s="1"/>
  <c r="DC5" i="5"/>
  <c r="DC6" i="5" s="1"/>
  <c r="DK5" i="5"/>
  <c r="DK6" i="5" s="1"/>
  <c r="CQ5" i="5"/>
  <c r="CQ6" i="5" s="1"/>
  <c r="DG5" i="5"/>
  <c r="CU5" i="5"/>
  <c r="DG6" i="5" l="1"/>
  <c r="BW6" i="5"/>
  <c r="EJ6" i="5"/>
  <c r="AY6" i="5"/>
  <c r="FD6" i="5"/>
  <c r="CV6" i="5"/>
  <c r="CF6" i="5"/>
  <c r="BP6" i="5"/>
  <c r="EO6" i="5"/>
  <c r="DY6" i="5"/>
  <c r="BK6" i="5"/>
  <c r="DH6" i="5"/>
  <c r="CB6" i="5"/>
  <c r="Q6" i="5"/>
  <c r="DU6" i="5"/>
  <c r="CI6" i="5"/>
  <c r="DX6" i="5"/>
  <c r="BL6" i="5"/>
  <c r="ER6" i="5"/>
  <c r="EK6" i="5"/>
  <c r="CE6" i="5"/>
  <c r="EN6" i="5"/>
  <c r="DF6" i="5"/>
  <c r="CP6" i="5"/>
  <c r="BZ6" i="5"/>
  <c r="EY6" i="5"/>
  <c r="EI6" i="5"/>
  <c r="DS6" i="5"/>
  <c r="G6" i="5"/>
  <c r="DL6" i="5"/>
  <c r="CW6" i="5"/>
  <c r="CG6" i="5"/>
  <c r="BQ6" i="5"/>
  <c r="FF6" i="5"/>
  <c r="EP6" i="5"/>
  <c r="DZ6" i="5"/>
  <c r="CA6" i="5"/>
  <c r="EF6" i="5"/>
  <c r="DD6" i="5"/>
  <c r="CN6" i="5"/>
  <c r="BX6" i="5"/>
  <c r="EW6" i="5"/>
  <c r="EG6" i="5"/>
  <c r="DQ6" i="5"/>
  <c r="FE6" i="5"/>
  <c r="CR6" i="5"/>
  <c r="FA6" i="5"/>
  <c r="CU6" i="5"/>
  <c r="BS6" i="5"/>
  <c r="EB6" i="5"/>
  <c r="DB6" i="5"/>
  <c r="CL6" i="5"/>
  <c r="BV6" i="5"/>
  <c r="EU6" i="5"/>
  <c r="EE6" i="5"/>
  <c r="DO6" i="5"/>
  <c r="EV6" i="5"/>
  <c r="DI6" i="5"/>
  <c r="CS6" i="5"/>
  <c r="CC6" i="5"/>
  <c r="BM6" i="5"/>
  <c r="FB6" i="5"/>
  <c r="EL6" i="5"/>
  <c r="DV6" i="5"/>
  <c r="BO6" i="5"/>
  <c r="DT6" i="5"/>
  <c r="CZ6" i="5"/>
  <c r="CJ6" i="5"/>
  <c r="BT6" i="5"/>
  <c r="H6" i="5"/>
  <c r="ES6" i="5"/>
  <c r="EC6" i="5"/>
  <c r="DM6" i="5"/>
  <c r="S6" i="5"/>
  <c r="AN6" i="5"/>
  <c r="AX6" i="5"/>
  <c r="I6" i="5"/>
  <c r="AG6" i="5"/>
  <c r="AV6" i="5"/>
  <c r="AF6" i="5"/>
  <c r="AA6" i="5"/>
  <c r="AP6" i="5"/>
  <c r="AM6" i="5"/>
  <c r="O6" i="5"/>
  <c r="AT6" i="5"/>
  <c r="Z6" i="5"/>
  <c r="BB6" i="5"/>
  <c r="R6" i="5"/>
  <c r="BD6" i="5"/>
  <c r="X6" i="5"/>
  <c r="AB6" i="5"/>
  <c r="BG6" i="5"/>
  <c r="AJ6" i="5"/>
  <c r="BC6" i="5"/>
  <c r="AD6" i="5"/>
  <c r="AS6" i="5"/>
  <c r="AL6" i="5"/>
  <c r="J6" i="5"/>
  <c r="AE6" i="5"/>
  <c r="AR6" i="5"/>
  <c r="BI6" i="5"/>
  <c r="Y6" i="5"/>
  <c r="AU6" i="5"/>
  <c r="AZ6" i="5"/>
  <c r="AQ6" i="5"/>
  <c r="T6" i="5"/>
  <c r="K6" i="5"/>
  <c r="BH6" i="5"/>
  <c r="AH6" i="5"/>
  <c r="W6" i="5"/>
  <c r="L6" i="5"/>
  <c r="AO6" i="5"/>
  <c r="BE6" i="5"/>
  <c r="U6" i="5"/>
  <c r="AI6" i="5"/>
  <c r="BJ6" i="5"/>
  <c r="V6" i="5"/>
  <c r="BA6" i="5"/>
  <c r="P6" i="5"/>
  <c r="N6" i="5"/>
  <c r="BF6" i="5"/>
  <c r="AW6" i="5"/>
  <c r="AC6" i="5"/>
  <c r="AK6" i="5"/>
</calcChain>
</file>

<file path=xl/sharedStrings.xml><?xml version="1.0" encoding="utf-8"?>
<sst xmlns="http://schemas.openxmlformats.org/spreadsheetml/2006/main" count="202" uniqueCount="93">
  <si>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</si>
  <si>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</si>
  <si>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</si>
  <si>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</si>
  <si>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</si>
  <si>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</si>
  <si>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</si>
  <si>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</si>
  <si>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</si>
  <si>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</si>
  <si>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</si>
  <si>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</si>
  <si>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Project</t>
  </si>
  <si>
    <t>Index</t>
  </si>
  <si>
    <t>Azar Oil Field Development</t>
  </si>
  <si>
    <t>Actual</t>
  </si>
  <si>
    <t>Surface</t>
  </si>
  <si>
    <t>FEED Package</t>
  </si>
  <si>
    <t>Geotechnical Survey</t>
  </si>
  <si>
    <t>Topographical Survey</t>
  </si>
  <si>
    <t>Geophysical Survey</t>
  </si>
  <si>
    <t>Comprehensive surface survey</t>
  </si>
  <si>
    <t>Main Oil Pipeline</t>
  </si>
  <si>
    <t>Main Oil Transfer Pumps</t>
  </si>
  <si>
    <t>Gas Compressors</t>
  </si>
  <si>
    <t>Wellhead Control Panel</t>
  </si>
  <si>
    <t>HIPPS</t>
  </si>
  <si>
    <t>Flow lines’ Pipes</t>
  </si>
  <si>
    <t>Well Pads, Access Roads Re-Construction</t>
  </si>
  <si>
    <t>Water Supply</t>
  </si>
  <si>
    <t>Wellhead Facilities,Flowlines</t>
  </si>
  <si>
    <t>Oil &amp; Gas Export Pipe Lines</t>
  </si>
  <si>
    <t>CPF Civil Works</t>
  </si>
  <si>
    <t>Central Process Facilities (CPF)</t>
  </si>
  <si>
    <t>Modified Early Production</t>
  </si>
  <si>
    <t>Final Production</t>
  </si>
  <si>
    <t>Operator's Residential Facility</t>
  </si>
  <si>
    <t>Electrical Power Supply Substation</t>
  </si>
  <si>
    <t>Soil, Concrete and Asphalt Laboratory</t>
  </si>
  <si>
    <t>Surface Technical Site Supervision</t>
  </si>
  <si>
    <t>Third Party Inspection on vendor’s premises</t>
  </si>
  <si>
    <t>Other Pproject</t>
  </si>
  <si>
    <t>Subsurface</t>
  </si>
  <si>
    <t>Drilling</t>
  </si>
  <si>
    <t>Drilling of 10 wells-GPTK</t>
  </si>
  <si>
    <t>Drilling of 7 wells-NIDC</t>
  </si>
  <si>
    <t>Drilling of 2 Wells-Persia</t>
  </si>
  <si>
    <t>Acid Fracture / High Volume Acid</t>
  </si>
  <si>
    <t>Procurement of Tubing 5 1/2" , 4 1/2" , 3 1/2"( for 10 wells)</t>
  </si>
  <si>
    <t>Procurement of Completion (for 19 Wells)</t>
  </si>
  <si>
    <t>Technical Site supervision  (drilling)</t>
  </si>
  <si>
    <t>Third Party Inspection on sub surface vendor’s premises</t>
  </si>
  <si>
    <t>Subsurface Studies</t>
  </si>
  <si>
    <t>Full Field Reservoir Study</t>
  </si>
  <si>
    <t>Fluid Sampling and Analysis</t>
  </si>
  <si>
    <t>Other Projects</t>
  </si>
  <si>
    <t>Activity ID</t>
  </si>
  <si>
    <t>Original Duration</t>
  </si>
  <si>
    <t>Start</t>
  </si>
  <si>
    <t>Finish</t>
  </si>
  <si>
    <t>Spreadsheet Field</t>
  </si>
  <si>
    <t>WBS</t>
  </si>
  <si>
    <t>EPCC</t>
  </si>
  <si>
    <t>Binak Oil Field Development-EPC</t>
  </si>
  <si>
    <t xml:space="preserve">  GENERAL</t>
  </si>
  <si>
    <t xml:space="preserve">  SUB-Surface DEVELOPMENT</t>
  </si>
  <si>
    <t xml:space="preserve">    Package 01-New Well # W018S</t>
  </si>
  <si>
    <t xml:space="preserve">    Package 02-New Well # W028 (Bangestan)</t>
  </si>
  <si>
    <t xml:space="preserve">    Package 03-New Well # W046S (Bangestan)</t>
  </si>
  <si>
    <t xml:space="preserve">    Package 04-New Well # W035 (Bangestan)</t>
  </si>
  <si>
    <t xml:space="preserve">    Package 05-New Well # W008N</t>
  </si>
  <si>
    <t xml:space="preserve">    Package 06-New Well # W007S/Manifold Extension (Bangestan)</t>
  </si>
  <si>
    <t xml:space="preserve">    Package 07-Workover # 14</t>
  </si>
  <si>
    <t xml:space="preserve">    Package 08-Workover # 12</t>
  </si>
  <si>
    <t xml:space="preserve">    Package 09-Workover # 15</t>
  </si>
  <si>
    <t xml:space="preserve">    Package 10-Workover # 05</t>
  </si>
  <si>
    <t xml:space="preserve">  SURFACE DEVELOPMENT</t>
  </si>
  <si>
    <t xml:space="preserve">    Package 11- EPC Pipeline 8" &amp; 4"</t>
  </si>
  <si>
    <t xml:space="preserve">    Package 12- EPC # Compressor Station</t>
  </si>
  <si>
    <t>Plan Rev00 -Cumulative</t>
  </si>
  <si>
    <t>Plan Rev01 -Cumulative</t>
  </si>
  <si>
    <t>Plan Rev01-Period</t>
  </si>
  <si>
    <t>Budgeted Labor Units</t>
  </si>
  <si>
    <t>23-Jun-21 A</t>
  </si>
  <si>
    <t>24-Jul-21 A</t>
  </si>
  <si>
    <t>General</t>
  </si>
  <si>
    <t>Engineering</t>
  </si>
  <si>
    <t>Procurement</t>
  </si>
  <si>
    <t>01-Feb-22 A</t>
  </si>
  <si>
    <t>Construction</t>
  </si>
  <si>
    <t>20-Aug-21 A</t>
  </si>
  <si>
    <t>Commissioning</t>
  </si>
  <si>
    <t>BINAK-Total (EPCC)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</si>
</sst>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[$-409]mmm\-yy;@"/>
    <numFmt numFmtId="166" formatCode="[$-409]d\-mmm\-yy;@"/>
    <numFmt numFmtId="167" formatCode="[$-409]dd\-mmm\-yy;@"/>
    <numFmt numFmtId="168" formatCode="0.000"/>
    <numFmt numFmtId="172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28"/>
      <color rgb="FF002060"/>
      <name val="Calibri"/>
      <family val="2"/>
      <scheme val="minor"/>
    </font>
    <font>
      <b/>
      <sz val="28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/>
    <xf numFmtId="15" fontId="3" fillId="3" borderId="0" xfId="0" applyNumberFormat="1" applyFont="1" applyFill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9" fontId="0" fillId="0" borderId="0" xfId="0" applyNumberFormat="1"/>
    <xf numFmtId="15" fontId="0" fillId="0" borderId="0" xfId="0" applyNumberFormat="1"/>
    <xf numFmtId="0" fontId="0" fillId="5" borderId="0" xfId="0" applyFill="1"/>
    <xf numFmtId="2" fontId="0" fillId="0" borderId="0" xfId="0" applyNumberFormat="1"/>
    <xf numFmtId="0" fontId="0" fillId="6" borderId="0" xfId="0" applyFill="1"/>
    <xf numFmtId="15" fontId="0" fillId="6" borderId="0" xfId="0" applyNumberFormat="1" applyFill="1"/>
    <xf numFmtId="2" fontId="0" fillId="6" borderId="0" xfId="0" applyNumberFormat="1" applyFill="1"/>
    <xf numFmtId="0" fontId="0" fillId="0" borderId="0" xfId="0" applyFill="1"/>
    <xf numFmtId="15" fontId="0" fillId="0" borderId="0" xfId="0" applyNumberFormat="1" applyFill="1"/>
    <xf numFmtId="15" fontId="0" fillId="7" borderId="0" xfId="0" applyNumberFormat="1" applyFill="1"/>
    <xf numFmtId="0" fontId="0" fillId="7" borderId="0" xfId="0" applyFill="1"/>
    <xf numFmtId="9" fontId="0" fillId="0" borderId="0" xfId="1" applyFont="1"/>
    <xf numFmtId="164" fontId="0" fillId="0" borderId="0" xfId="1" applyNumberFormat="1" applyFont="1"/>
    <xf numFmtId="0" fontId="0" fillId="2" borderId="0" xfId="0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Fill="1"/>
    <xf numFmtId="1" fontId="0" fillId="0" borderId="0" xfId="0" applyNumberFormat="1"/>
    <xf numFmtId="166" fontId="0" fillId="0" borderId="0" xfId="0" applyNumberFormat="1"/>
    <xf numFmtId="167" fontId="0" fillId="0" borderId="0" xfId="0" applyNumberFormat="1"/>
    <xf numFmtId="167" fontId="0" fillId="7" borderId="0" xfId="0" applyNumberFormat="1" applyFill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15" fontId="0" fillId="8" borderId="0" xfId="0" applyNumberFormat="1" applyFill="1"/>
    <xf numFmtId="166" fontId="0" fillId="8" borderId="0" xfId="0" applyNumberFormat="1" applyFill="1"/>
    <xf numFmtId="2" fontId="0" fillId="8" borderId="0" xfId="0" applyNumberFormat="1" applyFill="1"/>
    <xf numFmtId="167" fontId="0" fillId="8" borderId="0" xfId="0" applyNumberFormat="1" applyFill="1"/>
    <xf numFmtId="0" fontId="7" fillId="0" borderId="0" xfId="0" applyFont="1"/>
    <xf numFmtId="2" fontId="7" fillId="0" borderId="0" xfId="0" applyNumberFormat="1" applyFont="1"/>
    <xf numFmtId="0" fontId="7" fillId="0" borderId="0" xfId="0" applyFont="1" applyFill="1"/>
    <xf numFmtId="172" fontId="0" fillId="0" borderId="0" xfId="0" applyNumberFormat="1" applyFill="1"/>
    <xf numFmtId="168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2"/>
          <c:tx>
            <c:strRef>
              <c:f>'S-Curve-Weekly'!$D$6</c:f>
              <c:strCache>
                <c:ptCount val="1"/>
                <c:pt idx="0">
                  <c:v>Plan Rev01-Period</c:v>
                </c:pt>
              </c:strCache>
            </c:strRef>
          </c:tx>
          <c:invertIfNegative val="0"/>
          <c:cat>
            <c:multiLvlStrRef>
              <c:f>'S-Curve-Weekly'!$E$1:$FF$2</c:f>
              <c:multiLvlStrCache>
                <c:ptCount val="158"/>
                <c:lvl>
                  <c:pt idx="0">
                    <c:v>19-Jun-21</c:v>
                  </c:pt>
                  <c:pt idx="1">
                    <c:v>26-Jun-21</c:v>
                  </c:pt>
                  <c:pt idx="2">
                    <c:v>3-Jul-21</c:v>
                  </c:pt>
                  <c:pt idx="3">
                    <c:v>10-Jul-21</c:v>
                  </c:pt>
                  <c:pt idx="4">
                    <c:v>17-Jul-21</c:v>
                  </c:pt>
                  <c:pt idx="5">
                    <c:v>24-Jul-21</c:v>
                  </c:pt>
                  <c:pt idx="6">
                    <c:v>31-Jul-21</c:v>
                  </c:pt>
                  <c:pt idx="7">
                    <c:v>7-Aug-21</c:v>
                  </c:pt>
                  <c:pt idx="8">
                    <c:v>14-Aug-21</c:v>
                  </c:pt>
                  <c:pt idx="9">
                    <c:v>21-Aug-21</c:v>
                  </c:pt>
                  <c:pt idx="10">
                    <c:v>28-Aug-21</c:v>
                  </c:pt>
                  <c:pt idx="11">
                    <c:v>4-Sep-21</c:v>
                  </c:pt>
                  <c:pt idx="12">
                    <c:v>11-Sep-21</c:v>
                  </c:pt>
                  <c:pt idx="13">
                    <c:v>18-Sep-21</c:v>
                  </c:pt>
                  <c:pt idx="14">
                    <c:v>25-Sep-21</c:v>
                  </c:pt>
                  <c:pt idx="15">
                    <c:v>2-Oct-21</c:v>
                  </c:pt>
                  <c:pt idx="16">
                    <c:v>9-Oct-21</c:v>
                  </c:pt>
                  <c:pt idx="17">
                    <c:v>16-Oct-21</c:v>
                  </c:pt>
                  <c:pt idx="18">
                    <c:v>23-Oct-21</c:v>
                  </c:pt>
                  <c:pt idx="19">
                    <c:v>30-Oct-21</c:v>
                  </c:pt>
                  <c:pt idx="20">
                    <c:v>6-Nov-21</c:v>
                  </c:pt>
                  <c:pt idx="21">
                    <c:v>13-Nov-21</c:v>
                  </c:pt>
                  <c:pt idx="22">
                    <c:v>20-Nov-21</c:v>
                  </c:pt>
                  <c:pt idx="23">
                    <c:v>27-Nov-21</c:v>
                  </c:pt>
                  <c:pt idx="24">
                    <c:v>4-Dec-21</c:v>
                  </c:pt>
                  <c:pt idx="25">
                    <c:v>11-Dec-21</c:v>
                  </c:pt>
                  <c:pt idx="26">
                    <c:v>18-Dec-21</c:v>
                  </c:pt>
                  <c:pt idx="27">
                    <c:v>25-Dec-21</c:v>
                  </c:pt>
                  <c:pt idx="28">
                    <c:v>1-Jan-22</c:v>
                  </c:pt>
                  <c:pt idx="29">
                    <c:v>8-Jan-22</c:v>
                  </c:pt>
                  <c:pt idx="30">
                    <c:v>15-Jan-22</c:v>
                  </c:pt>
                  <c:pt idx="31">
                    <c:v>22-Jan-22</c:v>
                  </c:pt>
                  <c:pt idx="32">
                    <c:v>29-Jan-22</c:v>
                  </c:pt>
                  <c:pt idx="33">
                    <c:v>5-Feb-22</c:v>
                  </c:pt>
                  <c:pt idx="34">
                    <c:v>12-Feb-22</c:v>
                  </c:pt>
                  <c:pt idx="35">
                    <c:v>19-Feb-22</c:v>
                  </c:pt>
                  <c:pt idx="36">
                    <c:v>26-Feb-22</c:v>
                  </c:pt>
                  <c:pt idx="37">
                    <c:v>5-Mar-22</c:v>
                  </c:pt>
                  <c:pt idx="38">
                    <c:v>12-Mar-22</c:v>
                  </c:pt>
                  <c:pt idx="39">
                    <c:v>19-Mar-22</c:v>
                  </c:pt>
                  <c:pt idx="40">
                    <c:v>26-Mar-22</c:v>
                  </c:pt>
                  <c:pt idx="41">
                    <c:v>2-Apr-22</c:v>
                  </c:pt>
                  <c:pt idx="42">
                    <c:v>9-Apr-22</c:v>
                  </c:pt>
                  <c:pt idx="43">
                    <c:v>16-Apr-22</c:v>
                  </c:pt>
                  <c:pt idx="44">
                    <c:v>23-Apr-22</c:v>
                  </c:pt>
                  <c:pt idx="45">
                    <c:v>30-Apr-22</c:v>
                  </c:pt>
                  <c:pt idx="46">
                    <c:v>7-May-22</c:v>
                  </c:pt>
                  <c:pt idx="47">
                    <c:v>14-May-22</c:v>
                  </c:pt>
                  <c:pt idx="48">
                    <c:v>21-May-22</c:v>
                  </c:pt>
                  <c:pt idx="49">
                    <c:v>28-May-22</c:v>
                  </c:pt>
                  <c:pt idx="50">
                    <c:v>4-Jun-22</c:v>
                  </c:pt>
                  <c:pt idx="51">
                    <c:v>11-Jun-22</c:v>
                  </c:pt>
                  <c:pt idx="52">
                    <c:v>18-Jun-22</c:v>
                  </c:pt>
                  <c:pt idx="53">
                    <c:v>25-Jun-22</c:v>
                  </c:pt>
                  <c:pt idx="54">
                    <c:v>2-Jul-22</c:v>
                  </c:pt>
                  <c:pt idx="55">
                    <c:v>9-Jul-22</c:v>
                  </c:pt>
                  <c:pt idx="56">
                    <c:v>16-Jul-22</c:v>
                  </c:pt>
                  <c:pt idx="57">
                    <c:v>23-Jul-22</c:v>
                  </c:pt>
                  <c:pt idx="58">
                    <c:v>30-Jul-22</c:v>
                  </c:pt>
                  <c:pt idx="59">
                    <c:v>6-Aug-22</c:v>
                  </c:pt>
                  <c:pt idx="60">
                    <c:v>13-Aug-22</c:v>
                  </c:pt>
                  <c:pt idx="61">
                    <c:v>20-Aug-22</c:v>
                  </c:pt>
                  <c:pt idx="62">
                    <c:v>27-Aug-22</c:v>
                  </c:pt>
                  <c:pt idx="63">
                    <c:v>3-Sep-22</c:v>
                  </c:pt>
                  <c:pt idx="64">
                    <c:v>10-Sep-22</c:v>
                  </c:pt>
                  <c:pt idx="65">
                    <c:v>17-Sep-22</c:v>
                  </c:pt>
                  <c:pt idx="66">
                    <c:v>24-Sep-22</c:v>
                  </c:pt>
                  <c:pt idx="67">
                    <c:v>1-Oct-22</c:v>
                  </c:pt>
                  <c:pt idx="68">
                    <c:v>8-Oct-22</c:v>
                  </c:pt>
                  <c:pt idx="69">
                    <c:v>15-Oct-22</c:v>
                  </c:pt>
                  <c:pt idx="70">
                    <c:v>22-Oct-22</c:v>
                  </c:pt>
                  <c:pt idx="71">
                    <c:v>29-Oct-22</c:v>
                  </c:pt>
                  <c:pt idx="72">
                    <c:v>5-Nov-22</c:v>
                  </c:pt>
                  <c:pt idx="73">
                    <c:v>12-Nov-22</c:v>
                  </c:pt>
                  <c:pt idx="74">
                    <c:v>19-Nov-22</c:v>
                  </c:pt>
                  <c:pt idx="75">
                    <c:v>26-Nov-22</c:v>
                  </c:pt>
                  <c:pt idx="76">
                    <c:v>3-Dec-22</c:v>
                  </c:pt>
                  <c:pt idx="77">
                    <c:v>10-Dec-22</c:v>
                  </c:pt>
                  <c:pt idx="78">
                    <c:v>17-Dec-22</c:v>
                  </c:pt>
                  <c:pt idx="79">
                    <c:v>24-Dec-22</c:v>
                  </c:pt>
                  <c:pt idx="80">
                    <c:v>31-Dec-22</c:v>
                  </c:pt>
                  <c:pt idx="81">
                    <c:v>7-Jan-23</c:v>
                  </c:pt>
                  <c:pt idx="82">
                    <c:v>14-Jan-23</c:v>
                  </c:pt>
                  <c:pt idx="83">
                    <c:v>21-Jan-23</c:v>
                  </c:pt>
                  <c:pt idx="84">
                    <c:v>28-Jan-23</c:v>
                  </c:pt>
                  <c:pt idx="85">
                    <c:v>4-Feb-23</c:v>
                  </c:pt>
                  <c:pt idx="86">
                    <c:v>11-Feb-23</c:v>
                  </c:pt>
                  <c:pt idx="87">
                    <c:v>18-Feb-23</c:v>
                  </c:pt>
                  <c:pt idx="88">
                    <c:v>25-Feb-23</c:v>
                  </c:pt>
                  <c:pt idx="89">
                    <c:v>4-Mar-23</c:v>
                  </c:pt>
                  <c:pt idx="90">
                    <c:v>11-Mar-23</c:v>
                  </c:pt>
                  <c:pt idx="91">
                    <c:v>18-Mar-23</c:v>
                  </c:pt>
                  <c:pt idx="92">
                    <c:v>25-Mar-23</c:v>
                  </c:pt>
                  <c:pt idx="93">
                    <c:v>1-Apr-23</c:v>
                  </c:pt>
                  <c:pt idx="94">
                    <c:v>8-Apr-23</c:v>
                  </c:pt>
                  <c:pt idx="95">
                    <c:v>15-Apr-23</c:v>
                  </c:pt>
                  <c:pt idx="96">
                    <c:v>22-Apr-23</c:v>
                  </c:pt>
                  <c:pt idx="97">
                    <c:v>29-Apr-23</c:v>
                  </c:pt>
                  <c:pt idx="98">
                    <c:v>6-May-23</c:v>
                  </c:pt>
                  <c:pt idx="99">
                    <c:v>13-May-23</c:v>
                  </c:pt>
                  <c:pt idx="100">
                    <c:v>20-May-23</c:v>
                  </c:pt>
                  <c:pt idx="101">
                    <c:v>27-May-23</c:v>
                  </c:pt>
                  <c:pt idx="102">
                    <c:v>3-Jun-23</c:v>
                  </c:pt>
                  <c:pt idx="103">
                    <c:v>10-Jun-23</c:v>
                  </c:pt>
                  <c:pt idx="104">
                    <c:v>17-Jun-23</c:v>
                  </c:pt>
                  <c:pt idx="105">
                    <c:v>24-Jun-23</c:v>
                  </c:pt>
                  <c:pt idx="106">
                    <c:v>1-Jul-23</c:v>
                  </c:pt>
                  <c:pt idx="107">
                    <c:v>8-Jul-23</c:v>
                  </c:pt>
                  <c:pt idx="108">
                    <c:v>15-Jul-23</c:v>
                  </c:pt>
                  <c:pt idx="109">
                    <c:v>22-Jul-23</c:v>
                  </c:pt>
                  <c:pt idx="110">
                    <c:v>29-Jul-23</c:v>
                  </c:pt>
                  <c:pt idx="111">
                    <c:v>5-Aug-23</c:v>
                  </c:pt>
                  <c:pt idx="112">
                    <c:v>12-Aug-23</c:v>
                  </c:pt>
                  <c:pt idx="113">
                    <c:v>19-Aug-23</c:v>
                  </c:pt>
                  <c:pt idx="114">
                    <c:v>26-Aug-23</c:v>
                  </c:pt>
                  <c:pt idx="115">
                    <c:v>2-Sep-23</c:v>
                  </c:pt>
                  <c:pt idx="116">
                    <c:v>9-Sep-23</c:v>
                  </c:pt>
                  <c:pt idx="117">
                    <c:v>16-Sep-23</c:v>
                  </c:pt>
                  <c:pt idx="118">
                    <c:v>23-Sep-23</c:v>
                  </c:pt>
                  <c:pt idx="119">
                    <c:v>30-Sep-23</c:v>
                  </c:pt>
                  <c:pt idx="120">
                    <c:v>7-Oct-23</c:v>
                  </c:pt>
                  <c:pt idx="121">
                    <c:v>14-Oct-23</c:v>
                  </c:pt>
                  <c:pt idx="122">
                    <c:v>21-Oct-23</c:v>
                  </c:pt>
                  <c:pt idx="123">
                    <c:v>28-Oct-23</c:v>
                  </c:pt>
                  <c:pt idx="124">
                    <c:v>4-Nov-23</c:v>
                  </c:pt>
                  <c:pt idx="125">
                    <c:v>11-Nov-23</c:v>
                  </c:pt>
                  <c:pt idx="126">
                    <c:v>18-Nov-23</c:v>
                  </c:pt>
                  <c:pt idx="127">
                    <c:v>25-Nov-23</c:v>
                  </c:pt>
                  <c:pt idx="128">
                    <c:v>2-Dec-23</c:v>
                  </c:pt>
                  <c:pt idx="129">
                    <c:v>9-Dec-23</c:v>
                  </c:pt>
                  <c:pt idx="130">
                    <c:v>16-Dec-23</c:v>
                  </c:pt>
                  <c:pt idx="131">
                    <c:v>23-Dec-23</c:v>
                  </c:pt>
                  <c:pt idx="132">
                    <c:v>30-Dec-23</c:v>
                  </c:pt>
                  <c:pt idx="133">
                    <c:v>6-Jan-24</c:v>
                  </c:pt>
                  <c:pt idx="134">
                    <c:v>13-Jan-24</c:v>
                  </c:pt>
                  <c:pt idx="135">
                    <c:v>20-Jan-24</c:v>
                  </c:pt>
                  <c:pt idx="136">
                    <c:v>27-Jan-24</c:v>
                  </c:pt>
                  <c:pt idx="137">
                    <c:v>3-Feb-24</c:v>
                  </c:pt>
                  <c:pt idx="138">
                    <c:v>10-Feb-24</c:v>
                  </c:pt>
                  <c:pt idx="139">
                    <c:v>17-Feb-24</c:v>
                  </c:pt>
                  <c:pt idx="140">
                    <c:v>24-Feb-24</c:v>
                  </c:pt>
                  <c:pt idx="141">
                    <c:v>2-Mar-24</c:v>
                  </c:pt>
                  <c:pt idx="142">
                    <c:v>9-Mar-24</c:v>
                  </c:pt>
                  <c:pt idx="143">
                    <c:v>16-Mar-24</c:v>
                  </c:pt>
                  <c:pt idx="144">
                    <c:v>23-Mar-24</c:v>
                  </c:pt>
                  <c:pt idx="145">
                    <c:v>30-Mar-24</c:v>
                  </c:pt>
                  <c:pt idx="146">
                    <c:v>6-Apr-24</c:v>
                  </c:pt>
                  <c:pt idx="147">
                    <c:v>13-Apr-24</c:v>
                  </c:pt>
                  <c:pt idx="148">
                    <c:v>20-Apr-24</c:v>
                  </c:pt>
                  <c:pt idx="149">
                    <c:v>27-Apr-24</c:v>
                  </c:pt>
                  <c:pt idx="150">
                    <c:v>4-May-24</c:v>
                  </c:pt>
                  <c:pt idx="151">
                    <c:v>11-May-24</c:v>
                  </c:pt>
                  <c:pt idx="152">
                    <c:v>18-May-24</c:v>
                  </c:pt>
                  <c:pt idx="153">
                    <c:v>25-May-24</c:v>
                  </c:pt>
                  <c:pt idx="154">
                    <c:v>1-Jun-24</c:v>
                  </c:pt>
                  <c:pt idx="155">
                    <c:v>8-Jun-24</c:v>
                  </c:pt>
                  <c:pt idx="156">
                    <c:v>15-Jun-24</c:v>
                  </c:pt>
                  <c:pt idx="157">
                    <c:v>22-Jun-24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  <c:pt idx="100">
                    <c:v>101</c:v>
                  </c:pt>
                  <c:pt idx="101">
                    <c:v>102</c:v>
                  </c:pt>
                  <c:pt idx="102">
                    <c:v>103</c:v>
                  </c:pt>
                  <c:pt idx="103">
                    <c:v>104</c:v>
                  </c:pt>
                  <c:pt idx="104">
                    <c:v>105</c:v>
                  </c:pt>
                  <c:pt idx="105">
                    <c:v>106</c:v>
                  </c:pt>
                  <c:pt idx="106">
                    <c:v>107</c:v>
                  </c:pt>
                  <c:pt idx="107">
                    <c:v>108</c:v>
                  </c:pt>
                  <c:pt idx="108">
                    <c:v>109</c:v>
                  </c:pt>
                  <c:pt idx="109">
                    <c:v>110</c:v>
                  </c:pt>
                  <c:pt idx="110">
                    <c:v>111</c:v>
                  </c:pt>
                  <c:pt idx="111">
                    <c:v>112</c:v>
                  </c:pt>
                  <c:pt idx="112">
                    <c:v>113</c:v>
                  </c:pt>
                  <c:pt idx="113">
                    <c:v>114</c:v>
                  </c:pt>
                  <c:pt idx="114">
                    <c:v>115</c:v>
                  </c:pt>
                  <c:pt idx="115">
                    <c:v>116</c:v>
                  </c:pt>
                  <c:pt idx="116">
                    <c:v>117</c:v>
                  </c:pt>
                  <c:pt idx="117">
                    <c:v>118</c:v>
                  </c:pt>
                  <c:pt idx="118">
                    <c:v>119</c:v>
                  </c:pt>
                  <c:pt idx="119">
                    <c:v>120</c:v>
                  </c:pt>
                  <c:pt idx="120">
                    <c:v>121</c:v>
                  </c:pt>
                  <c:pt idx="121">
                    <c:v>122</c:v>
                  </c:pt>
                  <c:pt idx="122">
                    <c:v>123</c:v>
                  </c:pt>
                  <c:pt idx="123">
                    <c:v>124</c:v>
                  </c:pt>
                  <c:pt idx="124">
                    <c:v>125</c:v>
                  </c:pt>
                  <c:pt idx="125">
                    <c:v>126</c:v>
                  </c:pt>
                  <c:pt idx="126">
                    <c:v>127</c:v>
                  </c:pt>
                  <c:pt idx="127">
                    <c:v>128</c:v>
                  </c:pt>
                  <c:pt idx="128">
                    <c:v>129</c:v>
                  </c:pt>
                  <c:pt idx="129">
                    <c:v>130</c:v>
                  </c:pt>
                  <c:pt idx="130">
                    <c:v>131</c:v>
                  </c:pt>
                  <c:pt idx="131">
                    <c:v>132</c:v>
                  </c:pt>
                  <c:pt idx="132">
                    <c:v>133</c:v>
                  </c:pt>
                  <c:pt idx="133">
                    <c:v>134</c:v>
                  </c:pt>
                  <c:pt idx="134">
                    <c:v>135</c:v>
                  </c:pt>
                  <c:pt idx="135">
                    <c:v>136</c:v>
                  </c:pt>
                  <c:pt idx="136">
                    <c:v>137</c:v>
                  </c:pt>
                  <c:pt idx="137">
                    <c:v>138</c:v>
                  </c:pt>
                  <c:pt idx="138">
                    <c:v>139</c:v>
                  </c:pt>
                  <c:pt idx="139">
                    <c:v>140</c:v>
                  </c:pt>
                  <c:pt idx="140">
                    <c:v>141</c:v>
                  </c:pt>
                  <c:pt idx="141">
                    <c:v>142</c:v>
                  </c:pt>
                  <c:pt idx="142">
                    <c:v>143</c:v>
                  </c:pt>
                  <c:pt idx="143">
                    <c:v>144</c:v>
                  </c:pt>
                  <c:pt idx="144">
                    <c:v>145</c:v>
                  </c:pt>
                  <c:pt idx="145">
                    <c:v>146</c:v>
                  </c:pt>
                  <c:pt idx="146">
                    <c:v>147</c:v>
                  </c:pt>
                  <c:pt idx="147">
                    <c:v>148</c:v>
                  </c:pt>
                  <c:pt idx="148">
                    <c:v>149</c:v>
                  </c:pt>
                  <c:pt idx="149">
                    <c:v>150</c:v>
                  </c:pt>
                  <c:pt idx="150">
                    <c:v>151</c:v>
                  </c:pt>
                  <c:pt idx="151">
                    <c:v>152</c:v>
                  </c:pt>
                  <c:pt idx="152">
                    <c:v>153</c:v>
                  </c:pt>
                  <c:pt idx="153">
                    <c:v>154</c:v>
                  </c:pt>
                  <c:pt idx="154">
                    <c:v>155</c:v>
                  </c:pt>
                  <c:pt idx="155">
                    <c:v>156</c:v>
                  </c:pt>
                  <c:pt idx="156">
                    <c:v>157</c:v>
                  </c:pt>
                  <c:pt idx="157">
                    <c:v>158</c:v>
                  </c:pt>
                </c:lvl>
              </c:multiLvlStrCache>
            </c:multiLvlStrRef>
          </c:cat>
          <c:val>
            <c:numRef>
              <c:f>'S-Curve-Weekly'!$E$6:$FF$6</c:f>
              <c:numCache>
                <c:formatCode>0.0%</c:formatCode>
                <c:ptCount val="158"/>
                <c:pt idx="0">
                  <c:v>2.0329999999999998E-6</c:v>
                </c:pt>
                <c:pt idx="1">
                  <c:v>4.989E-6</c:v>
                </c:pt>
                <c:pt idx="2">
                  <c:v>6.0280000000000006E-6</c:v>
                </c:pt>
                <c:pt idx="3">
                  <c:v>1.2674999999999998E-5</c:v>
                </c:pt>
                <c:pt idx="4">
                  <c:v>1.3624E-5</c:v>
                </c:pt>
                <c:pt idx="5">
                  <c:v>1.7781699999999998E-4</c:v>
                </c:pt>
                <c:pt idx="6">
                  <c:v>2.48812E-4</c:v>
                </c:pt>
                <c:pt idx="7">
                  <c:v>2.5080600000000006E-4</c:v>
                </c:pt>
                <c:pt idx="8">
                  <c:v>2.580219999999999E-4</c:v>
                </c:pt>
                <c:pt idx="9">
                  <c:v>2.8093800000000011E-4</c:v>
                </c:pt>
                <c:pt idx="10">
                  <c:v>2.8963199999999995E-4</c:v>
                </c:pt>
                <c:pt idx="11">
                  <c:v>3.023940000000001E-4</c:v>
                </c:pt>
                <c:pt idx="12">
                  <c:v>3.3710500000000009E-4</c:v>
                </c:pt>
                <c:pt idx="13">
                  <c:v>3.6642099999999959E-4</c:v>
                </c:pt>
                <c:pt idx="14">
                  <c:v>3.7561400000000024E-4</c:v>
                </c:pt>
                <c:pt idx="15">
                  <c:v>3.7665699999999986E-4</c:v>
                </c:pt>
                <c:pt idx="16">
                  <c:v>3.7851900000000034E-4</c:v>
                </c:pt>
                <c:pt idx="17">
                  <c:v>3.869069999999997E-4</c:v>
                </c:pt>
                <c:pt idx="18">
                  <c:v>3.9371100000000058E-4</c:v>
                </c:pt>
                <c:pt idx="19">
                  <c:v>3.9648799999999953E-4</c:v>
                </c:pt>
                <c:pt idx="20">
                  <c:v>4.0146099999999966E-4</c:v>
                </c:pt>
                <c:pt idx="21">
                  <c:v>4.1123200000000009E-4</c:v>
                </c:pt>
                <c:pt idx="22">
                  <c:v>4.6865900000000061E-4</c:v>
                </c:pt>
                <c:pt idx="23">
                  <c:v>5.8090899999999925E-4</c:v>
                </c:pt>
                <c:pt idx="24">
                  <c:v>6.1236699999999995E-4</c:v>
                </c:pt>
                <c:pt idx="25">
                  <c:v>6.7684999999999967E-4</c:v>
                </c:pt>
                <c:pt idx="26">
                  <c:v>7.0453200000000077E-4</c:v>
                </c:pt>
                <c:pt idx="27">
                  <c:v>7.1363999999999976E-4</c:v>
                </c:pt>
                <c:pt idx="28">
                  <c:v>7.238040000000015E-4</c:v>
                </c:pt>
                <c:pt idx="29">
                  <c:v>7.3137999999999849E-4</c:v>
                </c:pt>
                <c:pt idx="30">
                  <c:v>7.5424900000000024E-4</c:v>
                </c:pt>
                <c:pt idx="31">
                  <c:v>8.3063700000000039E-4</c:v>
                </c:pt>
                <c:pt idx="32">
                  <c:v>1.0081899999999991E-3</c:v>
                </c:pt>
                <c:pt idx="33">
                  <c:v>1.4301680000000025E-3</c:v>
                </c:pt>
                <c:pt idx="34">
                  <c:v>1.5175799999999993E-3</c:v>
                </c:pt>
                <c:pt idx="35">
                  <c:v>1.7639189999999992E-3</c:v>
                </c:pt>
                <c:pt idx="36">
                  <c:v>1.8533119999999993E-3</c:v>
                </c:pt>
                <c:pt idx="37">
                  <c:v>1.8873499999999994E-3</c:v>
                </c:pt>
                <c:pt idx="38">
                  <c:v>1.9328459999999985E-3</c:v>
                </c:pt>
                <c:pt idx="39">
                  <c:v>1.4389720000000002E-3</c:v>
                </c:pt>
                <c:pt idx="40">
                  <c:v>1.1800174000000004E-2</c:v>
                </c:pt>
                <c:pt idx="41">
                  <c:v>2.2540220000000014E-3</c:v>
                </c:pt>
                <c:pt idx="42">
                  <c:v>4.4299659999999935E-3</c:v>
                </c:pt>
                <c:pt idx="43">
                  <c:v>2.0078330000000005E-3</c:v>
                </c:pt>
                <c:pt idx="44">
                  <c:v>2.0433160000000034E-3</c:v>
                </c:pt>
                <c:pt idx="45">
                  <c:v>3.8727319999999968E-3</c:v>
                </c:pt>
                <c:pt idx="46">
                  <c:v>3.0022050000000008E-3</c:v>
                </c:pt>
                <c:pt idx="47">
                  <c:v>3.6610320000000085E-3</c:v>
                </c:pt>
                <c:pt idx="48">
                  <c:v>3.7296749999999948E-3</c:v>
                </c:pt>
                <c:pt idx="49">
                  <c:v>3.8673860000000074E-3</c:v>
                </c:pt>
                <c:pt idx="50">
                  <c:v>5.8765369999999872E-3</c:v>
                </c:pt>
                <c:pt idx="51">
                  <c:v>5.2117150000000056E-3</c:v>
                </c:pt>
                <c:pt idx="52">
                  <c:v>5.2905240000000048E-3</c:v>
                </c:pt>
                <c:pt idx="53">
                  <c:v>7.7900479999999939E-3</c:v>
                </c:pt>
                <c:pt idx="54">
                  <c:v>1.1011305999999998E-2</c:v>
                </c:pt>
                <c:pt idx="55">
                  <c:v>1.3073438000000007E-2</c:v>
                </c:pt>
                <c:pt idx="56">
                  <c:v>1.1309894000000001E-2</c:v>
                </c:pt>
                <c:pt idx="57">
                  <c:v>8.1603000000000092E-3</c:v>
                </c:pt>
                <c:pt idx="58">
                  <c:v>7.5232609999999756E-3</c:v>
                </c:pt>
                <c:pt idx="59">
                  <c:v>7.4475130000000167E-3</c:v>
                </c:pt>
                <c:pt idx="60">
                  <c:v>7.594385000000009E-3</c:v>
                </c:pt>
                <c:pt idx="61">
                  <c:v>7.235682999999965E-3</c:v>
                </c:pt>
                <c:pt idx="62">
                  <c:v>7.8190370000000287E-3</c:v>
                </c:pt>
                <c:pt idx="63">
                  <c:v>8.9884969999999842E-3</c:v>
                </c:pt>
                <c:pt idx="64">
                  <c:v>1.2933273999999995E-2</c:v>
                </c:pt>
                <c:pt idx="65">
                  <c:v>1.0524249000000013E-2</c:v>
                </c:pt>
                <c:pt idx="66">
                  <c:v>1.0460582999999996E-2</c:v>
                </c:pt>
                <c:pt idx="67">
                  <c:v>1.1503305999999991E-2</c:v>
                </c:pt>
                <c:pt idx="68">
                  <c:v>1.2860625000000014E-2</c:v>
                </c:pt>
                <c:pt idx="69">
                  <c:v>1.3282821E-2</c:v>
                </c:pt>
                <c:pt idx="70">
                  <c:v>1.4466803000000028E-2</c:v>
                </c:pt>
                <c:pt idx="71">
                  <c:v>1.4858456999999992E-2</c:v>
                </c:pt>
                <c:pt idx="72">
                  <c:v>1.4202909999999958E-2</c:v>
                </c:pt>
                <c:pt idx="73">
                  <c:v>1.4528998999999987E-2</c:v>
                </c:pt>
                <c:pt idx="74">
                  <c:v>1.4630484000000055E-2</c:v>
                </c:pt>
                <c:pt idx="75">
                  <c:v>1.4239692999999942E-2</c:v>
                </c:pt>
                <c:pt idx="76">
                  <c:v>1.4868329000000013E-2</c:v>
                </c:pt>
                <c:pt idx="77">
                  <c:v>1.424008800000004E-2</c:v>
                </c:pt>
                <c:pt idx="78">
                  <c:v>1.3825252999999982E-2</c:v>
                </c:pt>
                <c:pt idx="79">
                  <c:v>1.3737079999999957E-2</c:v>
                </c:pt>
                <c:pt idx="80">
                  <c:v>1.4862158000000014E-2</c:v>
                </c:pt>
                <c:pt idx="81">
                  <c:v>1.3876198000000006E-2</c:v>
                </c:pt>
                <c:pt idx="82">
                  <c:v>1.4293312999999974E-2</c:v>
                </c:pt>
                <c:pt idx="83">
                  <c:v>1.4175780000000027E-2</c:v>
                </c:pt>
                <c:pt idx="84">
                  <c:v>1.3944599000000002E-2</c:v>
                </c:pt>
                <c:pt idx="85">
                  <c:v>1.4340727000000053E-2</c:v>
                </c:pt>
                <c:pt idx="86">
                  <c:v>1.4092304999999972E-2</c:v>
                </c:pt>
                <c:pt idx="87">
                  <c:v>1.3481809999999983E-2</c:v>
                </c:pt>
                <c:pt idx="88">
                  <c:v>1.3336172000000035E-2</c:v>
                </c:pt>
                <c:pt idx="89">
                  <c:v>1.2944187999999968E-2</c:v>
                </c:pt>
                <c:pt idx="90">
                  <c:v>1.3826197999999956E-2</c:v>
                </c:pt>
                <c:pt idx="91">
                  <c:v>1.7376883000000065E-2</c:v>
                </c:pt>
                <c:pt idx="92">
                  <c:v>1.8634165000000036E-2</c:v>
                </c:pt>
                <c:pt idx="93">
                  <c:v>1.5923364999999912E-2</c:v>
                </c:pt>
                <c:pt idx="94">
                  <c:v>1.6290604000000042E-2</c:v>
                </c:pt>
                <c:pt idx="95">
                  <c:v>1.5005013000000011E-2</c:v>
                </c:pt>
                <c:pt idx="96">
                  <c:v>1.4456915000000015E-2</c:v>
                </c:pt>
                <c:pt idx="97">
                  <c:v>1.2678776999999974E-2</c:v>
                </c:pt>
                <c:pt idx="98">
                  <c:v>1.219409199999999E-2</c:v>
                </c:pt>
                <c:pt idx="99">
                  <c:v>1.2229005000000015E-2</c:v>
                </c:pt>
                <c:pt idx="100">
                  <c:v>1.1317960999999932E-2</c:v>
                </c:pt>
                <c:pt idx="101">
                  <c:v>1.1657428999999997E-2</c:v>
                </c:pt>
                <c:pt idx="102">
                  <c:v>1.0788056000000101E-2</c:v>
                </c:pt>
                <c:pt idx="103">
                  <c:v>1.0666650999999971E-2</c:v>
                </c:pt>
                <c:pt idx="104">
                  <c:v>1.127326900000003E-2</c:v>
                </c:pt>
                <c:pt idx="105">
                  <c:v>1.0255287999999974E-2</c:v>
                </c:pt>
                <c:pt idx="106">
                  <c:v>1.0560039000000021E-2</c:v>
                </c:pt>
                <c:pt idx="107">
                  <c:v>1.1084437999999919E-2</c:v>
                </c:pt>
                <c:pt idx="108">
                  <c:v>8.7061020000001044E-3</c:v>
                </c:pt>
                <c:pt idx="109">
                  <c:v>8.2584159999999907E-3</c:v>
                </c:pt>
                <c:pt idx="110">
                  <c:v>8.542830999999973E-3</c:v>
                </c:pt>
                <c:pt idx="111">
                  <c:v>6.5404789999999879E-3</c:v>
                </c:pt>
                <c:pt idx="112">
                  <c:v>6.437448999999984E-3</c:v>
                </c:pt>
                <c:pt idx="113">
                  <c:v>6.5419690000000363E-3</c:v>
                </c:pt>
                <c:pt idx="114">
                  <c:v>6.9656509999999061E-3</c:v>
                </c:pt>
                <c:pt idx="115">
                  <c:v>7.7834580000000209E-3</c:v>
                </c:pt>
                <c:pt idx="116">
                  <c:v>8.1679669999999982E-3</c:v>
                </c:pt>
                <c:pt idx="117">
                  <c:v>1.3612417000000043E-2</c:v>
                </c:pt>
                <c:pt idx="118">
                  <c:v>8.5135849999998792E-3</c:v>
                </c:pt>
                <c:pt idx="119">
                  <c:v>8.6061640000001383E-3</c:v>
                </c:pt>
                <c:pt idx="120">
                  <c:v>5.9482269999998616E-3</c:v>
                </c:pt>
                <c:pt idx="121">
                  <c:v>5.4061740000000968E-3</c:v>
                </c:pt>
                <c:pt idx="122">
                  <c:v>7.8392700000000648E-3</c:v>
                </c:pt>
                <c:pt idx="123">
                  <c:v>5.5332670000000084E-3</c:v>
                </c:pt>
                <c:pt idx="124">
                  <c:v>4.3745949999999256E-3</c:v>
                </c:pt>
                <c:pt idx="125">
                  <c:v>7.5051609999999824E-3</c:v>
                </c:pt>
                <c:pt idx="126">
                  <c:v>7.1202840000000878E-3</c:v>
                </c:pt>
                <c:pt idx="127">
                  <c:v>4.797521999999943E-3</c:v>
                </c:pt>
                <c:pt idx="128">
                  <c:v>4.2564050000000186E-3</c:v>
                </c:pt>
                <c:pt idx="129">
                  <c:v>1.4129233999999991E-2</c:v>
                </c:pt>
                <c:pt idx="130">
                  <c:v>7.2396150000000326E-3</c:v>
                </c:pt>
                <c:pt idx="131">
                  <c:v>2.0068420000000087E-3</c:v>
                </c:pt>
                <c:pt idx="132">
                  <c:v>1.591909000000058E-3</c:v>
                </c:pt>
                <c:pt idx="133">
                  <c:v>1.2362769999999523E-3</c:v>
                </c:pt>
                <c:pt idx="134">
                  <c:v>1.6604490999999943E-2</c:v>
                </c:pt>
                <c:pt idx="135">
                  <c:v>2.9204390000000524E-3</c:v>
                </c:pt>
                <c:pt idx="136">
                  <c:v>2.7519270000000429E-3</c:v>
                </c:pt>
                <c:pt idx="137">
                  <c:v>2.6173859999998328E-3</c:v>
                </c:pt>
                <c:pt idx="138">
                  <c:v>2.5147410000000425E-3</c:v>
                </c:pt>
                <c:pt idx="139">
                  <c:v>2.4903960000001168E-3</c:v>
                </c:pt>
                <c:pt idx="140">
                  <c:v>2.2367930000000147E-3</c:v>
                </c:pt>
                <c:pt idx="141">
                  <c:v>2.1197739999999632E-3</c:v>
                </c:pt>
                <c:pt idx="142">
                  <c:v>2.0956979999998682E-3</c:v>
                </c:pt>
                <c:pt idx="143">
                  <c:v>1.7783730000000553E-3</c:v>
                </c:pt>
                <c:pt idx="144">
                  <c:v>1.4387800000000839E-3</c:v>
                </c:pt>
                <c:pt idx="145">
                  <c:v>8.2394399999996537E-4</c:v>
                </c:pt>
                <c:pt idx="146">
                  <c:v>8.1597499999996881E-4</c:v>
                </c:pt>
                <c:pt idx="147">
                  <c:v>4.5101699999994249E-4</c:v>
                </c:pt>
                <c:pt idx="148">
                  <c:v>3.9216899999994226E-4</c:v>
                </c:pt>
                <c:pt idx="149">
                  <c:v>3.5448800000015268E-4</c:v>
                </c:pt>
                <c:pt idx="150">
                  <c:v>4.1260099999995692E-4</c:v>
                </c:pt>
                <c:pt idx="151">
                  <c:v>7.4504800000008142E-4</c:v>
                </c:pt>
                <c:pt idx="152">
                  <c:v>1.4306769999998803E-3</c:v>
                </c:pt>
                <c:pt idx="153">
                  <c:v>2.6714320000000846E-3</c:v>
                </c:pt>
                <c:pt idx="154">
                  <c:v>2.0537289999998931E-3</c:v>
                </c:pt>
                <c:pt idx="155">
                  <c:v>1.1124009999999851E-3</c:v>
                </c:pt>
                <c:pt idx="156">
                  <c:v>4.7637100000008648E-4</c:v>
                </c:pt>
                <c:pt idx="15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38-4A60-A8F3-14ED9384E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9256319"/>
        <c:axId val="739254655"/>
      </c:barChart>
      <c:lineChart>
        <c:grouping val="standard"/>
        <c:varyColors val="0"/>
        <c:ser>
          <c:idx val="0"/>
          <c:order val="0"/>
          <c:tx>
            <c:strRef>
              <c:f>'S-Curve-Weekly'!$D$4</c:f>
              <c:strCache>
                <c:ptCount val="1"/>
                <c:pt idx="0">
                  <c:v>Plan Rev00 -Cumulative</c:v>
                </c:pt>
              </c:strCache>
            </c:strRef>
          </c:tx>
          <c:spPr>
            <a:ln w="28575">
              <a:solidFill>
                <a:schemeClr val="accent5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multiLvlStrRef>
              <c:f>'S-Curve-Weekly'!$E$1:$FF$2</c:f>
              <c:multiLvlStrCache>
                <c:ptCount val="158"/>
                <c:lvl>
                  <c:pt idx="0">
                    <c:v>19-Jun-21</c:v>
                  </c:pt>
                  <c:pt idx="1">
                    <c:v>26-Jun-21</c:v>
                  </c:pt>
                  <c:pt idx="2">
                    <c:v>3-Jul-21</c:v>
                  </c:pt>
                  <c:pt idx="3">
                    <c:v>10-Jul-21</c:v>
                  </c:pt>
                  <c:pt idx="4">
                    <c:v>17-Jul-21</c:v>
                  </c:pt>
                  <c:pt idx="5">
                    <c:v>24-Jul-21</c:v>
                  </c:pt>
                  <c:pt idx="6">
                    <c:v>31-Jul-21</c:v>
                  </c:pt>
                  <c:pt idx="7">
                    <c:v>7-Aug-21</c:v>
                  </c:pt>
                  <c:pt idx="8">
                    <c:v>14-Aug-21</c:v>
                  </c:pt>
                  <c:pt idx="9">
                    <c:v>21-Aug-21</c:v>
                  </c:pt>
                  <c:pt idx="10">
                    <c:v>28-Aug-21</c:v>
                  </c:pt>
                  <c:pt idx="11">
                    <c:v>4-Sep-21</c:v>
                  </c:pt>
                  <c:pt idx="12">
                    <c:v>11-Sep-21</c:v>
                  </c:pt>
                  <c:pt idx="13">
                    <c:v>18-Sep-21</c:v>
                  </c:pt>
                  <c:pt idx="14">
                    <c:v>25-Sep-21</c:v>
                  </c:pt>
                  <c:pt idx="15">
                    <c:v>2-Oct-21</c:v>
                  </c:pt>
                  <c:pt idx="16">
                    <c:v>9-Oct-21</c:v>
                  </c:pt>
                  <c:pt idx="17">
                    <c:v>16-Oct-21</c:v>
                  </c:pt>
                  <c:pt idx="18">
                    <c:v>23-Oct-21</c:v>
                  </c:pt>
                  <c:pt idx="19">
                    <c:v>30-Oct-21</c:v>
                  </c:pt>
                  <c:pt idx="20">
                    <c:v>6-Nov-21</c:v>
                  </c:pt>
                  <c:pt idx="21">
                    <c:v>13-Nov-21</c:v>
                  </c:pt>
                  <c:pt idx="22">
                    <c:v>20-Nov-21</c:v>
                  </c:pt>
                  <c:pt idx="23">
                    <c:v>27-Nov-21</c:v>
                  </c:pt>
                  <c:pt idx="24">
                    <c:v>4-Dec-21</c:v>
                  </c:pt>
                  <c:pt idx="25">
                    <c:v>11-Dec-21</c:v>
                  </c:pt>
                  <c:pt idx="26">
                    <c:v>18-Dec-21</c:v>
                  </c:pt>
                  <c:pt idx="27">
                    <c:v>25-Dec-21</c:v>
                  </c:pt>
                  <c:pt idx="28">
                    <c:v>1-Jan-22</c:v>
                  </c:pt>
                  <c:pt idx="29">
                    <c:v>8-Jan-22</c:v>
                  </c:pt>
                  <c:pt idx="30">
                    <c:v>15-Jan-22</c:v>
                  </c:pt>
                  <c:pt idx="31">
                    <c:v>22-Jan-22</c:v>
                  </c:pt>
                  <c:pt idx="32">
                    <c:v>29-Jan-22</c:v>
                  </c:pt>
                  <c:pt idx="33">
                    <c:v>5-Feb-22</c:v>
                  </c:pt>
                  <c:pt idx="34">
                    <c:v>12-Feb-22</c:v>
                  </c:pt>
                  <c:pt idx="35">
                    <c:v>19-Feb-22</c:v>
                  </c:pt>
                  <c:pt idx="36">
                    <c:v>26-Feb-22</c:v>
                  </c:pt>
                  <c:pt idx="37">
                    <c:v>5-Mar-22</c:v>
                  </c:pt>
                  <c:pt idx="38">
                    <c:v>12-Mar-22</c:v>
                  </c:pt>
                  <c:pt idx="39">
                    <c:v>19-Mar-22</c:v>
                  </c:pt>
                  <c:pt idx="40">
                    <c:v>26-Mar-22</c:v>
                  </c:pt>
                  <c:pt idx="41">
                    <c:v>2-Apr-22</c:v>
                  </c:pt>
                  <c:pt idx="42">
                    <c:v>9-Apr-22</c:v>
                  </c:pt>
                  <c:pt idx="43">
                    <c:v>16-Apr-22</c:v>
                  </c:pt>
                  <c:pt idx="44">
                    <c:v>23-Apr-22</c:v>
                  </c:pt>
                  <c:pt idx="45">
                    <c:v>30-Apr-22</c:v>
                  </c:pt>
                  <c:pt idx="46">
                    <c:v>7-May-22</c:v>
                  </c:pt>
                  <c:pt idx="47">
                    <c:v>14-May-22</c:v>
                  </c:pt>
                  <c:pt idx="48">
                    <c:v>21-May-22</c:v>
                  </c:pt>
                  <c:pt idx="49">
                    <c:v>28-May-22</c:v>
                  </c:pt>
                  <c:pt idx="50">
                    <c:v>4-Jun-22</c:v>
                  </c:pt>
                  <c:pt idx="51">
                    <c:v>11-Jun-22</c:v>
                  </c:pt>
                  <c:pt idx="52">
                    <c:v>18-Jun-22</c:v>
                  </c:pt>
                  <c:pt idx="53">
                    <c:v>25-Jun-22</c:v>
                  </c:pt>
                  <c:pt idx="54">
                    <c:v>2-Jul-22</c:v>
                  </c:pt>
                  <c:pt idx="55">
                    <c:v>9-Jul-22</c:v>
                  </c:pt>
                  <c:pt idx="56">
                    <c:v>16-Jul-22</c:v>
                  </c:pt>
                  <c:pt idx="57">
                    <c:v>23-Jul-22</c:v>
                  </c:pt>
                  <c:pt idx="58">
                    <c:v>30-Jul-22</c:v>
                  </c:pt>
                  <c:pt idx="59">
                    <c:v>6-Aug-22</c:v>
                  </c:pt>
                  <c:pt idx="60">
                    <c:v>13-Aug-22</c:v>
                  </c:pt>
                  <c:pt idx="61">
                    <c:v>20-Aug-22</c:v>
                  </c:pt>
                  <c:pt idx="62">
                    <c:v>27-Aug-22</c:v>
                  </c:pt>
                  <c:pt idx="63">
                    <c:v>3-Sep-22</c:v>
                  </c:pt>
                  <c:pt idx="64">
                    <c:v>10-Sep-22</c:v>
                  </c:pt>
                  <c:pt idx="65">
                    <c:v>17-Sep-22</c:v>
                  </c:pt>
                  <c:pt idx="66">
                    <c:v>24-Sep-22</c:v>
                  </c:pt>
                  <c:pt idx="67">
                    <c:v>1-Oct-22</c:v>
                  </c:pt>
                  <c:pt idx="68">
                    <c:v>8-Oct-22</c:v>
                  </c:pt>
                  <c:pt idx="69">
                    <c:v>15-Oct-22</c:v>
                  </c:pt>
                  <c:pt idx="70">
                    <c:v>22-Oct-22</c:v>
                  </c:pt>
                  <c:pt idx="71">
                    <c:v>29-Oct-22</c:v>
                  </c:pt>
                  <c:pt idx="72">
                    <c:v>5-Nov-22</c:v>
                  </c:pt>
                  <c:pt idx="73">
                    <c:v>12-Nov-22</c:v>
                  </c:pt>
                  <c:pt idx="74">
                    <c:v>19-Nov-22</c:v>
                  </c:pt>
                  <c:pt idx="75">
                    <c:v>26-Nov-22</c:v>
                  </c:pt>
                  <c:pt idx="76">
                    <c:v>3-Dec-22</c:v>
                  </c:pt>
                  <c:pt idx="77">
                    <c:v>10-Dec-22</c:v>
                  </c:pt>
                  <c:pt idx="78">
                    <c:v>17-Dec-22</c:v>
                  </c:pt>
                  <c:pt idx="79">
                    <c:v>24-Dec-22</c:v>
                  </c:pt>
                  <c:pt idx="80">
                    <c:v>31-Dec-22</c:v>
                  </c:pt>
                  <c:pt idx="81">
                    <c:v>7-Jan-23</c:v>
                  </c:pt>
                  <c:pt idx="82">
                    <c:v>14-Jan-23</c:v>
                  </c:pt>
                  <c:pt idx="83">
                    <c:v>21-Jan-23</c:v>
                  </c:pt>
                  <c:pt idx="84">
                    <c:v>28-Jan-23</c:v>
                  </c:pt>
                  <c:pt idx="85">
                    <c:v>4-Feb-23</c:v>
                  </c:pt>
                  <c:pt idx="86">
                    <c:v>11-Feb-23</c:v>
                  </c:pt>
                  <c:pt idx="87">
                    <c:v>18-Feb-23</c:v>
                  </c:pt>
                  <c:pt idx="88">
                    <c:v>25-Feb-23</c:v>
                  </c:pt>
                  <c:pt idx="89">
                    <c:v>4-Mar-23</c:v>
                  </c:pt>
                  <c:pt idx="90">
                    <c:v>11-Mar-23</c:v>
                  </c:pt>
                  <c:pt idx="91">
                    <c:v>18-Mar-23</c:v>
                  </c:pt>
                  <c:pt idx="92">
                    <c:v>25-Mar-23</c:v>
                  </c:pt>
                  <c:pt idx="93">
                    <c:v>1-Apr-23</c:v>
                  </c:pt>
                  <c:pt idx="94">
                    <c:v>8-Apr-23</c:v>
                  </c:pt>
                  <c:pt idx="95">
                    <c:v>15-Apr-23</c:v>
                  </c:pt>
                  <c:pt idx="96">
                    <c:v>22-Apr-23</c:v>
                  </c:pt>
                  <c:pt idx="97">
                    <c:v>29-Apr-23</c:v>
                  </c:pt>
                  <c:pt idx="98">
                    <c:v>6-May-23</c:v>
                  </c:pt>
                  <c:pt idx="99">
                    <c:v>13-May-23</c:v>
                  </c:pt>
                  <c:pt idx="100">
                    <c:v>20-May-23</c:v>
                  </c:pt>
                  <c:pt idx="101">
                    <c:v>27-May-23</c:v>
                  </c:pt>
                  <c:pt idx="102">
                    <c:v>3-Jun-23</c:v>
                  </c:pt>
                  <c:pt idx="103">
                    <c:v>10-Jun-23</c:v>
                  </c:pt>
                  <c:pt idx="104">
                    <c:v>17-Jun-23</c:v>
                  </c:pt>
                  <c:pt idx="105">
                    <c:v>24-Jun-23</c:v>
                  </c:pt>
                  <c:pt idx="106">
                    <c:v>1-Jul-23</c:v>
                  </c:pt>
                  <c:pt idx="107">
                    <c:v>8-Jul-23</c:v>
                  </c:pt>
                  <c:pt idx="108">
                    <c:v>15-Jul-23</c:v>
                  </c:pt>
                  <c:pt idx="109">
                    <c:v>22-Jul-23</c:v>
                  </c:pt>
                  <c:pt idx="110">
                    <c:v>29-Jul-23</c:v>
                  </c:pt>
                  <c:pt idx="111">
                    <c:v>5-Aug-23</c:v>
                  </c:pt>
                  <c:pt idx="112">
                    <c:v>12-Aug-23</c:v>
                  </c:pt>
                  <c:pt idx="113">
                    <c:v>19-Aug-23</c:v>
                  </c:pt>
                  <c:pt idx="114">
                    <c:v>26-Aug-23</c:v>
                  </c:pt>
                  <c:pt idx="115">
                    <c:v>2-Sep-23</c:v>
                  </c:pt>
                  <c:pt idx="116">
                    <c:v>9-Sep-23</c:v>
                  </c:pt>
                  <c:pt idx="117">
                    <c:v>16-Sep-23</c:v>
                  </c:pt>
                  <c:pt idx="118">
                    <c:v>23-Sep-23</c:v>
                  </c:pt>
                  <c:pt idx="119">
                    <c:v>30-Sep-23</c:v>
                  </c:pt>
                  <c:pt idx="120">
                    <c:v>7-Oct-23</c:v>
                  </c:pt>
                  <c:pt idx="121">
                    <c:v>14-Oct-23</c:v>
                  </c:pt>
                  <c:pt idx="122">
                    <c:v>21-Oct-23</c:v>
                  </c:pt>
                  <c:pt idx="123">
                    <c:v>28-Oct-23</c:v>
                  </c:pt>
                  <c:pt idx="124">
                    <c:v>4-Nov-23</c:v>
                  </c:pt>
                  <c:pt idx="125">
                    <c:v>11-Nov-23</c:v>
                  </c:pt>
                  <c:pt idx="126">
                    <c:v>18-Nov-23</c:v>
                  </c:pt>
                  <c:pt idx="127">
                    <c:v>25-Nov-23</c:v>
                  </c:pt>
                  <c:pt idx="128">
                    <c:v>2-Dec-23</c:v>
                  </c:pt>
                  <c:pt idx="129">
                    <c:v>9-Dec-23</c:v>
                  </c:pt>
                  <c:pt idx="130">
                    <c:v>16-Dec-23</c:v>
                  </c:pt>
                  <c:pt idx="131">
                    <c:v>23-Dec-23</c:v>
                  </c:pt>
                  <c:pt idx="132">
                    <c:v>30-Dec-23</c:v>
                  </c:pt>
                  <c:pt idx="133">
                    <c:v>6-Jan-24</c:v>
                  </c:pt>
                  <c:pt idx="134">
                    <c:v>13-Jan-24</c:v>
                  </c:pt>
                  <c:pt idx="135">
                    <c:v>20-Jan-24</c:v>
                  </c:pt>
                  <c:pt idx="136">
                    <c:v>27-Jan-24</c:v>
                  </c:pt>
                  <c:pt idx="137">
                    <c:v>3-Feb-24</c:v>
                  </c:pt>
                  <c:pt idx="138">
                    <c:v>10-Feb-24</c:v>
                  </c:pt>
                  <c:pt idx="139">
                    <c:v>17-Feb-24</c:v>
                  </c:pt>
                  <c:pt idx="140">
                    <c:v>24-Feb-24</c:v>
                  </c:pt>
                  <c:pt idx="141">
                    <c:v>2-Mar-24</c:v>
                  </c:pt>
                  <c:pt idx="142">
                    <c:v>9-Mar-24</c:v>
                  </c:pt>
                  <c:pt idx="143">
                    <c:v>16-Mar-24</c:v>
                  </c:pt>
                  <c:pt idx="144">
                    <c:v>23-Mar-24</c:v>
                  </c:pt>
                  <c:pt idx="145">
                    <c:v>30-Mar-24</c:v>
                  </c:pt>
                  <c:pt idx="146">
                    <c:v>6-Apr-24</c:v>
                  </c:pt>
                  <c:pt idx="147">
                    <c:v>13-Apr-24</c:v>
                  </c:pt>
                  <c:pt idx="148">
                    <c:v>20-Apr-24</c:v>
                  </c:pt>
                  <c:pt idx="149">
                    <c:v>27-Apr-24</c:v>
                  </c:pt>
                  <c:pt idx="150">
                    <c:v>4-May-24</c:v>
                  </c:pt>
                  <c:pt idx="151">
                    <c:v>11-May-24</c:v>
                  </c:pt>
                  <c:pt idx="152">
                    <c:v>18-May-24</c:v>
                  </c:pt>
                  <c:pt idx="153">
                    <c:v>25-May-24</c:v>
                  </c:pt>
                  <c:pt idx="154">
                    <c:v>1-Jun-24</c:v>
                  </c:pt>
                  <c:pt idx="155">
                    <c:v>8-Jun-24</c:v>
                  </c:pt>
                  <c:pt idx="156">
                    <c:v>15-Jun-24</c:v>
                  </c:pt>
                  <c:pt idx="157">
                    <c:v>22-Jun-24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  <c:pt idx="100">
                    <c:v>101</c:v>
                  </c:pt>
                  <c:pt idx="101">
                    <c:v>102</c:v>
                  </c:pt>
                  <c:pt idx="102">
                    <c:v>103</c:v>
                  </c:pt>
                  <c:pt idx="103">
                    <c:v>104</c:v>
                  </c:pt>
                  <c:pt idx="104">
                    <c:v>105</c:v>
                  </c:pt>
                  <c:pt idx="105">
                    <c:v>106</c:v>
                  </c:pt>
                  <c:pt idx="106">
                    <c:v>107</c:v>
                  </c:pt>
                  <c:pt idx="107">
                    <c:v>108</c:v>
                  </c:pt>
                  <c:pt idx="108">
                    <c:v>109</c:v>
                  </c:pt>
                  <c:pt idx="109">
                    <c:v>110</c:v>
                  </c:pt>
                  <c:pt idx="110">
                    <c:v>111</c:v>
                  </c:pt>
                  <c:pt idx="111">
                    <c:v>112</c:v>
                  </c:pt>
                  <c:pt idx="112">
                    <c:v>113</c:v>
                  </c:pt>
                  <c:pt idx="113">
                    <c:v>114</c:v>
                  </c:pt>
                  <c:pt idx="114">
                    <c:v>115</c:v>
                  </c:pt>
                  <c:pt idx="115">
                    <c:v>116</c:v>
                  </c:pt>
                  <c:pt idx="116">
                    <c:v>117</c:v>
                  </c:pt>
                  <c:pt idx="117">
                    <c:v>118</c:v>
                  </c:pt>
                  <c:pt idx="118">
                    <c:v>119</c:v>
                  </c:pt>
                  <c:pt idx="119">
                    <c:v>120</c:v>
                  </c:pt>
                  <c:pt idx="120">
                    <c:v>121</c:v>
                  </c:pt>
                  <c:pt idx="121">
                    <c:v>122</c:v>
                  </c:pt>
                  <c:pt idx="122">
                    <c:v>123</c:v>
                  </c:pt>
                  <c:pt idx="123">
                    <c:v>124</c:v>
                  </c:pt>
                  <c:pt idx="124">
                    <c:v>125</c:v>
                  </c:pt>
                  <c:pt idx="125">
                    <c:v>126</c:v>
                  </c:pt>
                  <c:pt idx="126">
                    <c:v>127</c:v>
                  </c:pt>
                  <c:pt idx="127">
                    <c:v>128</c:v>
                  </c:pt>
                  <c:pt idx="128">
                    <c:v>129</c:v>
                  </c:pt>
                  <c:pt idx="129">
                    <c:v>130</c:v>
                  </c:pt>
                  <c:pt idx="130">
                    <c:v>131</c:v>
                  </c:pt>
                  <c:pt idx="131">
                    <c:v>132</c:v>
                  </c:pt>
                  <c:pt idx="132">
                    <c:v>133</c:v>
                  </c:pt>
                  <c:pt idx="133">
                    <c:v>134</c:v>
                  </c:pt>
                  <c:pt idx="134">
                    <c:v>135</c:v>
                  </c:pt>
                  <c:pt idx="135">
                    <c:v>136</c:v>
                  </c:pt>
                  <c:pt idx="136">
                    <c:v>137</c:v>
                  </c:pt>
                  <c:pt idx="137">
                    <c:v>138</c:v>
                  </c:pt>
                  <c:pt idx="138">
                    <c:v>139</c:v>
                  </c:pt>
                  <c:pt idx="139">
                    <c:v>140</c:v>
                  </c:pt>
                  <c:pt idx="140">
                    <c:v>141</c:v>
                  </c:pt>
                  <c:pt idx="141">
                    <c:v>142</c:v>
                  </c:pt>
                  <c:pt idx="142">
                    <c:v>143</c:v>
                  </c:pt>
                  <c:pt idx="143">
                    <c:v>144</c:v>
                  </c:pt>
                  <c:pt idx="144">
                    <c:v>145</c:v>
                  </c:pt>
                  <c:pt idx="145">
                    <c:v>146</c:v>
                  </c:pt>
                  <c:pt idx="146">
                    <c:v>147</c:v>
                  </c:pt>
                  <c:pt idx="147">
                    <c:v>148</c:v>
                  </c:pt>
                  <c:pt idx="148">
                    <c:v>149</c:v>
                  </c:pt>
                  <c:pt idx="149">
                    <c:v>150</c:v>
                  </c:pt>
                  <c:pt idx="150">
                    <c:v>151</c:v>
                  </c:pt>
                  <c:pt idx="151">
                    <c:v>152</c:v>
                  </c:pt>
                  <c:pt idx="152">
                    <c:v>153</c:v>
                  </c:pt>
                  <c:pt idx="153">
                    <c:v>154</c:v>
                  </c:pt>
                  <c:pt idx="154">
                    <c:v>155</c:v>
                  </c:pt>
                  <c:pt idx="155">
                    <c:v>156</c:v>
                  </c:pt>
                  <c:pt idx="156">
                    <c:v>157</c:v>
                  </c:pt>
                  <c:pt idx="157">
                    <c:v>158</c:v>
                  </c:pt>
                </c:lvl>
              </c:multiLvlStrCache>
            </c:multiLvlStrRef>
          </c:cat>
          <c:val>
            <c:numRef>
              <c:f>'S-Curve-Weekly'!$E$4:$FF$4</c:f>
              <c:numCache>
                <c:formatCode>0.0%</c:formatCode>
                <c:ptCount val="158"/>
                <c:pt idx="0">
                  <c:v>6.7478000000000004E-4</c:v>
                </c:pt>
                <c:pt idx="1">
                  <c:v>2.6557299999999998E-3</c:v>
                </c:pt>
                <c:pt idx="2">
                  <c:v>3.4486899999999999E-3</c:v>
                </c:pt>
                <c:pt idx="3">
                  <c:v>4.4505400000000002E-3</c:v>
                </c:pt>
                <c:pt idx="4">
                  <c:v>5.55062E-3</c:v>
                </c:pt>
                <c:pt idx="5">
                  <c:v>6.7568699999999999E-3</c:v>
                </c:pt>
                <c:pt idx="6">
                  <c:v>7.4726799999999998E-3</c:v>
                </c:pt>
                <c:pt idx="7">
                  <c:v>8.5258899999999995E-3</c:v>
                </c:pt>
                <c:pt idx="8">
                  <c:v>1.111939E-2</c:v>
                </c:pt>
                <c:pt idx="9">
                  <c:v>1.498975E-2</c:v>
                </c:pt>
                <c:pt idx="10">
                  <c:v>1.974948E-2</c:v>
                </c:pt>
                <c:pt idx="11">
                  <c:v>2.5781689999999999E-2</c:v>
                </c:pt>
                <c:pt idx="12">
                  <c:v>3.2166779999999999E-2</c:v>
                </c:pt>
                <c:pt idx="13">
                  <c:v>3.9125340000000002E-2</c:v>
                </c:pt>
                <c:pt idx="14">
                  <c:v>4.606184E-2</c:v>
                </c:pt>
                <c:pt idx="15">
                  <c:v>5.3258380000000001E-2</c:v>
                </c:pt>
                <c:pt idx="16">
                  <c:v>6.1802179999999998E-2</c:v>
                </c:pt>
                <c:pt idx="17">
                  <c:v>7.0790859999999997E-2</c:v>
                </c:pt>
                <c:pt idx="18">
                  <c:v>8.0179669999999995E-2</c:v>
                </c:pt>
                <c:pt idx="19">
                  <c:v>8.9799370000000003E-2</c:v>
                </c:pt>
                <c:pt idx="20">
                  <c:v>0.10040784</c:v>
                </c:pt>
                <c:pt idx="21">
                  <c:v>0.11185377000000001</c:v>
                </c:pt>
                <c:pt idx="22">
                  <c:v>0.12170568</c:v>
                </c:pt>
                <c:pt idx="23">
                  <c:v>0.13396969</c:v>
                </c:pt>
                <c:pt idx="24">
                  <c:v>0.14900724000000001</c:v>
                </c:pt>
                <c:pt idx="25">
                  <c:v>0.16266765999999999</c:v>
                </c:pt>
                <c:pt idx="26">
                  <c:v>0.17708492000000001</c:v>
                </c:pt>
                <c:pt idx="27">
                  <c:v>0.19091526</c:v>
                </c:pt>
                <c:pt idx="28">
                  <c:v>0.20502345999999999</c:v>
                </c:pt>
                <c:pt idx="29">
                  <c:v>0.22058269</c:v>
                </c:pt>
                <c:pt idx="30">
                  <c:v>0.23819935</c:v>
                </c:pt>
                <c:pt idx="31">
                  <c:v>0.25541173</c:v>
                </c:pt>
                <c:pt idx="32">
                  <c:v>0.27015738</c:v>
                </c:pt>
                <c:pt idx="33">
                  <c:v>0.28497644</c:v>
                </c:pt>
                <c:pt idx="34">
                  <c:v>0.29959091999999998</c:v>
                </c:pt>
                <c:pt idx="35">
                  <c:v>0.31486888000000002</c:v>
                </c:pt>
                <c:pt idx="36">
                  <c:v>0.33060687999999999</c:v>
                </c:pt>
                <c:pt idx="37">
                  <c:v>0.34681706000000001</c:v>
                </c:pt>
                <c:pt idx="38">
                  <c:v>0.36340898999999999</c:v>
                </c:pt>
                <c:pt idx="39">
                  <c:v>0.37940732999999999</c:v>
                </c:pt>
                <c:pt idx="40">
                  <c:v>0.39174584000000001</c:v>
                </c:pt>
                <c:pt idx="41">
                  <c:v>0.40375358</c:v>
                </c:pt>
                <c:pt idx="42">
                  <c:v>0.41685501000000003</c:v>
                </c:pt>
                <c:pt idx="43">
                  <c:v>0.42995704000000001</c:v>
                </c:pt>
                <c:pt idx="44">
                  <c:v>0.44354679000000002</c:v>
                </c:pt>
                <c:pt idx="45">
                  <c:v>0.45570773999999997</c:v>
                </c:pt>
                <c:pt idx="46">
                  <c:v>0.46850712999999999</c:v>
                </c:pt>
                <c:pt idx="47">
                  <c:v>0.48068528999999999</c:v>
                </c:pt>
                <c:pt idx="48">
                  <c:v>0.49285639999999997</c:v>
                </c:pt>
                <c:pt idx="49">
                  <c:v>0.50754677999999998</c:v>
                </c:pt>
                <c:pt idx="50">
                  <c:v>0.52151170999999996</c:v>
                </c:pt>
                <c:pt idx="51">
                  <c:v>0.53649148999999996</c:v>
                </c:pt>
                <c:pt idx="52">
                  <c:v>0.55072310000000002</c:v>
                </c:pt>
                <c:pt idx="53">
                  <c:v>0.56536913</c:v>
                </c:pt>
                <c:pt idx="54">
                  <c:v>0.58050654999999995</c:v>
                </c:pt>
                <c:pt idx="55">
                  <c:v>0.59582489999999999</c:v>
                </c:pt>
                <c:pt idx="56">
                  <c:v>0.61125116000000002</c:v>
                </c:pt>
                <c:pt idx="57">
                  <c:v>0.62769394999999994</c:v>
                </c:pt>
                <c:pt idx="58">
                  <c:v>0.64648178999999995</c:v>
                </c:pt>
                <c:pt idx="59">
                  <c:v>0.66345144</c:v>
                </c:pt>
                <c:pt idx="60">
                  <c:v>0.6768364</c:v>
                </c:pt>
                <c:pt idx="61">
                  <c:v>0.69060345999999995</c:v>
                </c:pt>
                <c:pt idx="62">
                  <c:v>0.70472977999999997</c:v>
                </c:pt>
                <c:pt idx="63">
                  <c:v>0.71795578000000004</c:v>
                </c:pt>
                <c:pt idx="64">
                  <c:v>0.73069006999999997</c:v>
                </c:pt>
                <c:pt idx="65">
                  <c:v>0.74396019999999996</c:v>
                </c:pt>
                <c:pt idx="66">
                  <c:v>0.75693480999999996</c:v>
                </c:pt>
                <c:pt idx="67">
                  <c:v>0.76890000999999997</c:v>
                </c:pt>
                <c:pt idx="68">
                  <c:v>0.77940008000000005</c:v>
                </c:pt>
                <c:pt idx="69">
                  <c:v>0.79025906000000001</c:v>
                </c:pt>
                <c:pt idx="70">
                  <c:v>0.80273212000000005</c:v>
                </c:pt>
                <c:pt idx="71">
                  <c:v>0.81249267999999997</c:v>
                </c:pt>
                <c:pt idx="72">
                  <c:v>0.82131715999999999</c:v>
                </c:pt>
                <c:pt idx="73">
                  <c:v>0.83100397000000004</c:v>
                </c:pt>
                <c:pt idx="74">
                  <c:v>0.84008444000000004</c:v>
                </c:pt>
                <c:pt idx="75">
                  <c:v>0.85134228999999995</c:v>
                </c:pt>
                <c:pt idx="76">
                  <c:v>0.86485769999999995</c:v>
                </c:pt>
                <c:pt idx="77">
                  <c:v>0.87421612999999998</c:v>
                </c:pt>
                <c:pt idx="78">
                  <c:v>0.88410146000000001</c:v>
                </c:pt>
                <c:pt idx="79">
                  <c:v>0.89853649999999996</c:v>
                </c:pt>
                <c:pt idx="80">
                  <c:v>0.91326956000000004</c:v>
                </c:pt>
                <c:pt idx="81">
                  <c:v>0.92948967000000005</c:v>
                </c:pt>
                <c:pt idx="82">
                  <c:v>0.93432018999999999</c:v>
                </c:pt>
                <c:pt idx="83">
                  <c:v>0.93777653000000005</c:v>
                </c:pt>
                <c:pt idx="84">
                  <c:v>0.95665012000000005</c:v>
                </c:pt>
                <c:pt idx="85">
                  <c:v>0.96083028000000004</c:v>
                </c:pt>
                <c:pt idx="86">
                  <c:v>0.96530693000000001</c:v>
                </c:pt>
                <c:pt idx="87">
                  <c:v>0.96901627000000001</c:v>
                </c:pt>
                <c:pt idx="88">
                  <c:v>0.97259733999999998</c:v>
                </c:pt>
                <c:pt idx="89">
                  <c:v>0.97584985999999996</c:v>
                </c:pt>
                <c:pt idx="90">
                  <c:v>0.97897480999999997</c:v>
                </c:pt>
                <c:pt idx="91">
                  <c:v>0.98119149999999999</c:v>
                </c:pt>
                <c:pt idx="92">
                  <c:v>0.98300650000000001</c:v>
                </c:pt>
                <c:pt idx="93">
                  <c:v>0.98510291999999999</c:v>
                </c:pt>
                <c:pt idx="94">
                  <c:v>0.98756261999999995</c:v>
                </c:pt>
                <c:pt idx="95">
                  <c:v>0.98861810999999999</c:v>
                </c:pt>
                <c:pt idx="96">
                  <c:v>0.98938696000000004</c:v>
                </c:pt>
                <c:pt idx="97">
                  <c:v>0.99011799</c:v>
                </c:pt>
                <c:pt idx="98">
                  <c:v>0.99083549000000004</c:v>
                </c:pt>
                <c:pt idx="99">
                  <c:v>0.99185142000000004</c:v>
                </c:pt>
                <c:pt idx="100">
                  <c:v>0.99369657</c:v>
                </c:pt>
                <c:pt idx="101">
                  <c:v>0.99645068999999997</c:v>
                </c:pt>
                <c:pt idx="102">
                  <c:v>0.99849118000000003</c:v>
                </c:pt>
                <c:pt idx="103">
                  <c:v>0.99961370999999999</c:v>
                </c:pt>
                <c:pt idx="10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38-4A60-A8F3-14ED9384EB3E}"/>
            </c:ext>
          </c:extLst>
        </c:ser>
        <c:ser>
          <c:idx val="2"/>
          <c:order val="1"/>
          <c:tx>
            <c:strRef>
              <c:f>'S-Curve-Weekly'!$D$5</c:f>
              <c:strCache>
                <c:ptCount val="1"/>
                <c:pt idx="0">
                  <c:v>Plan Rev01 -Cumulative</c:v>
                </c:pt>
              </c:strCache>
            </c:strRef>
          </c:tx>
          <c:spPr>
            <a:ln w="28575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cat>
            <c:multiLvlStrRef>
              <c:f>'S-Curve-Weekly'!$E$1:$FF$2</c:f>
              <c:multiLvlStrCache>
                <c:ptCount val="158"/>
                <c:lvl>
                  <c:pt idx="0">
                    <c:v>19-Jun-21</c:v>
                  </c:pt>
                  <c:pt idx="1">
                    <c:v>26-Jun-21</c:v>
                  </c:pt>
                  <c:pt idx="2">
                    <c:v>3-Jul-21</c:v>
                  </c:pt>
                  <c:pt idx="3">
                    <c:v>10-Jul-21</c:v>
                  </c:pt>
                  <c:pt idx="4">
                    <c:v>17-Jul-21</c:v>
                  </c:pt>
                  <c:pt idx="5">
                    <c:v>24-Jul-21</c:v>
                  </c:pt>
                  <c:pt idx="6">
                    <c:v>31-Jul-21</c:v>
                  </c:pt>
                  <c:pt idx="7">
                    <c:v>7-Aug-21</c:v>
                  </c:pt>
                  <c:pt idx="8">
                    <c:v>14-Aug-21</c:v>
                  </c:pt>
                  <c:pt idx="9">
                    <c:v>21-Aug-21</c:v>
                  </c:pt>
                  <c:pt idx="10">
                    <c:v>28-Aug-21</c:v>
                  </c:pt>
                  <c:pt idx="11">
                    <c:v>4-Sep-21</c:v>
                  </c:pt>
                  <c:pt idx="12">
                    <c:v>11-Sep-21</c:v>
                  </c:pt>
                  <c:pt idx="13">
                    <c:v>18-Sep-21</c:v>
                  </c:pt>
                  <c:pt idx="14">
                    <c:v>25-Sep-21</c:v>
                  </c:pt>
                  <c:pt idx="15">
                    <c:v>2-Oct-21</c:v>
                  </c:pt>
                  <c:pt idx="16">
                    <c:v>9-Oct-21</c:v>
                  </c:pt>
                  <c:pt idx="17">
                    <c:v>16-Oct-21</c:v>
                  </c:pt>
                  <c:pt idx="18">
                    <c:v>23-Oct-21</c:v>
                  </c:pt>
                  <c:pt idx="19">
                    <c:v>30-Oct-21</c:v>
                  </c:pt>
                  <c:pt idx="20">
                    <c:v>6-Nov-21</c:v>
                  </c:pt>
                  <c:pt idx="21">
                    <c:v>13-Nov-21</c:v>
                  </c:pt>
                  <c:pt idx="22">
                    <c:v>20-Nov-21</c:v>
                  </c:pt>
                  <c:pt idx="23">
                    <c:v>27-Nov-21</c:v>
                  </c:pt>
                  <c:pt idx="24">
                    <c:v>4-Dec-21</c:v>
                  </c:pt>
                  <c:pt idx="25">
                    <c:v>11-Dec-21</c:v>
                  </c:pt>
                  <c:pt idx="26">
                    <c:v>18-Dec-21</c:v>
                  </c:pt>
                  <c:pt idx="27">
                    <c:v>25-Dec-21</c:v>
                  </c:pt>
                  <c:pt idx="28">
                    <c:v>1-Jan-22</c:v>
                  </c:pt>
                  <c:pt idx="29">
                    <c:v>8-Jan-22</c:v>
                  </c:pt>
                  <c:pt idx="30">
                    <c:v>15-Jan-22</c:v>
                  </c:pt>
                  <c:pt idx="31">
                    <c:v>22-Jan-22</c:v>
                  </c:pt>
                  <c:pt idx="32">
                    <c:v>29-Jan-22</c:v>
                  </c:pt>
                  <c:pt idx="33">
                    <c:v>5-Feb-22</c:v>
                  </c:pt>
                  <c:pt idx="34">
                    <c:v>12-Feb-22</c:v>
                  </c:pt>
                  <c:pt idx="35">
                    <c:v>19-Feb-22</c:v>
                  </c:pt>
                  <c:pt idx="36">
                    <c:v>26-Feb-22</c:v>
                  </c:pt>
                  <c:pt idx="37">
                    <c:v>5-Mar-22</c:v>
                  </c:pt>
                  <c:pt idx="38">
                    <c:v>12-Mar-22</c:v>
                  </c:pt>
                  <c:pt idx="39">
                    <c:v>19-Mar-22</c:v>
                  </c:pt>
                  <c:pt idx="40">
                    <c:v>26-Mar-22</c:v>
                  </c:pt>
                  <c:pt idx="41">
                    <c:v>2-Apr-22</c:v>
                  </c:pt>
                  <c:pt idx="42">
                    <c:v>9-Apr-22</c:v>
                  </c:pt>
                  <c:pt idx="43">
                    <c:v>16-Apr-22</c:v>
                  </c:pt>
                  <c:pt idx="44">
                    <c:v>23-Apr-22</c:v>
                  </c:pt>
                  <c:pt idx="45">
                    <c:v>30-Apr-22</c:v>
                  </c:pt>
                  <c:pt idx="46">
                    <c:v>7-May-22</c:v>
                  </c:pt>
                  <c:pt idx="47">
                    <c:v>14-May-22</c:v>
                  </c:pt>
                  <c:pt idx="48">
                    <c:v>21-May-22</c:v>
                  </c:pt>
                  <c:pt idx="49">
                    <c:v>28-May-22</c:v>
                  </c:pt>
                  <c:pt idx="50">
                    <c:v>4-Jun-22</c:v>
                  </c:pt>
                  <c:pt idx="51">
                    <c:v>11-Jun-22</c:v>
                  </c:pt>
                  <c:pt idx="52">
                    <c:v>18-Jun-22</c:v>
                  </c:pt>
                  <c:pt idx="53">
                    <c:v>25-Jun-22</c:v>
                  </c:pt>
                  <c:pt idx="54">
                    <c:v>2-Jul-22</c:v>
                  </c:pt>
                  <c:pt idx="55">
                    <c:v>9-Jul-22</c:v>
                  </c:pt>
                  <c:pt idx="56">
                    <c:v>16-Jul-22</c:v>
                  </c:pt>
                  <c:pt idx="57">
                    <c:v>23-Jul-22</c:v>
                  </c:pt>
                  <c:pt idx="58">
                    <c:v>30-Jul-22</c:v>
                  </c:pt>
                  <c:pt idx="59">
                    <c:v>6-Aug-22</c:v>
                  </c:pt>
                  <c:pt idx="60">
                    <c:v>13-Aug-22</c:v>
                  </c:pt>
                  <c:pt idx="61">
                    <c:v>20-Aug-22</c:v>
                  </c:pt>
                  <c:pt idx="62">
                    <c:v>27-Aug-22</c:v>
                  </c:pt>
                  <c:pt idx="63">
                    <c:v>3-Sep-22</c:v>
                  </c:pt>
                  <c:pt idx="64">
                    <c:v>10-Sep-22</c:v>
                  </c:pt>
                  <c:pt idx="65">
                    <c:v>17-Sep-22</c:v>
                  </c:pt>
                  <c:pt idx="66">
                    <c:v>24-Sep-22</c:v>
                  </c:pt>
                  <c:pt idx="67">
                    <c:v>1-Oct-22</c:v>
                  </c:pt>
                  <c:pt idx="68">
                    <c:v>8-Oct-22</c:v>
                  </c:pt>
                  <c:pt idx="69">
                    <c:v>15-Oct-22</c:v>
                  </c:pt>
                  <c:pt idx="70">
                    <c:v>22-Oct-22</c:v>
                  </c:pt>
                  <c:pt idx="71">
                    <c:v>29-Oct-22</c:v>
                  </c:pt>
                  <c:pt idx="72">
                    <c:v>5-Nov-22</c:v>
                  </c:pt>
                  <c:pt idx="73">
                    <c:v>12-Nov-22</c:v>
                  </c:pt>
                  <c:pt idx="74">
                    <c:v>19-Nov-22</c:v>
                  </c:pt>
                  <c:pt idx="75">
                    <c:v>26-Nov-22</c:v>
                  </c:pt>
                  <c:pt idx="76">
                    <c:v>3-Dec-22</c:v>
                  </c:pt>
                  <c:pt idx="77">
                    <c:v>10-Dec-22</c:v>
                  </c:pt>
                  <c:pt idx="78">
                    <c:v>17-Dec-22</c:v>
                  </c:pt>
                  <c:pt idx="79">
                    <c:v>24-Dec-22</c:v>
                  </c:pt>
                  <c:pt idx="80">
                    <c:v>31-Dec-22</c:v>
                  </c:pt>
                  <c:pt idx="81">
                    <c:v>7-Jan-23</c:v>
                  </c:pt>
                  <c:pt idx="82">
                    <c:v>14-Jan-23</c:v>
                  </c:pt>
                  <c:pt idx="83">
                    <c:v>21-Jan-23</c:v>
                  </c:pt>
                  <c:pt idx="84">
                    <c:v>28-Jan-23</c:v>
                  </c:pt>
                  <c:pt idx="85">
                    <c:v>4-Feb-23</c:v>
                  </c:pt>
                  <c:pt idx="86">
                    <c:v>11-Feb-23</c:v>
                  </c:pt>
                  <c:pt idx="87">
                    <c:v>18-Feb-23</c:v>
                  </c:pt>
                  <c:pt idx="88">
                    <c:v>25-Feb-23</c:v>
                  </c:pt>
                  <c:pt idx="89">
                    <c:v>4-Mar-23</c:v>
                  </c:pt>
                  <c:pt idx="90">
                    <c:v>11-Mar-23</c:v>
                  </c:pt>
                  <c:pt idx="91">
                    <c:v>18-Mar-23</c:v>
                  </c:pt>
                  <c:pt idx="92">
                    <c:v>25-Mar-23</c:v>
                  </c:pt>
                  <c:pt idx="93">
                    <c:v>1-Apr-23</c:v>
                  </c:pt>
                  <c:pt idx="94">
                    <c:v>8-Apr-23</c:v>
                  </c:pt>
                  <c:pt idx="95">
                    <c:v>15-Apr-23</c:v>
                  </c:pt>
                  <c:pt idx="96">
                    <c:v>22-Apr-23</c:v>
                  </c:pt>
                  <c:pt idx="97">
                    <c:v>29-Apr-23</c:v>
                  </c:pt>
                  <c:pt idx="98">
                    <c:v>6-May-23</c:v>
                  </c:pt>
                  <c:pt idx="99">
                    <c:v>13-May-23</c:v>
                  </c:pt>
                  <c:pt idx="100">
                    <c:v>20-May-23</c:v>
                  </c:pt>
                  <c:pt idx="101">
                    <c:v>27-May-23</c:v>
                  </c:pt>
                  <c:pt idx="102">
                    <c:v>3-Jun-23</c:v>
                  </c:pt>
                  <c:pt idx="103">
                    <c:v>10-Jun-23</c:v>
                  </c:pt>
                  <c:pt idx="104">
                    <c:v>17-Jun-23</c:v>
                  </c:pt>
                  <c:pt idx="105">
                    <c:v>24-Jun-23</c:v>
                  </c:pt>
                  <c:pt idx="106">
                    <c:v>1-Jul-23</c:v>
                  </c:pt>
                  <c:pt idx="107">
                    <c:v>8-Jul-23</c:v>
                  </c:pt>
                  <c:pt idx="108">
                    <c:v>15-Jul-23</c:v>
                  </c:pt>
                  <c:pt idx="109">
                    <c:v>22-Jul-23</c:v>
                  </c:pt>
                  <c:pt idx="110">
                    <c:v>29-Jul-23</c:v>
                  </c:pt>
                  <c:pt idx="111">
                    <c:v>5-Aug-23</c:v>
                  </c:pt>
                  <c:pt idx="112">
                    <c:v>12-Aug-23</c:v>
                  </c:pt>
                  <c:pt idx="113">
                    <c:v>19-Aug-23</c:v>
                  </c:pt>
                  <c:pt idx="114">
                    <c:v>26-Aug-23</c:v>
                  </c:pt>
                  <c:pt idx="115">
                    <c:v>2-Sep-23</c:v>
                  </c:pt>
                  <c:pt idx="116">
                    <c:v>9-Sep-23</c:v>
                  </c:pt>
                  <c:pt idx="117">
                    <c:v>16-Sep-23</c:v>
                  </c:pt>
                  <c:pt idx="118">
                    <c:v>23-Sep-23</c:v>
                  </c:pt>
                  <c:pt idx="119">
                    <c:v>30-Sep-23</c:v>
                  </c:pt>
                  <c:pt idx="120">
                    <c:v>7-Oct-23</c:v>
                  </c:pt>
                  <c:pt idx="121">
                    <c:v>14-Oct-23</c:v>
                  </c:pt>
                  <c:pt idx="122">
                    <c:v>21-Oct-23</c:v>
                  </c:pt>
                  <c:pt idx="123">
                    <c:v>28-Oct-23</c:v>
                  </c:pt>
                  <c:pt idx="124">
                    <c:v>4-Nov-23</c:v>
                  </c:pt>
                  <c:pt idx="125">
                    <c:v>11-Nov-23</c:v>
                  </c:pt>
                  <c:pt idx="126">
                    <c:v>18-Nov-23</c:v>
                  </c:pt>
                  <c:pt idx="127">
                    <c:v>25-Nov-23</c:v>
                  </c:pt>
                  <c:pt idx="128">
                    <c:v>2-Dec-23</c:v>
                  </c:pt>
                  <c:pt idx="129">
                    <c:v>9-Dec-23</c:v>
                  </c:pt>
                  <c:pt idx="130">
                    <c:v>16-Dec-23</c:v>
                  </c:pt>
                  <c:pt idx="131">
                    <c:v>23-Dec-23</c:v>
                  </c:pt>
                  <c:pt idx="132">
                    <c:v>30-Dec-23</c:v>
                  </c:pt>
                  <c:pt idx="133">
                    <c:v>6-Jan-24</c:v>
                  </c:pt>
                  <c:pt idx="134">
                    <c:v>13-Jan-24</c:v>
                  </c:pt>
                  <c:pt idx="135">
                    <c:v>20-Jan-24</c:v>
                  </c:pt>
                  <c:pt idx="136">
                    <c:v>27-Jan-24</c:v>
                  </c:pt>
                  <c:pt idx="137">
                    <c:v>3-Feb-24</c:v>
                  </c:pt>
                  <c:pt idx="138">
                    <c:v>10-Feb-24</c:v>
                  </c:pt>
                  <c:pt idx="139">
                    <c:v>17-Feb-24</c:v>
                  </c:pt>
                  <c:pt idx="140">
                    <c:v>24-Feb-24</c:v>
                  </c:pt>
                  <c:pt idx="141">
                    <c:v>2-Mar-24</c:v>
                  </c:pt>
                  <c:pt idx="142">
                    <c:v>9-Mar-24</c:v>
                  </c:pt>
                  <c:pt idx="143">
                    <c:v>16-Mar-24</c:v>
                  </c:pt>
                  <c:pt idx="144">
                    <c:v>23-Mar-24</c:v>
                  </c:pt>
                  <c:pt idx="145">
                    <c:v>30-Mar-24</c:v>
                  </c:pt>
                  <c:pt idx="146">
                    <c:v>6-Apr-24</c:v>
                  </c:pt>
                  <c:pt idx="147">
                    <c:v>13-Apr-24</c:v>
                  </c:pt>
                  <c:pt idx="148">
                    <c:v>20-Apr-24</c:v>
                  </c:pt>
                  <c:pt idx="149">
                    <c:v>27-Apr-24</c:v>
                  </c:pt>
                  <c:pt idx="150">
                    <c:v>4-May-24</c:v>
                  </c:pt>
                  <c:pt idx="151">
                    <c:v>11-May-24</c:v>
                  </c:pt>
                  <c:pt idx="152">
                    <c:v>18-May-24</c:v>
                  </c:pt>
                  <c:pt idx="153">
                    <c:v>25-May-24</c:v>
                  </c:pt>
                  <c:pt idx="154">
                    <c:v>1-Jun-24</c:v>
                  </c:pt>
                  <c:pt idx="155">
                    <c:v>8-Jun-24</c:v>
                  </c:pt>
                  <c:pt idx="156">
                    <c:v>15-Jun-24</c:v>
                  </c:pt>
                  <c:pt idx="157">
                    <c:v>22-Jun-24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  <c:pt idx="100">
                    <c:v>101</c:v>
                  </c:pt>
                  <c:pt idx="101">
                    <c:v>102</c:v>
                  </c:pt>
                  <c:pt idx="102">
                    <c:v>103</c:v>
                  </c:pt>
                  <c:pt idx="103">
                    <c:v>104</c:v>
                  </c:pt>
                  <c:pt idx="104">
                    <c:v>105</c:v>
                  </c:pt>
                  <c:pt idx="105">
                    <c:v>106</c:v>
                  </c:pt>
                  <c:pt idx="106">
                    <c:v>107</c:v>
                  </c:pt>
                  <c:pt idx="107">
                    <c:v>108</c:v>
                  </c:pt>
                  <c:pt idx="108">
                    <c:v>109</c:v>
                  </c:pt>
                  <c:pt idx="109">
                    <c:v>110</c:v>
                  </c:pt>
                  <c:pt idx="110">
                    <c:v>111</c:v>
                  </c:pt>
                  <c:pt idx="111">
                    <c:v>112</c:v>
                  </c:pt>
                  <c:pt idx="112">
                    <c:v>113</c:v>
                  </c:pt>
                  <c:pt idx="113">
                    <c:v>114</c:v>
                  </c:pt>
                  <c:pt idx="114">
                    <c:v>115</c:v>
                  </c:pt>
                  <c:pt idx="115">
                    <c:v>116</c:v>
                  </c:pt>
                  <c:pt idx="116">
                    <c:v>117</c:v>
                  </c:pt>
                  <c:pt idx="117">
                    <c:v>118</c:v>
                  </c:pt>
                  <c:pt idx="118">
                    <c:v>119</c:v>
                  </c:pt>
                  <c:pt idx="119">
                    <c:v>120</c:v>
                  </c:pt>
                  <c:pt idx="120">
                    <c:v>121</c:v>
                  </c:pt>
                  <c:pt idx="121">
                    <c:v>122</c:v>
                  </c:pt>
                  <c:pt idx="122">
                    <c:v>123</c:v>
                  </c:pt>
                  <c:pt idx="123">
                    <c:v>124</c:v>
                  </c:pt>
                  <c:pt idx="124">
                    <c:v>125</c:v>
                  </c:pt>
                  <c:pt idx="125">
                    <c:v>126</c:v>
                  </c:pt>
                  <c:pt idx="126">
                    <c:v>127</c:v>
                  </c:pt>
                  <c:pt idx="127">
                    <c:v>128</c:v>
                  </c:pt>
                  <c:pt idx="128">
                    <c:v>129</c:v>
                  </c:pt>
                  <c:pt idx="129">
                    <c:v>130</c:v>
                  </c:pt>
                  <c:pt idx="130">
                    <c:v>131</c:v>
                  </c:pt>
                  <c:pt idx="131">
                    <c:v>132</c:v>
                  </c:pt>
                  <c:pt idx="132">
                    <c:v>133</c:v>
                  </c:pt>
                  <c:pt idx="133">
                    <c:v>134</c:v>
                  </c:pt>
                  <c:pt idx="134">
                    <c:v>135</c:v>
                  </c:pt>
                  <c:pt idx="135">
                    <c:v>136</c:v>
                  </c:pt>
                  <c:pt idx="136">
                    <c:v>137</c:v>
                  </c:pt>
                  <c:pt idx="137">
                    <c:v>138</c:v>
                  </c:pt>
                  <c:pt idx="138">
                    <c:v>139</c:v>
                  </c:pt>
                  <c:pt idx="139">
                    <c:v>140</c:v>
                  </c:pt>
                  <c:pt idx="140">
                    <c:v>141</c:v>
                  </c:pt>
                  <c:pt idx="141">
                    <c:v>142</c:v>
                  </c:pt>
                  <c:pt idx="142">
                    <c:v>143</c:v>
                  </c:pt>
                  <c:pt idx="143">
                    <c:v>144</c:v>
                  </c:pt>
                  <c:pt idx="144">
                    <c:v>145</c:v>
                  </c:pt>
                  <c:pt idx="145">
                    <c:v>146</c:v>
                  </c:pt>
                  <c:pt idx="146">
                    <c:v>147</c:v>
                  </c:pt>
                  <c:pt idx="147">
                    <c:v>148</c:v>
                  </c:pt>
                  <c:pt idx="148">
                    <c:v>149</c:v>
                  </c:pt>
                  <c:pt idx="149">
                    <c:v>150</c:v>
                  </c:pt>
                  <c:pt idx="150">
                    <c:v>151</c:v>
                  </c:pt>
                  <c:pt idx="151">
                    <c:v>152</c:v>
                  </c:pt>
                  <c:pt idx="152">
                    <c:v>153</c:v>
                  </c:pt>
                  <c:pt idx="153">
                    <c:v>154</c:v>
                  </c:pt>
                  <c:pt idx="154">
                    <c:v>155</c:v>
                  </c:pt>
                  <c:pt idx="155">
                    <c:v>156</c:v>
                  </c:pt>
                  <c:pt idx="156">
                    <c:v>157</c:v>
                  </c:pt>
                  <c:pt idx="157">
                    <c:v>158</c:v>
                  </c:pt>
                </c:lvl>
              </c:multiLvlStrCache>
            </c:multiLvlStrRef>
          </c:cat>
          <c:val>
            <c:numRef>
              <c:f>'S-Curve-Weekly'!$E$5:$FF$5</c:f>
              <c:numCache>
                <c:formatCode>0.0%</c:formatCode>
                <c:ptCount val="158"/>
                <c:pt idx="0">
                  <c:v>2.0329999999999998E-6</c:v>
                </c:pt>
                <c:pt idx="1">
                  <c:v>7.0219999999999999E-6</c:v>
                </c:pt>
                <c:pt idx="2">
                  <c:v>1.305E-5</c:v>
                </c:pt>
                <c:pt idx="3">
                  <c:v>2.5724999999999998E-5</c:v>
                </c:pt>
                <c:pt idx="4">
                  <c:v>3.9348999999999999E-5</c:v>
                </c:pt>
                <c:pt idx="5">
                  <c:v>2.1716599999999997E-4</c:v>
                </c:pt>
                <c:pt idx="6">
                  <c:v>4.6597799999999998E-4</c:v>
                </c:pt>
                <c:pt idx="7">
                  <c:v>7.1678400000000004E-4</c:v>
                </c:pt>
                <c:pt idx="8">
                  <c:v>9.7480599999999994E-4</c:v>
                </c:pt>
                <c:pt idx="9">
                  <c:v>1.255744E-3</c:v>
                </c:pt>
                <c:pt idx="10">
                  <c:v>1.545376E-3</c:v>
                </c:pt>
                <c:pt idx="11">
                  <c:v>1.8477700000000001E-3</c:v>
                </c:pt>
                <c:pt idx="12">
                  <c:v>2.1848750000000002E-3</c:v>
                </c:pt>
                <c:pt idx="13">
                  <c:v>2.5512959999999998E-3</c:v>
                </c:pt>
                <c:pt idx="14">
                  <c:v>2.92691E-3</c:v>
                </c:pt>
                <c:pt idx="15">
                  <c:v>3.3035669999999999E-3</c:v>
                </c:pt>
                <c:pt idx="16">
                  <c:v>3.6820860000000002E-3</c:v>
                </c:pt>
                <c:pt idx="17">
                  <c:v>4.0689929999999999E-3</c:v>
                </c:pt>
                <c:pt idx="18">
                  <c:v>4.4627040000000005E-3</c:v>
                </c:pt>
                <c:pt idx="19">
                  <c:v>4.859192E-3</c:v>
                </c:pt>
                <c:pt idx="20">
                  <c:v>5.2606529999999997E-3</c:v>
                </c:pt>
                <c:pt idx="21">
                  <c:v>5.6718849999999998E-3</c:v>
                </c:pt>
                <c:pt idx="22">
                  <c:v>6.1405440000000004E-3</c:v>
                </c:pt>
                <c:pt idx="23">
                  <c:v>6.7214529999999996E-3</c:v>
                </c:pt>
                <c:pt idx="24">
                  <c:v>7.3338199999999996E-3</c:v>
                </c:pt>
                <c:pt idx="25">
                  <c:v>8.0106699999999992E-3</c:v>
                </c:pt>
                <c:pt idx="26">
                  <c:v>8.715202E-3</c:v>
                </c:pt>
                <c:pt idx="27">
                  <c:v>9.4288419999999998E-3</c:v>
                </c:pt>
                <c:pt idx="28">
                  <c:v>1.0152646000000001E-2</c:v>
                </c:pt>
                <c:pt idx="29">
                  <c:v>1.0884026E-2</c:v>
                </c:pt>
                <c:pt idx="30">
                  <c:v>1.1638275E-2</c:v>
                </c:pt>
                <c:pt idx="31">
                  <c:v>1.2468912E-2</c:v>
                </c:pt>
                <c:pt idx="32">
                  <c:v>1.3477101999999999E-2</c:v>
                </c:pt>
                <c:pt idx="33">
                  <c:v>1.4907270000000002E-2</c:v>
                </c:pt>
                <c:pt idx="34">
                  <c:v>1.6424850000000001E-2</c:v>
                </c:pt>
                <c:pt idx="35">
                  <c:v>1.8188769E-2</c:v>
                </c:pt>
                <c:pt idx="36">
                  <c:v>2.0042081E-2</c:v>
                </c:pt>
                <c:pt idx="37">
                  <c:v>2.1929430999999999E-2</c:v>
                </c:pt>
                <c:pt idx="38">
                  <c:v>2.3862276999999998E-2</c:v>
                </c:pt>
                <c:pt idx="39">
                  <c:v>2.5301248999999998E-2</c:v>
                </c:pt>
                <c:pt idx="40">
                  <c:v>3.7101423000000001E-2</c:v>
                </c:pt>
                <c:pt idx="41">
                  <c:v>3.9355445000000003E-2</c:v>
                </c:pt>
                <c:pt idx="42">
                  <c:v>4.3785410999999996E-2</c:v>
                </c:pt>
                <c:pt idx="43">
                  <c:v>4.5793243999999997E-2</c:v>
                </c:pt>
                <c:pt idx="44">
                  <c:v>4.783656E-2</c:v>
                </c:pt>
                <c:pt idx="45">
                  <c:v>5.1709291999999997E-2</c:v>
                </c:pt>
                <c:pt idx="46">
                  <c:v>5.4711496999999998E-2</c:v>
                </c:pt>
                <c:pt idx="47">
                  <c:v>5.8372529000000006E-2</c:v>
                </c:pt>
                <c:pt idx="48">
                  <c:v>6.2102204000000001E-2</c:v>
                </c:pt>
                <c:pt idx="49">
                  <c:v>6.5969590000000009E-2</c:v>
                </c:pt>
                <c:pt idx="50">
                  <c:v>7.1846126999999996E-2</c:v>
                </c:pt>
                <c:pt idx="51">
                  <c:v>7.7057842000000001E-2</c:v>
                </c:pt>
                <c:pt idx="52">
                  <c:v>8.2348366000000006E-2</c:v>
                </c:pt>
                <c:pt idx="53">
                  <c:v>9.0138414E-2</c:v>
                </c:pt>
                <c:pt idx="54">
                  <c:v>0.10114972</c:v>
                </c:pt>
                <c:pt idx="55">
                  <c:v>0.11422315800000001</c:v>
                </c:pt>
                <c:pt idx="56">
                  <c:v>0.12553305200000001</c:v>
                </c:pt>
                <c:pt idx="57">
                  <c:v>0.13369335200000002</c:v>
                </c:pt>
                <c:pt idx="58">
                  <c:v>0.14121661299999999</c:v>
                </c:pt>
                <c:pt idx="59">
                  <c:v>0.14866412600000001</c:v>
                </c:pt>
                <c:pt idx="60">
                  <c:v>0.15625851100000002</c:v>
                </c:pt>
                <c:pt idx="61">
                  <c:v>0.16349419399999998</c:v>
                </c:pt>
                <c:pt idx="62">
                  <c:v>0.17131323100000001</c:v>
                </c:pt>
                <c:pt idx="63">
                  <c:v>0.18030172799999999</c:v>
                </c:pt>
                <c:pt idx="64">
                  <c:v>0.19323500199999999</c:v>
                </c:pt>
                <c:pt idx="65">
                  <c:v>0.203759251</c:v>
                </c:pt>
                <c:pt idx="66">
                  <c:v>0.214219834</c:v>
                </c:pt>
                <c:pt idx="67">
                  <c:v>0.22572313999999999</c:v>
                </c:pt>
                <c:pt idx="68">
                  <c:v>0.238583765</c:v>
                </c:pt>
                <c:pt idx="69">
                  <c:v>0.251866586</c:v>
                </c:pt>
                <c:pt idx="70">
                  <c:v>0.26633338900000003</c:v>
                </c:pt>
                <c:pt idx="71">
                  <c:v>0.28119184600000002</c:v>
                </c:pt>
                <c:pt idx="72">
                  <c:v>0.29539475599999998</c:v>
                </c:pt>
                <c:pt idx="73">
                  <c:v>0.30992375499999997</c:v>
                </c:pt>
                <c:pt idx="74">
                  <c:v>0.32455423900000002</c:v>
                </c:pt>
                <c:pt idx="75">
                  <c:v>0.33879393199999996</c:v>
                </c:pt>
                <c:pt idx="76">
                  <c:v>0.35366226099999998</c:v>
                </c:pt>
                <c:pt idx="77">
                  <c:v>0.36790234900000002</c:v>
                </c:pt>
                <c:pt idx="78">
                  <c:v>0.381727602</c:v>
                </c:pt>
                <c:pt idx="79">
                  <c:v>0.39546468199999996</c:v>
                </c:pt>
                <c:pt idx="80">
                  <c:v>0.41032683999999997</c:v>
                </c:pt>
                <c:pt idx="81">
                  <c:v>0.42420303799999998</c:v>
                </c:pt>
                <c:pt idx="82">
                  <c:v>0.43849635099999995</c:v>
                </c:pt>
                <c:pt idx="83">
                  <c:v>0.45267213099999998</c:v>
                </c:pt>
                <c:pt idx="84">
                  <c:v>0.46661672999999998</c:v>
                </c:pt>
                <c:pt idx="85">
                  <c:v>0.48095745700000003</c:v>
                </c:pt>
                <c:pt idx="86">
                  <c:v>0.495049762</c:v>
                </c:pt>
                <c:pt idx="87">
                  <c:v>0.50853157199999999</c:v>
                </c:pt>
                <c:pt idx="88">
                  <c:v>0.52186774400000002</c:v>
                </c:pt>
                <c:pt idx="89">
                  <c:v>0.53481193199999999</c:v>
                </c:pt>
                <c:pt idx="90">
                  <c:v>0.54863812999999995</c:v>
                </c:pt>
                <c:pt idx="91">
                  <c:v>0.56601501300000001</c:v>
                </c:pt>
                <c:pt idx="92">
                  <c:v>0.58464917800000005</c:v>
                </c:pt>
                <c:pt idx="93">
                  <c:v>0.60057254299999996</c:v>
                </c:pt>
                <c:pt idx="94">
                  <c:v>0.616863147</c:v>
                </c:pt>
                <c:pt idx="95">
                  <c:v>0.63186816000000001</c:v>
                </c:pt>
                <c:pt idx="96">
                  <c:v>0.64632507500000003</c:v>
                </c:pt>
                <c:pt idx="97">
                  <c:v>0.659003852</c:v>
                </c:pt>
                <c:pt idx="98">
                  <c:v>0.67119794399999999</c:v>
                </c:pt>
                <c:pt idx="99">
                  <c:v>0.68342694900000001</c:v>
                </c:pt>
                <c:pt idx="100">
                  <c:v>0.69474490999999994</c:v>
                </c:pt>
                <c:pt idx="101">
                  <c:v>0.70640233899999993</c:v>
                </c:pt>
                <c:pt idx="102">
                  <c:v>0.71719039500000004</c:v>
                </c:pt>
                <c:pt idx="103">
                  <c:v>0.72785704600000001</c:v>
                </c:pt>
                <c:pt idx="104">
                  <c:v>0.73913031500000004</c:v>
                </c:pt>
                <c:pt idx="105">
                  <c:v>0.74938560300000001</c:v>
                </c:pt>
                <c:pt idx="106">
                  <c:v>0.75994564200000003</c:v>
                </c:pt>
                <c:pt idx="107">
                  <c:v>0.77103007999999995</c:v>
                </c:pt>
                <c:pt idx="108">
                  <c:v>0.77973618200000006</c:v>
                </c:pt>
                <c:pt idx="109">
                  <c:v>0.78799459800000005</c:v>
                </c:pt>
                <c:pt idx="110">
                  <c:v>0.79653742900000002</c:v>
                </c:pt>
                <c:pt idx="111">
                  <c:v>0.80307790800000001</c:v>
                </c:pt>
                <c:pt idx="112">
                  <c:v>0.80951535699999999</c:v>
                </c:pt>
                <c:pt idx="113">
                  <c:v>0.81605732600000003</c:v>
                </c:pt>
                <c:pt idx="114">
                  <c:v>0.82302297699999993</c:v>
                </c:pt>
                <c:pt idx="115">
                  <c:v>0.83080643499999995</c:v>
                </c:pt>
                <c:pt idx="116">
                  <c:v>0.83897440199999995</c:v>
                </c:pt>
                <c:pt idx="117">
                  <c:v>0.852586819</c:v>
                </c:pt>
                <c:pt idx="118">
                  <c:v>0.86110040399999987</c:v>
                </c:pt>
                <c:pt idx="119">
                  <c:v>0.86970656800000001</c:v>
                </c:pt>
                <c:pt idx="120">
                  <c:v>0.87565479499999987</c:v>
                </c:pt>
                <c:pt idx="121">
                  <c:v>0.88106096899999997</c:v>
                </c:pt>
                <c:pt idx="122">
                  <c:v>0.88890023900000004</c:v>
                </c:pt>
                <c:pt idx="123">
                  <c:v>0.89443350600000004</c:v>
                </c:pt>
                <c:pt idx="124">
                  <c:v>0.89880810099999997</c:v>
                </c:pt>
                <c:pt idx="125">
                  <c:v>0.90631326199999995</c:v>
                </c:pt>
                <c:pt idx="126">
                  <c:v>0.91343354600000004</c:v>
                </c:pt>
                <c:pt idx="127">
                  <c:v>0.91823106799999998</c:v>
                </c:pt>
                <c:pt idx="128">
                  <c:v>0.922487473</c:v>
                </c:pt>
                <c:pt idx="129">
                  <c:v>0.93661670699999999</c:v>
                </c:pt>
                <c:pt idx="130">
                  <c:v>0.94385632200000003</c:v>
                </c:pt>
                <c:pt idx="131">
                  <c:v>0.94586316400000003</c:v>
                </c:pt>
                <c:pt idx="132">
                  <c:v>0.94745507300000009</c:v>
                </c:pt>
                <c:pt idx="133">
                  <c:v>0.94869135000000004</c:v>
                </c:pt>
                <c:pt idx="134">
                  <c:v>0.96529584099999999</c:v>
                </c:pt>
                <c:pt idx="135">
                  <c:v>0.96821628000000004</c:v>
                </c:pt>
                <c:pt idx="136">
                  <c:v>0.97096820700000008</c:v>
                </c:pt>
                <c:pt idx="137">
                  <c:v>0.97358559299999992</c:v>
                </c:pt>
                <c:pt idx="138">
                  <c:v>0.97610033399999996</c:v>
                </c:pt>
                <c:pt idx="139">
                  <c:v>0.97859073000000008</c:v>
                </c:pt>
                <c:pt idx="140">
                  <c:v>0.98082752300000009</c:v>
                </c:pt>
                <c:pt idx="141">
                  <c:v>0.98294729700000005</c:v>
                </c:pt>
                <c:pt idx="142">
                  <c:v>0.98504299499999992</c:v>
                </c:pt>
                <c:pt idx="143">
                  <c:v>0.98682136799999998</c:v>
                </c:pt>
                <c:pt idx="144">
                  <c:v>0.98826014800000006</c:v>
                </c:pt>
                <c:pt idx="145">
                  <c:v>0.98908409200000003</c:v>
                </c:pt>
                <c:pt idx="146">
                  <c:v>0.98990006699999999</c:v>
                </c:pt>
                <c:pt idx="147">
                  <c:v>0.99035108399999994</c:v>
                </c:pt>
                <c:pt idx="148">
                  <c:v>0.99074325299999988</c:v>
                </c:pt>
                <c:pt idx="149">
                  <c:v>0.99109774100000003</c:v>
                </c:pt>
                <c:pt idx="150">
                  <c:v>0.99151034199999999</c:v>
                </c:pt>
                <c:pt idx="151">
                  <c:v>0.99225539000000007</c:v>
                </c:pt>
                <c:pt idx="152">
                  <c:v>0.99368606699999995</c:v>
                </c:pt>
                <c:pt idx="153">
                  <c:v>0.99635749900000004</c:v>
                </c:pt>
                <c:pt idx="154">
                  <c:v>0.99841122799999993</c:v>
                </c:pt>
                <c:pt idx="155">
                  <c:v>0.99952362899999991</c:v>
                </c:pt>
                <c:pt idx="156">
                  <c:v>1</c:v>
                </c:pt>
                <c:pt idx="15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97-4F9F-B2EC-2E3DF88D7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384320"/>
        <c:axId val="75385856"/>
      </c:lineChart>
      <c:catAx>
        <c:axId val="753843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50" b="1" i="1"/>
            </a:pPr>
            <a:endParaRPr lang="en-US"/>
          </a:p>
        </c:txPr>
        <c:crossAx val="75385856"/>
        <c:crosses val="autoZero"/>
        <c:auto val="1"/>
        <c:lblAlgn val="ctr"/>
        <c:lblOffset val="100"/>
        <c:noMultiLvlLbl val="0"/>
      </c:catAx>
      <c:valAx>
        <c:axId val="75385856"/>
        <c:scaling>
          <c:orientation val="minMax"/>
          <c:max val="1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spPr>
          <a:noFill/>
        </c:spPr>
        <c:txPr>
          <a:bodyPr/>
          <a:lstStyle/>
          <a:p>
            <a:pPr>
              <a:defRPr sz="1200" b="1">
                <a:solidFill>
                  <a:sysClr val="windowText" lastClr="000000"/>
                </a:solidFill>
              </a:defRPr>
            </a:pPr>
            <a:endParaRPr lang="en-US"/>
          </a:p>
        </c:txPr>
        <c:crossAx val="75384320"/>
        <c:crosses val="autoZero"/>
        <c:crossBetween val="between"/>
        <c:majorUnit val="0.2"/>
      </c:valAx>
      <c:valAx>
        <c:axId val="739254655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739256319"/>
        <c:crosses val="max"/>
        <c:crossBetween val="between"/>
      </c:valAx>
      <c:catAx>
        <c:axId val="7392563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9254655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500"/>
            </a:pPr>
            <a:endParaRPr lang="en-US"/>
          </a:p>
        </c:txPr>
      </c:dTable>
      <c:spPr>
        <a:solidFill>
          <a:schemeClr val="bg1">
            <a:lumMod val="95000"/>
          </a:schemeClr>
        </a:solidFill>
      </c:spPr>
    </c:plotArea>
    <c:plotVisOnly val="1"/>
    <c:dispBlanksAs val="span"/>
    <c:showDLblsOverMax val="0"/>
  </c:chart>
  <c:spPr>
    <a:solidFill>
      <a:schemeClr val="bg2">
        <a:lumMod val="90000"/>
      </a:schemeClr>
    </a:solidFill>
  </c:sp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'S-Curve-Monthly'!$C$7</c:f>
              <c:strCache>
                <c:ptCount val="1"/>
                <c:pt idx="0">
                  <c:v>Plan Rev01-Period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multiLvlStrRef>
              <c:f>'S-Curve-Monthly'!$D$2:$AM$3</c:f>
              <c:multiLvlStrCache>
                <c:ptCount val="36"/>
                <c:lvl>
                  <c:pt idx="0">
                    <c:v>Jul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Jan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May</c:v>
                  </c:pt>
                  <c:pt idx="11">
                    <c:v>Jun</c:v>
                  </c:pt>
                  <c:pt idx="12">
                    <c:v>Jul</c:v>
                  </c:pt>
                  <c:pt idx="13">
                    <c:v>Aug</c:v>
                  </c:pt>
                  <c:pt idx="14">
                    <c:v>Sep</c:v>
                  </c:pt>
                  <c:pt idx="15">
                    <c:v>Oct</c:v>
                  </c:pt>
                  <c:pt idx="16">
                    <c:v>Nov</c:v>
                  </c:pt>
                  <c:pt idx="17">
                    <c:v>Dec</c:v>
                  </c:pt>
                  <c:pt idx="18">
                    <c:v>Jan</c:v>
                  </c:pt>
                  <c:pt idx="19">
                    <c:v>Feb</c:v>
                  </c:pt>
                  <c:pt idx="20">
                    <c:v>Mar</c:v>
                  </c:pt>
                  <c:pt idx="21">
                    <c:v>Apr</c:v>
                  </c:pt>
                  <c:pt idx="22">
                    <c:v>May</c:v>
                  </c:pt>
                  <c:pt idx="23">
                    <c:v>Jun</c:v>
                  </c:pt>
                  <c:pt idx="24">
                    <c:v>Jul</c:v>
                  </c:pt>
                  <c:pt idx="25">
                    <c:v>Aug</c:v>
                  </c:pt>
                  <c:pt idx="26">
                    <c:v>Sep</c:v>
                  </c:pt>
                  <c:pt idx="27">
                    <c:v>Oct</c:v>
                  </c:pt>
                  <c:pt idx="28">
                    <c:v>Nov</c:v>
                  </c:pt>
                  <c:pt idx="29">
                    <c:v>Dec</c:v>
                  </c:pt>
                  <c:pt idx="30">
                    <c:v>Jan</c:v>
                  </c:pt>
                  <c:pt idx="31">
                    <c:v>Feb</c:v>
                  </c:pt>
                  <c:pt idx="32">
                    <c:v>Mar</c:v>
                  </c:pt>
                  <c:pt idx="33">
                    <c:v>Apr</c:v>
                  </c:pt>
                  <c:pt idx="34">
                    <c:v>May</c:v>
                  </c:pt>
                  <c:pt idx="35">
                    <c:v>Jun</c:v>
                  </c:pt>
                </c:lvl>
                <c:lvl>
                  <c:pt idx="0">
                    <c:v>2021</c:v>
                  </c:pt>
                  <c:pt idx="6">
                    <c:v>2022</c:v>
                  </c:pt>
                  <c:pt idx="18">
                    <c:v>2023</c:v>
                  </c:pt>
                  <c:pt idx="30">
                    <c:v>2024</c:v>
                  </c:pt>
                </c:lvl>
              </c:multiLvlStrCache>
            </c:multiLvlStrRef>
          </c:cat>
          <c:val>
            <c:numRef>
              <c:f>'S-Curve-Monthly'!$D$7:$AM$7</c:f>
              <c:numCache>
                <c:formatCode>0.00%</c:formatCode>
                <c:ptCount val="36"/>
                <c:pt idx="0">
                  <c:v>2.5264800000000001E-4</c:v>
                </c:pt>
                <c:pt idx="1">
                  <c:v>1.1664989999999999E-3</c:v>
                </c:pt>
                <c:pt idx="2">
                  <c:v>1.453995E-3</c:v>
                </c:pt>
                <c:pt idx="3">
                  <c:v>1.7026810000000006E-3</c:v>
                </c:pt>
                <c:pt idx="4">
                  <c:v>1.8952269999999993E-3</c:v>
                </c:pt>
                <c:pt idx="5">
                  <c:v>2.9577919999999999E-3</c:v>
                </c:pt>
                <c:pt idx="6">
                  <c:v>3.4608400000000015E-3</c:v>
                </c:pt>
                <c:pt idx="7">
                  <c:v>6.0923469999999997E-3</c:v>
                </c:pt>
                <c:pt idx="8">
                  <c:v>1.7861026999999998E-2</c:v>
                </c:pt>
                <c:pt idx="9">
                  <c:v>1.1306004000000001E-2</c:v>
                </c:pt>
                <c:pt idx="10">
                  <c:v>1.6135247999999998E-2</c:v>
                </c:pt>
                <c:pt idx="11">
                  <c:v>2.4667243000000005E-2</c:v>
                </c:pt>
                <c:pt idx="12">
                  <c:v>4.6942083000000009E-2</c:v>
                </c:pt>
                <c:pt idx="13">
                  <c:v>3.3116732999999982E-2</c:v>
                </c:pt>
                <c:pt idx="14">
                  <c:v>4.5209467000000003E-2</c:v>
                </c:pt>
                <c:pt idx="15">
                  <c:v>5.8568797999999977E-2</c:v>
                </c:pt>
                <c:pt idx="16">
                  <c:v>6.1892094000000009E-2</c:v>
                </c:pt>
                <c:pt idx="17">
                  <c:v>6.2836608000000016E-2</c:v>
                </c:pt>
                <c:pt idx="18">
                  <c:v>6.3107870999999982E-2</c:v>
                </c:pt>
                <c:pt idx="19">
                  <c:v>5.5536293000000014E-2</c:v>
                </c:pt>
                <c:pt idx="20">
                  <c:v>6.8487680000000051E-2</c:v>
                </c:pt>
                <c:pt idx="21">
                  <c:v>6.5033737000000036E-2</c:v>
                </c:pt>
                <c:pt idx="22">
                  <c:v>5.3340162999999996E-2</c:v>
                </c:pt>
                <c:pt idx="23">
                  <c:v>4.6362524999999932E-2</c:v>
                </c:pt>
                <c:pt idx="24">
                  <c:v>4.2109366000000037E-2</c:v>
                </c:pt>
                <c:pt idx="25">
                  <c:v>3.0414335999999986E-2</c:v>
                </c:pt>
                <c:pt idx="26">
                  <c:v>4.0612052999999926E-2</c:v>
                </c:pt>
                <c:pt idx="27">
                  <c:v>3.0048813000000174E-2</c:v>
                </c:pt>
                <c:pt idx="28">
                  <c:v>2.5007561999999872E-2</c:v>
                </c:pt>
                <c:pt idx="29">
                  <c:v>2.885968800000005E-2</c:v>
                </c:pt>
                <c:pt idx="30">
                  <c:v>2.3744773999999857E-2</c:v>
                </c:pt>
                <c:pt idx="31">
                  <c:v>1.0336490000000031E-2</c:v>
                </c:pt>
                <c:pt idx="32">
                  <c:v>7.9768759999999661E-3</c:v>
                </c:pt>
                <c:pt idx="33">
                  <c:v>2.4465670000000106E-3</c:v>
                </c:pt>
                <c:pt idx="34">
                  <c:v>5.4153710000001132E-3</c:v>
                </c:pt>
                <c:pt idx="35">
                  <c:v>3.6425009999999647E-3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E8-41E8-9C16-EA5CA9727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9256319"/>
        <c:axId val="739254655"/>
      </c:barChart>
      <c:lineChart>
        <c:grouping val="standard"/>
        <c:varyColors val="0"/>
        <c:ser>
          <c:idx val="0"/>
          <c:order val="0"/>
          <c:tx>
            <c:strRef>
              <c:f>'S-Curve-Monthly'!$C$5</c:f>
              <c:strCache>
                <c:ptCount val="1"/>
                <c:pt idx="0">
                  <c:v>Plan Rev00 -Cumulative</c:v>
                </c:pt>
              </c:strCache>
            </c:strRef>
          </c:tx>
          <c:marker>
            <c:symbol val="none"/>
          </c:marker>
          <c:cat>
            <c:multiLvlStrRef>
              <c:f>'S-Curve-Monthly'!$D$2:$AM$3</c:f>
              <c:multiLvlStrCache>
                <c:ptCount val="36"/>
                <c:lvl>
                  <c:pt idx="0">
                    <c:v>Jul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Jan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May</c:v>
                  </c:pt>
                  <c:pt idx="11">
                    <c:v>Jun</c:v>
                  </c:pt>
                  <c:pt idx="12">
                    <c:v>Jul</c:v>
                  </c:pt>
                  <c:pt idx="13">
                    <c:v>Aug</c:v>
                  </c:pt>
                  <c:pt idx="14">
                    <c:v>Sep</c:v>
                  </c:pt>
                  <c:pt idx="15">
                    <c:v>Oct</c:v>
                  </c:pt>
                  <c:pt idx="16">
                    <c:v>Nov</c:v>
                  </c:pt>
                  <c:pt idx="17">
                    <c:v>Dec</c:v>
                  </c:pt>
                  <c:pt idx="18">
                    <c:v>Jan</c:v>
                  </c:pt>
                  <c:pt idx="19">
                    <c:v>Feb</c:v>
                  </c:pt>
                  <c:pt idx="20">
                    <c:v>Mar</c:v>
                  </c:pt>
                  <c:pt idx="21">
                    <c:v>Apr</c:v>
                  </c:pt>
                  <c:pt idx="22">
                    <c:v>May</c:v>
                  </c:pt>
                  <c:pt idx="23">
                    <c:v>Jun</c:v>
                  </c:pt>
                  <c:pt idx="24">
                    <c:v>Jul</c:v>
                  </c:pt>
                  <c:pt idx="25">
                    <c:v>Aug</c:v>
                  </c:pt>
                  <c:pt idx="26">
                    <c:v>Sep</c:v>
                  </c:pt>
                  <c:pt idx="27">
                    <c:v>Oct</c:v>
                  </c:pt>
                  <c:pt idx="28">
                    <c:v>Nov</c:v>
                  </c:pt>
                  <c:pt idx="29">
                    <c:v>Dec</c:v>
                  </c:pt>
                  <c:pt idx="30">
                    <c:v>Jan</c:v>
                  </c:pt>
                  <c:pt idx="31">
                    <c:v>Feb</c:v>
                  </c:pt>
                  <c:pt idx="32">
                    <c:v>Mar</c:v>
                  </c:pt>
                  <c:pt idx="33">
                    <c:v>Apr</c:v>
                  </c:pt>
                  <c:pt idx="34">
                    <c:v>May</c:v>
                  </c:pt>
                  <c:pt idx="35">
                    <c:v>Jun</c:v>
                  </c:pt>
                </c:lvl>
                <c:lvl>
                  <c:pt idx="0">
                    <c:v>2021</c:v>
                  </c:pt>
                  <c:pt idx="6">
                    <c:v>2022</c:v>
                  </c:pt>
                  <c:pt idx="18">
                    <c:v>2023</c:v>
                  </c:pt>
                  <c:pt idx="30">
                    <c:v>2024</c:v>
                  </c:pt>
                </c:lvl>
              </c:multiLvlStrCache>
            </c:multiLvlStrRef>
          </c:cat>
          <c:val>
            <c:numRef>
              <c:f>'S-Curve-Monthly'!$D$5:$AA$5</c:f>
            </c:numRef>
          </c:val>
          <c:smooth val="0"/>
          <c:extLst>
            <c:ext xmlns:c16="http://schemas.microsoft.com/office/drawing/2014/chart" uri="{C3380CC4-5D6E-409C-BE32-E72D297353CC}">
              <c16:uniqueId val="{00000000-58E8-41E8-9C16-EA5CA97277BB}"/>
            </c:ext>
          </c:extLst>
        </c:ser>
        <c:ser>
          <c:idx val="2"/>
          <c:order val="2"/>
          <c:tx>
            <c:strRef>
              <c:f>'S-Curve-Monthly'!$C$6</c:f>
              <c:strCache>
                <c:ptCount val="1"/>
                <c:pt idx="0">
                  <c:v>Plan Rev01 -Cumulative</c:v>
                </c:pt>
              </c:strCache>
            </c:strRef>
          </c:tx>
          <c:spPr>
            <a:ln w="3810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cat>
            <c:multiLvlStrRef>
              <c:f>'S-Curve-Monthly'!$D$2:$AM$3</c:f>
              <c:multiLvlStrCache>
                <c:ptCount val="36"/>
                <c:lvl>
                  <c:pt idx="0">
                    <c:v>Jul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Jan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May</c:v>
                  </c:pt>
                  <c:pt idx="11">
                    <c:v>Jun</c:v>
                  </c:pt>
                  <c:pt idx="12">
                    <c:v>Jul</c:v>
                  </c:pt>
                  <c:pt idx="13">
                    <c:v>Aug</c:v>
                  </c:pt>
                  <c:pt idx="14">
                    <c:v>Sep</c:v>
                  </c:pt>
                  <c:pt idx="15">
                    <c:v>Oct</c:v>
                  </c:pt>
                  <c:pt idx="16">
                    <c:v>Nov</c:v>
                  </c:pt>
                  <c:pt idx="17">
                    <c:v>Dec</c:v>
                  </c:pt>
                  <c:pt idx="18">
                    <c:v>Jan</c:v>
                  </c:pt>
                  <c:pt idx="19">
                    <c:v>Feb</c:v>
                  </c:pt>
                  <c:pt idx="20">
                    <c:v>Mar</c:v>
                  </c:pt>
                  <c:pt idx="21">
                    <c:v>Apr</c:v>
                  </c:pt>
                  <c:pt idx="22">
                    <c:v>May</c:v>
                  </c:pt>
                  <c:pt idx="23">
                    <c:v>Jun</c:v>
                  </c:pt>
                  <c:pt idx="24">
                    <c:v>Jul</c:v>
                  </c:pt>
                  <c:pt idx="25">
                    <c:v>Aug</c:v>
                  </c:pt>
                  <c:pt idx="26">
                    <c:v>Sep</c:v>
                  </c:pt>
                  <c:pt idx="27">
                    <c:v>Oct</c:v>
                  </c:pt>
                  <c:pt idx="28">
                    <c:v>Nov</c:v>
                  </c:pt>
                  <c:pt idx="29">
                    <c:v>Dec</c:v>
                  </c:pt>
                  <c:pt idx="30">
                    <c:v>Jan</c:v>
                  </c:pt>
                  <c:pt idx="31">
                    <c:v>Feb</c:v>
                  </c:pt>
                  <c:pt idx="32">
                    <c:v>Mar</c:v>
                  </c:pt>
                  <c:pt idx="33">
                    <c:v>Apr</c:v>
                  </c:pt>
                  <c:pt idx="34">
                    <c:v>May</c:v>
                  </c:pt>
                  <c:pt idx="35">
                    <c:v>Jun</c:v>
                  </c:pt>
                </c:lvl>
                <c:lvl>
                  <c:pt idx="0">
                    <c:v>2021</c:v>
                  </c:pt>
                  <c:pt idx="6">
                    <c:v>2022</c:v>
                  </c:pt>
                  <c:pt idx="18">
                    <c:v>2023</c:v>
                  </c:pt>
                  <c:pt idx="30">
                    <c:v>2024</c:v>
                  </c:pt>
                </c:lvl>
              </c:multiLvlStrCache>
            </c:multiLvlStrRef>
          </c:cat>
          <c:val>
            <c:numRef>
              <c:f>'S-Curve-Monthly'!$D$6:$AM$6</c:f>
              <c:numCache>
                <c:formatCode>0.00%</c:formatCode>
                <c:ptCount val="36"/>
                <c:pt idx="0">
                  <c:v>2.5264800000000001E-4</c:v>
                </c:pt>
                <c:pt idx="1">
                  <c:v>1.4191469999999999E-3</c:v>
                </c:pt>
                <c:pt idx="2">
                  <c:v>2.873142E-3</c:v>
                </c:pt>
                <c:pt idx="3">
                  <c:v>4.5758230000000006E-3</c:v>
                </c:pt>
                <c:pt idx="4">
                  <c:v>6.4710499999999999E-3</c:v>
                </c:pt>
                <c:pt idx="5">
                  <c:v>9.4288419999999998E-3</c:v>
                </c:pt>
                <c:pt idx="6">
                  <c:v>1.2889682000000001E-2</c:v>
                </c:pt>
                <c:pt idx="7">
                  <c:v>1.8982029000000001E-2</c:v>
                </c:pt>
                <c:pt idx="8">
                  <c:v>3.6843055999999999E-2</c:v>
                </c:pt>
                <c:pt idx="9">
                  <c:v>4.814906E-2</c:v>
                </c:pt>
                <c:pt idx="10">
                  <c:v>6.4284307999999998E-2</c:v>
                </c:pt>
                <c:pt idx="11">
                  <c:v>8.8951551000000004E-2</c:v>
                </c:pt>
                <c:pt idx="12">
                  <c:v>0.13589363400000001</c:v>
                </c:pt>
                <c:pt idx="13">
                  <c:v>0.16901036699999999</c:v>
                </c:pt>
                <c:pt idx="14">
                  <c:v>0.214219834</c:v>
                </c:pt>
                <c:pt idx="15">
                  <c:v>0.27278863199999998</c:v>
                </c:pt>
                <c:pt idx="16">
                  <c:v>0.33468072599999998</c:v>
                </c:pt>
                <c:pt idx="17">
                  <c:v>0.397517334</c:v>
                </c:pt>
                <c:pt idx="18">
                  <c:v>0.46062520499999998</c:v>
                </c:pt>
                <c:pt idx="19">
                  <c:v>0.516161498</c:v>
                </c:pt>
                <c:pt idx="20">
                  <c:v>0.58464917800000005</c:v>
                </c:pt>
                <c:pt idx="21">
                  <c:v>0.64968291500000008</c:v>
                </c:pt>
                <c:pt idx="22">
                  <c:v>0.70302307800000008</c:v>
                </c:pt>
                <c:pt idx="23">
                  <c:v>0.74938560300000001</c:v>
                </c:pt>
                <c:pt idx="24">
                  <c:v>0.79149496900000005</c:v>
                </c:pt>
                <c:pt idx="25">
                  <c:v>0.82190930500000003</c:v>
                </c:pt>
                <c:pt idx="26">
                  <c:v>0.86252135799999996</c:v>
                </c:pt>
                <c:pt idx="27">
                  <c:v>0.89257017100000013</c:v>
                </c:pt>
                <c:pt idx="28">
                  <c:v>0.91757773300000001</c:v>
                </c:pt>
                <c:pt idx="29">
                  <c:v>0.94643742100000006</c:v>
                </c:pt>
                <c:pt idx="30">
                  <c:v>0.97018219499999991</c:v>
                </c:pt>
                <c:pt idx="31">
                  <c:v>0.98051868499999995</c:v>
                </c:pt>
                <c:pt idx="32">
                  <c:v>0.98849556099999991</c:v>
                </c:pt>
                <c:pt idx="33">
                  <c:v>0.99094212799999992</c:v>
                </c:pt>
                <c:pt idx="34">
                  <c:v>0.99635749900000004</c:v>
                </c:pt>
                <c:pt idx="3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20-4897-A9CD-DF12A8C3714C}"/>
            </c:ext>
          </c:extLst>
        </c:ser>
        <c:ser>
          <c:idx val="3"/>
          <c:order val="3"/>
          <c:tx>
            <c:strRef>
              <c:f>'S-Curve-Monthly'!$C$8</c:f>
              <c:strCache>
                <c:ptCount val="1"/>
                <c:pt idx="0">
                  <c:v>Actual</c:v>
                </c:pt>
              </c:strCache>
            </c:strRef>
          </c:tx>
          <c:marker>
            <c:symbol val="none"/>
          </c:marker>
          <c:cat>
            <c:multiLvlStrRef>
              <c:f>'S-Curve-Monthly'!$D$2:$AM$3</c:f>
              <c:multiLvlStrCache>
                <c:ptCount val="36"/>
                <c:lvl>
                  <c:pt idx="0">
                    <c:v>Jul</c:v>
                  </c:pt>
                  <c:pt idx="1">
                    <c:v>Aug</c:v>
                  </c:pt>
                  <c:pt idx="2">
                    <c:v>Sep</c:v>
                  </c:pt>
                  <c:pt idx="3">
                    <c:v>Oct</c:v>
                  </c:pt>
                  <c:pt idx="4">
                    <c:v>Nov</c:v>
                  </c:pt>
                  <c:pt idx="5">
                    <c:v>Dec</c:v>
                  </c:pt>
                  <c:pt idx="6">
                    <c:v>Jan</c:v>
                  </c:pt>
                  <c:pt idx="7">
                    <c:v>Feb</c:v>
                  </c:pt>
                  <c:pt idx="8">
                    <c:v>Mar</c:v>
                  </c:pt>
                  <c:pt idx="9">
                    <c:v>Apr</c:v>
                  </c:pt>
                  <c:pt idx="10">
                    <c:v>May</c:v>
                  </c:pt>
                  <c:pt idx="11">
                    <c:v>Jun</c:v>
                  </c:pt>
                  <c:pt idx="12">
                    <c:v>Jul</c:v>
                  </c:pt>
                  <c:pt idx="13">
                    <c:v>Aug</c:v>
                  </c:pt>
                  <c:pt idx="14">
                    <c:v>Sep</c:v>
                  </c:pt>
                  <c:pt idx="15">
                    <c:v>Oct</c:v>
                  </c:pt>
                  <c:pt idx="16">
                    <c:v>Nov</c:v>
                  </c:pt>
                  <c:pt idx="17">
                    <c:v>Dec</c:v>
                  </c:pt>
                  <c:pt idx="18">
                    <c:v>Jan</c:v>
                  </c:pt>
                  <c:pt idx="19">
                    <c:v>Feb</c:v>
                  </c:pt>
                  <c:pt idx="20">
                    <c:v>Mar</c:v>
                  </c:pt>
                  <c:pt idx="21">
                    <c:v>Apr</c:v>
                  </c:pt>
                  <c:pt idx="22">
                    <c:v>May</c:v>
                  </c:pt>
                  <c:pt idx="23">
                    <c:v>Jun</c:v>
                  </c:pt>
                  <c:pt idx="24">
                    <c:v>Jul</c:v>
                  </c:pt>
                  <c:pt idx="25">
                    <c:v>Aug</c:v>
                  </c:pt>
                  <c:pt idx="26">
                    <c:v>Sep</c:v>
                  </c:pt>
                  <c:pt idx="27">
                    <c:v>Oct</c:v>
                  </c:pt>
                  <c:pt idx="28">
                    <c:v>Nov</c:v>
                  </c:pt>
                  <c:pt idx="29">
                    <c:v>Dec</c:v>
                  </c:pt>
                  <c:pt idx="30">
                    <c:v>Jan</c:v>
                  </c:pt>
                  <c:pt idx="31">
                    <c:v>Feb</c:v>
                  </c:pt>
                  <c:pt idx="32">
                    <c:v>Mar</c:v>
                  </c:pt>
                  <c:pt idx="33">
                    <c:v>Apr</c:v>
                  </c:pt>
                  <c:pt idx="34">
                    <c:v>May</c:v>
                  </c:pt>
                  <c:pt idx="35">
                    <c:v>Jun</c:v>
                  </c:pt>
                </c:lvl>
                <c:lvl>
                  <c:pt idx="0">
                    <c:v>2021</c:v>
                  </c:pt>
                  <c:pt idx="6">
                    <c:v>2022</c:v>
                  </c:pt>
                  <c:pt idx="18">
                    <c:v>2023</c:v>
                  </c:pt>
                  <c:pt idx="30">
                    <c:v>2024</c:v>
                  </c:pt>
                </c:lvl>
              </c:multiLvlStrCache>
            </c:multiLvlStrRef>
          </c:cat>
          <c:val>
            <c:numRef>
              <c:f>'S-Curve-Monthly'!$D$8:$AM$8</c:f>
            </c:numRef>
          </c:val>
          <c:smooth val="0"/>
          <c:extLst>
            <c:ext xmlns:c16="http://schemas.microsoft.com/office/drawing/2014/chart" uri="{C3380CC4-5D6E-409C-BE32-E72D297353CC}">
              <c16:uniqueId val="{00000001-7420-4897-A9CD-DF12A8C37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384320"/>
        <c:axId val="75385856"/>
      </c:lineChart>
      <c:catAx>
        <c:axId val="753843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50" b="1" i="1"/>
            </a:pPr>
            <a:endParaRPr lang="en-US"/>
          </a:p>
        </c:txPr>
        <c:crossAx val="75385856"/>
        <c:crosses val="autoZero"/>
        <c:auto val="1"/>
        <c:lblAlgn val="ctr"/>
        <c:lblOffset val="100"/>
        <c:noMultiLvlLbl val="0"/>
      </c:catAx>
      <c:valAx>
        <c:axId val="75385856"/>
        <c:scaling>
          <c:orientation val="minMax"/>
          <c:max val="1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noFill/>
        </c:spPr>
        <c:txPr>
          <a:bodyPr/>
          <a:lstStyle/>
          <a:p>
            <a:pPr>
              <a:defRPr sz="1200" b="1">
                <a:solidFill>
                  <a:sysClr val="windowText" lastClr="000000"/>
                </a:solidFill>
              </a:defRPr>
            </a:pPr>
            <a:endParaRPr lang="en-US"/>
          </a:p>
        </c:txPr>
        <c:crossAx val="75384320"/>
        <c:crosses val="autoZero"/>
        <c:crossBetween val="between"/>
        <c:majorUnit val="0.2"/>
      </c:valAx>
      <c:valAx>
        <c:axId val="739254655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739256319"/>
        <c:crosses val="max"/>
        <c:crossBetween val="between"/>
      </c:valAx>
      <c:catAx>
        <c:axId val="7392563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9254655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</c:dTable>
      <c:spPr>
        <a:solidFill>
          <a:schemeClr val="bg1">
            <a:lumMod val="95000"/>
          </a:schemeClr>
        </a:solidFill>
      </c:spPr>
    </c:plotArea>
    <c:plotVisOnly val="1"/>
    <c:dispBlanksAs val="span"/>
    <c:showDLblsOverMax val="0"/>
  </c:chart>
  <c:spPr>
    <a:solidFill>
      <a:schemeClr val="bg2">
        <a:lumMod val="90000"/>
      </a:schemeClr>
    </a:solidFill>
  </c:spPr>
  <c:printSettings>
    <c:headerFooter/>
    <c:pageMargins b="0.75" l="0.7" r="0.7" t="0.75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image" Target="../media/image3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17317</xdr:colOff>
      <xdr:row>15</xdr:row>
      <xdr:rowOff>112032</xdr:rowOff>
    </xdr:from>
    <xdr:to>
      <xdr:col>32</xdr:col>
      <xdr:colOff>484908</xdr:colOff>
      <xdr:row>57</xdr:row>
      <xdr:rowOff>13608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7B9EE4-9A32-48F1-9257-5FB8B4EE8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614916</xdr:colOff>
      <xdr:row>17</xdr:row>
      <xdr:rowOff>86590</xdr:rowOff>
    </xdr:from>
    <xdr:to>
      <xdr:col>10</xdr:col>
      <xdr:colOff>14943</xdr:colOff>
      <xdr:row>52</xdr:row>
      <xdr:rowOff>80903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38A88A3-8D89-4D32-A685-DD0C7FEC32E7}"/>
            </a:ext>
          </a:extLst>
        </xdr:cNvPr>
        <xdr:cNvCxnSpPr/>
      </xdr:nvCxnSpPr>
      <xdr:spPr>
        <a:xfrm>
          <a:off x="9377916" y="3394363"/>
          <a:ext cx="58118" cy="6661813"/>
        </a:xfrm>
        <a:prstGeom prst="line">
          <a:avLst/>
        </a:prstGeom>
        <a:ln w="381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27</xdr:col>
      <xdr:colOff>635361</xdr:colOff>
      <xdr:row>10</xdr:row>
      <xdr:rowOff>14877</xdr:rowOff>
    </xdr:from>
    <xdr:to>
      <xdr:col>30</xdr:col>
      <xdr:colOff>355023</xdr:colOff>
      <xdr:row>14</xdr:row>
      <xdr:rowOff>89855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30FCEAC-3140-4418-982B-D6EE72346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01543" y="1989150"/>
          <a:ext cx="1538071" cy="836978"/>
        </a:xfrm>
        <a:prstGeom prst="rect">
          <a:avLst/>
        </a:prstGeom>
      </xdr:spPr>
    </xdr:pic>
    <xdr:clientData/>
  </xdr:twoCellAnchor>
  <xdr:twoCellAnchor editAs="oneCell">
    <xdr:from>
      <xdr:col>30</xdr:col>
      <xdr:colOff>428780</xdr:colOff>
      <xdr:row>9</xdr:row>
      <xdr:rowOff>64943</xdr:rowOff>
    </xdr:from>
    <xdr:to>
      <xdr:col>32</xdr:col>
      <xdr:colOff>477135</xdr:colOff>
      <xdr:row>15</xdr:row>
      <xdr:rowOff>5410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563067F-2197-462A-9720-B36D73330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13371" y="1848716"/>
          <a:ext cx="1260628" cy="1083467"/>
        </a:xfrm>
        <a:prstGeom prst="rect">
          <a:avLst/>
        </a:prstGeom>
      </xdr:spPr>
    </xdr:pic>
    <xdr:clientData/>
  </xdr:twoCellAnchor>
  <xdr:twoCellAnchor editAs="oneCell">
    <xdr:from>
      <xdr:col>3</xdr:col>
      <xdr:colOff>310644</xdr:colOff>
      <xdr:row>9</xdr:row>
      <xdr:rowOff>156946</xdr:rowOff>
    </xdr:from>
    <xdr:to>
      <xdr:col>3</xdr:col>
      <xdr:colOff>1256647</xdr:colOff>
      <xdr:row>14</xdr:row>
      <xdr:rowOff>111225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7AFFD81-3363-48EE-B7E9-AA6AE1CD3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9531" y="1646310"/>
          <a:ext cx="946003" cy="9067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138546</xdr:colOff>
      <xdr:row>15</xdr:row>
      <xdr:rowOff>112032</xdr:rowOff>
    </xdr:from>
    <xdr:to>
      <xdr:col>22</xdr:col>
      <xdr:colOff>381001</xdr:colOff>
      <xdr:row>54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57B81B-FCC8-4797-866B-B99DF69E6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196407</xdr:colOff>
      <xdr:row>17</xdr:row>
      <xdr:rowOff>0</xdr:rowOff>
    </xdr:from>
    <xdr:to>
      <xdr:col>10</xdr:col>
      <xdr:colOff>196407</xdr:colOff>
      <xdr:row>49</xdr:row>
      <xdr:rowOff>95250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9E425C3-5893-4EC6-B847-8B53FC6EDFA8}"/>
            </a:ext>
          </a:extLst>
        </xdr:cNvPr>
        <xdr:cNvCxnSpPr/>
      </xdr:nvCxnSpPr>
      <xdr:spPr>
        <a:xfrm>
          <a:off x="10986871" y="2898321"/>
          <a:ext cx="0" cy="6191250"/>
        </a:xfrm>
        <a:prstGeom prst="line">
          <a:avLst/>
        </a:prstGeom>
        <a:ln w="381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0</xdr:colOff>
      <xdr:row>9</xdr:row>
      <xdr:rowOff>172230</xdr:rowOff>
    </xdr:from>
    <xdr:to>
      <xdr:col>21</xdr:col>
      <xdr:colOff>147206</xdr:colOff>
      <xdr:row>14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C283560-F73C-488E-BB69-56AD1D87D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74353" y="1897936"/>
          <a:ext cx="1469500" cy="780270"/>
        </a:xfrm>
        <a:prstGeom prst="rect">
          <a:avLst/>
        </a:prstGeom>
      </xdr:spPr>
    </xdr:pic>
    <xdr:clientData/>
  </xdr:twoCellAnchor>
  <xdr:twoCellAnchor editAs="oneCell">
    <xdr:from>
      <xdr:col>21</xdr:col>
      <xdr:colOff>257735</xdr:colOff>
      <xdr:row>10</xdr:row>
      <xdr:rowOff>1535</xdr:rowOff>
    </xdr:from>
    <xdr:to>
      <xdr:col>22</xdr:col>
      <xdr:colOff>544369</xdr:colOff>
      <xdr:row>14</xdr:row>
      <xdr:rowOff>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0E9FC34-054F-4789-9DEE-09C6701EB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4382" y="1917741"/>
          <a:ext cx="914163" cy="760465"/>
        </a:xfrm>
        <a:prstGeom prst="rect">
          <a:avLst/>
        </a:prstGeom>
      </xdr:spPr>
    </xdr:pic>
    <xdr:clientData/>
  </xdr:twoCellAnchor>
  <xdr:twoCellAnchor editAs="oneCell">
    <xdr:from>
      <xdr:col>4</xdr:col>
      <xdr:colOff>257670</xdr:colOff>
      <xdr:row>9</xdr:row>
      <xdr:rowOff>120291</xdr:rowOff>
    </xdr:from>
    <xdr:to>
      <xdr:col>5</xdr:col>
      <xdr:colOff>481853</xdr:colOff>
      <xdr:row>14</xdr:row>
      <xdr:rowOff>67235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9A4B0DB-E904-4693-9E26-CC36944A8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4111" y="1845997"/>
          <a:ext cx="862918" cy="8994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RUN%20PLANT\mis\Plann\CIV-COMP-CODE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1100"/>
      <sheetName val="B02222"/>
      <sheetName val="B02224"/>
      <sheetName val="B02430)"/>
      <sheetName val="B02620"/>
      <sheetName val="B03450"/>
      <sheetName val="B03620"/>
      <sheetName val="B03625"/>
      <sheetName val="B03650"/>
      <sheetName val="B03625 (2)"/>
      <sheetName val="Sheet1"/>
      <sheetName val="02-21A"/>
      <sheetName val="CIV-COMP-C (2)"/>
      <sheetName val="CIV"/>
      <sheetName val="CIV-COMP-C"/>
      <sheetName val="Mofid"/>
      <sheetName val="Ac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U117"/>
  <sheetViews>
    <sheetView view="pageBreakPreview" topLeftCell="B1" zoomScale="55" zoomScaleNormal="70" zoomScaleSheetLayoutView="55" workbookViewId="0">
      <selection activeCell="C36" sqref="C36"/>
    </sheetView>
  </sheetViews>
  <sheetFormatPr defaultRowHeight="15" x14ac:dyDescent="0.25"/>
  <cols>
    <col min="1" max="1" width="23.5703125" hidden="1" customWidth="1"/>
    <col min="2" max="2" width="30" bestFit="1" customWidth="1"/>
    <col min="3" max="3" width="23.5703125" customWidth="1"/>
    <col min="4" max="4" width="27.5703125" style="1" customWidth="1"/>
    <col min="5" max="5" width="11.5703125" bestFit="1" customWidth="1"/>
    <col min="6" max="7" width="9.5703125" bestFit="1" customWidth="1"/>
    <col min="8" max="8" width="9.42578125" bestFit="1" customWidth="1"/>
    <col min="9" max="10" width="9.85546875" bestFit="1" customWidth="1"/>
    <col min="11" max="11" width="9.42578125" bestFit="1" customWidth="1"/>
    <col min="12" max="12" width="9.5703125" bestFit="1" customWidth="1"/>
    <col min="13" max="13" width="10" bestFit="1" customWidth="1"/>
    <col min="14" max="14" width="9.42578125" bestFit="1" customWidth="1"/>
    <col min="15" max="15" width="10.140625" bestFit="1" customWidth="1"/>
    <col min="16" max="16" width="9.42578125" bestFit="1" customWidth="1"/>
    <col min="17" max="17" width="9.28515625" bestFit="1" customWidth="1"/>
    <col min="18" max="19" width="9.5703125" bestFit="1" customWidth="1"/>
    <col min="20" max="20" width="9.42578125" bestFit="1" customWidth="1"/>
    <col min="21" max="21" width="9.85546875" bestFit="1" customWidth="1"/>
    <col min="22" max="22" width="9.85546875" customWidth="1"/>
    <col min="23" max="23" width="9.42578125" customWidth="1"/>
    <col min="24" max="24" width="9.5703125" customWidth="1"/>
    <col min="25" max="25" width="10" customWidth="1"/>
    <col min="26" max="26" width="9.42578125" customWidth="1"/>
    <col min="27" max="27" width="10.140625" customWidth="1"/>
    <col min="28" max="28" width="10" bestFit="1" customWidth="1"/>
    <col min="29" max="29" width="9.42578125" customWidth="1"/>
    <col min="30" max="30" width="7.7109375" customWidth="1"/>
    <col min="31" max="107" width="9.140625" customWidth="1"/>
    <col min="108" max="108" width="11.28515625" customWidth="1"/>
    <col min="109" max="109" width="11.42578125" customWidth="1"/>
    <col min="110" max="417" width="9.140625" customWidth="1"/>
  </cols>
  <sheetData>
    <row r="1" spans="1:180" x14ac:dyDescent="0.25">
      <c r="E1" s="2">
        <v>1</v>
      </c>
      <c r="F1" s="2">
        <v>2</v>
      </c>
      <c r="G1" s="2">
        <v>3</v>
      </c>
      <c r="H1" s="2">
        <v>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2">
        <v>10</v>
      </c>
      <c r="O1" s="2">
        <v>11</v>
      </c>
      <c r="P1" s="2">
        <v>12</v>
      </c>
      <c r="Q1" s="2">
        <v>13</v>
      </c>
      <c r="R1" s="2">
        <v>14</v>
      </c>
      <c r="S1" s="2">
        <v>15</v>
      </c>
      <c r="T1" s="2">
        <v>16</v>
      </c>
      <c r="U1" s="2">
        <v>17</v>
      </c>
      <c r="V1" s="2">
        <v>18</v>
      </c>
      <c r="W1" s="2">
        <v>19</v>
      </c>
      <c r="X1" s="2">
        <v>20</v>
      </c>
      <c r="Y1" s="2">
        <v>21</v>
      </c>
      <c r="Z1" s="2">
        <v>22</v>
      </c>
      <c r="AA1" s="2">
        <v>23</v>
      </c>
      <c r="AB1" s="2">
        <v>24</v>
      </c>
      <c r="AC1" s="2">
        <v>25</v>
      </c>
      <c r="AD1" s="2">
        <v>26</v>
      </c>
      <c r="AE1" s="2">
        <v>27</v>
      </c>
      <c r="AF1" s="2">
        <v>28</v>
      </c>
      <c r="AG1" s="2">
        <v>29</v>
      </c>
      <c r="AH1" s="2">
        <v>30</v>
      </c>
      <c r="AI1" s="2">
        <v>31</v>
      </c>
      <c r="AJ1" s="2">
        <v>32</v>
      </c>
      <c r="AK1" s="2">
        <v>33</v>
      </c>
      <c r="AL1" s="2">
        <v>34</v>
      </c>
      <c r="AM1" s="2">
        <v>35</v>
      </c>
      <c r="AN1" s="2">
        <v>36</v>
      </c>
      <c r="AO1" s="2">
        <v>37</v>
      </c>
      <c r="AP1" s="2">
        <v>38</v>
      </c>
      <c r="AQ1" s="2">
        <v>39</v>
      </c>
      <c r="AR1" s="2">
        <v>40</v>
      </c>
      <c r="AS1" s="2">
        <v>41</v>
      </c>
      <c r="AT1" s="2">
        <v>42</v>
      </c>
      <c r="AU1" s="2">
        <v>43</v>
      </c>
      <c r="AV1" s="2">
        <v>44</v>
      </c>
      <c r="AW1" s="2">
        <v>45</v>
      </c>
      <c r="AX1" s="2">
        <v>46</v>
      </c>
      <c r="AY1" s="2">
        <v>47</v>
      </c>
      <c r="AZ1" s="2">
        <v>48</v>
      </c>
      <c r="BA1" s="2">
        <v>49</v>
      </c>
      <c r="BB1" s="2">
        <v>50</v>
      </c>
      <c r="BC1" s="2">
        <v>51</v>
      </c>
      <c r="BD1" s="2">
        <v>52</v>
      </c>
      <c r="BE1" s="2">
        <v>53</v>
      </c>
      <c r="BF1" s="2">
        <v>54</v>
      </c>
      <c r="BG1" s="2">
        <v>55</v>
      </c>
      <c r="BH1" s="2">
        <v>56</v>
      </c>
      <c r="BI1" s="2">
        <v>57</v>
      </c>
      <c r="BJ1" s="2">
        <v>58</v>
      </c>
      <c r="BK1" s="2">
        <v>59</v>
      </c>
      <c r="BL1" s="2">
        <v>60</v>
      </c>
      <c r="BM1" s="2">
        <v>61</v>
      </c>
      <c r="BN1" s="2">
        <v>62</v>
      </c>
      <c r="BO1" s="2">
        <v>63</v>
      </c>
      <c r="BP1" s="2">
        <v>64</v>
      </c>
      <c r="BQ1" s="2">
        <v>65</v>
      </c>
      <c r="BR1" s="2">
        <v>66</v>
      </c>
      <c r="BS1" s="2">
        <v>67</v>
      </c>
      <c r="BT1" s="2">
        <v>68</v>
      </c>
      <c r="BU1" s="2">
        <v>69</v>
      </c>
      <c r="BV1" s="2">
        <v>70</v>
      </c>
      <c r="BW1" s="2">
        <v>71</v>
      </c>
      <c r="BX1" s="2">
        <v>72</v>
      </c>
      <c r="BY1" s="2">
        <v>73</v>
      </c>
      <c r="BZ1" s="2">
        <v>74</v>
      </c>
      <c r="CA1" s="2">
        <v>75</v>
      </c>
      <c r="CB1" s="2">
        <v>76</v>
      </c>
      <c r="CC1" s="2">
        <v>77</v>
      </c>
      <c r="CD1" s="2">
        <v>78</v>
      </c>
      <c r="CE1" s="2">
        <v>79</v>
      </c>
      <c r="CF1" s="2">
        <v>80</v>
      </c>
      <c r="CG1" s="2">
        <v>81</v>
      </c>
      <c r="CH1" s="2">
        <v>82</v>
      </c>
      <c r="CI1" s="2">
        <v>83</v>
      </c>
      <c r="CJ1" s="2">
        <v>84</v>
      </c>
      <c r="CK1" s="2">
        <v>85</v>
      </c>
      <c r="CL1" s="2">
        <v>86</v>
      </c>
      <c r="CM1" s="2">
        <v>87</v>
      </c>
      <c r="CN1" s="2">
        <v>88</v>
      </c>
      <c r="CO1" s="2">
        <v>89</v>
      </c>
      <c r="CP1" s="2">
        <v>90</v>
      </c>
      <c r="CQ1" s="2">
        <v>91</v>
      </c>
      <c r="CR1" s="2">
        <v>92</v>
      </c>
      <c r="CS1" s="2">
        <v>93</v>
      </c>
      <c r="CT1" s="2">
        <v>94</v>
      </c>
      <c r="CU1" s="2">
        <v>95</v>
      </c>
      <c r="CV1" s="2">
        <v>96</v>
      </c>
      <c r="CW1" s="2">
        <v>97</v>
      </c>
      <c r="CX1" s="2">
        <v>98</v>
      </c>
      <c r="CY1" s="2">
        <v>99</v>
      </c>
      <c r="CZ1" s="2">
        <v>100</v>
      </c>
      <c r="DA1" s="2">
        <v>101</v>
      </c>
      <c r="DB1" s="2">
        <v>102</v>
      </c>
      <c r="DC1" s="2">
        <v>103</v>
      </c>
      <c r="DD1" s="2">
        <v>104</v>
      </c>
      <c r="DE1" s="2">
        <v>105</v>
      </c>
      <c r="DF1" s="2">
        <v>106</v>
      </c>
      <c r="DG1" s="2">
        <v>107</v>
      </c>
      <c r="DH1" s="2">
        <v>108</v>
      </c>
      <c r="DI1" s="2">
        <v>109</v>
      </c>
      <c r="DJ1" s="2">
        <v>110</v>
      </c>
      <c r="DK1" s="2">
        <v>111</v>
      </c>
      <c r="DL1" s="2">
        <v>112</v>
      </c>
      <c r="DM1" s="2">
        <v>113</v>
      </c>
      <c r="DN1" s="2">
        <v>114</v>
      </c>
      <c r="DO1" s="2">
        <v>115</v>
      </c>
      <c r="DP1" s="2">
        <v>116</v>
      </c>
      <c r="DQ1" s="2">
        <v>117</v>
      </c>
      <c r="DR1" s="2">
        <v>118</v>
      </c>
      <c r="DS1" s="2">
        <v>119</v>
      </c>
      <c r="DT1" s="2">
        <v>120</v>
      </c>
      <c r="DU1" s="2">
        <v>121</v>
      </c>
      <c r="DV1" s="2">
        <v>122</v>
      </c>
      <c r="DW1" s="2">
        <v>123</v>
      </c>
      <c r="DX1" s="2">
        <v>124</v>
      </c>
      <c r="DY1" s="2">
        <v>125</v>
      </c>
      <c r="DZ1" s="2">
        <v>126</v>
      </c>
      <c r="EA1" s="2">
        <v>127</v>
      </c>
      <c r="EB1" s="2">
        <v>128</v>
      </c>
      <c r="EC1" s="2">
        <v>129</v>
      </c>
      <c r="ED1" s="2">
        <v>130</v>
      </c>
      <c r="EE1" s="2">
        <v>131</v>
      </c>
      <c r="EF1" s="2">
        <v>132</v>
      </c>
      <c r="EG1" s="2">
        <v>133</v>
      </c>
      <c r="EH1" s="2">
        <v>134</v>
      </c>
      <c r="EI1" s="2">
        <v>135</v>
      </c>
      <c r="EJ1" s="2">
        <v>136</v>
      </c>
      <c r="EK1" s="2">
        <v>137</v>
      </c>
      <c r="EL1" s="2">
        <v>138</v>
      </c>
      <c r="EM1" s="2">
        <v>139</v>
      </c>
      <c r="EN1" s="2">
        <v>140</v>
      </c>
      <c r="EO1" s="2">
        <v>141</v>
      </c>
      <c r="EP1" s="2">
        <v>142</v>
      </c>
      <c r="EQ1" s="2">
        <v>143</v>
      </c>
      <c r="ER1" s="2">
        <v>144</v>
      </c>
      <c r="ES1" s="2">
        <v>145</v>
      </c>
      <c r="ET1" s="2">
        <v>146</v>
      </c>
      <c r="EU1" s="2">
        <v>147</v>
      </c>
      <c r="EV1" s="2">
        <v>148</v>
      </c>
      <c r="EW1" s="2">
        <v>149</v>
      </c>
      <c r="EX1" s="2">
        <v>150</v>
      </c>
      <c r="EY1" s="2">
        <v>151</v>
      </c>
      <c r="EZ1" s="2">
        <v>152</v>
      </c>
      <c r="FA1" s="2">
        <v>153</v>
      </c>
      <c r="FB1" s="2">
        <v>154</v>
      </c>
      <c r="FC1" s="2">
        <v>155</v>
      </c>
      <c r="FD1" s="2">
        <v>156</v>
      </c>
      <c r="FE1" s="2">
        <v>157</v>
      </c>
      <c r="FF1" s="2">
        <v>158</v>
      </c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>
        <v>171</v>
      </c>
      <c r="FT1" s="2"/>
      <c r="FU1" s="2"/>
      <c r="FV1" s="2"/>
      <c r="FW1" s="2"/>
      <c r="FX1" s="2"/>
    </row>
    <row r="2" spans="1:180" x14ac:dyDescent="0.25">
      <c r="B2" s="6" t="s">
        <v>12</v>
      </c>
      <c r="C2" s="6" t="s">
        <v>13</v>
      </c>
      <c r="E2" s="5">
        <f>HLOOKUP(E1,'Data-Base-Weekly'!$1:$2,2,0)</f>
        <v>44366</v>
      </c>
      <c r="F2" s="5">
        <f>HLOOKUP(F1,'Data-Base-Weekly'!$1:$2,2,0)</f>
        <v>44373</v>
      </c>
      <c r="G2" s="5">
        <f>HLOOKUP(G1,'Data-Base-Weekly'!$1:$2,2,0)</f>
        <v>44380</v>
      </c>
      <c r="H2" s="5">
        <f>HLOOKUP(H1,'Data-Base-Weekly'!$1:$2,2,0)</f>
        <v>44387</v>
      </c>
      <c r="I2" s="5">
        <f>HLOOKUP(I1,'Data-Base-Weekly'!$1:$2,2,0)</f>
        <v>44394</v>
      </c>
      <c r="J2" s="5">
        <f>HLOOKUP(J1,'Data-Base-Weekly'!$1:$2,2,0)</f>
        <v>44401</v>
      </c>
      <c r="K2" s="5">
        <f>HLOOKUP(K1,'Data-Base-Weekly'!$1:$2,2,0)</f>
        <v>44408</v>
      </c>
      <c r="L2" s="5">
        <f>HLOOKUP(L1,'Data-Base-Weekly'!$1:$2,2,0)</f>
        <v>44415</v>
      </c>
      <c r="M2" s="5">
        <f>HLOOKUP(M1,'Data-Base-Weekly'!$1:$2,2,0)</f>
        <v>44422</v>
      </c>
      <c r="N2" s="5">
        <f>HLOOKUP(N1,'Data-Base-Weekly'!$1:$2,2,0)</f>
        <v>44429</v>
      </c>
      <c r="O2" s="5">
        <f>HLOOKUP(O1,'Data-Base-Weekly'!$1:$2,2,0)</f>
        <v>44436</v>
      </c>
      <c r="P2" s="5">
        <f>HLOOKUP(P1,'Data-Base-Weekly'!$1:$2,2,0)</f>
        <v>44443</v>
      </c>
      <c r="Q2" s="5">
        <f>HLOOKUP(Q1,'Data-Base-Weekly'!$1:$2,2,0)</f>
        <v>44450</v>
      </c>
      <c r="R2" s="5">
        <f>HLOOKUP(R1,'Data-Base-Weekly'!$1:$2,2,0)</f>
        <v>44457</v>
      </c>
      <c r="S2" s="5">
        <f>HLOOKUP(S1,'Data-Base-Weekly'!$1:$2,2,0)</f>
        <v>44464</v>
      </c>
      <c r="T2" s="5">
        <f>HLOOKUP(T1,'Data-Base-Weekly'!$1:$2,2,0)</f>
        <v>44471</v>
      </c>
      <c r="U2" s="5">
        <f>HLOOKUP(U1,'Data-Base-Weekly'!$1:$2,2,0)</f>
        <v>44478</v>
      </c>
      <c r="V2" s="5">
        <f>HLOOKUP(V1,'Data-Base-Weekly'!$1:$2,2,0)</f>
        <v>44485</v>
      </c>
      <c r="W2" s="5">
        <f>HLOOKUP(W1,'Data-Base-Weekly'!$1:$2,2,0)</f>
        <v>44492</v>
      </c>
      <c r="X2" s="5">
        <f>HLOOKUP(X1,'Data-Base-Weekly'!$1:$2,2,0)</f>
        <v>44499</v>
      </c>
      <c r="Y2" s="5">
        <f>HLOOKUP(Y1,'Data-Base-Weekly'!$1:$2,2,0)</f>
        <v>44506</v>
      </c>
      <c r="Z2" s="5">
        <f>HLOOKUP(Z1,'Data-Base-Weekly'!$1:$2,2,0)</f>
        <v>44513</v>
      </c>
      <c r="AA2" s="5">
        <f>HLOOKUP(AA1,'Data-Base-Weekly'!$1:$2,2,0)</f>
        <v>44520</v>
      </c>
      <c r="AB2" s="5">
        <f>HLOOKUP(AB1,'Data-Base-Weekly'!$1:$2,2,0)</f>
        <v>44527</v>
      </c>
      <c r="AC2" s="5">
        <f>HLOOKUP(AC1,'Data-Base-Weekly'!$1:$2,2,0)</f>
        <v>44534</v>
      </c>
      <c r="AD2" s="5">
        <f>HLOOKUP(AD1,'Data-Base-Weekly'!$1:$2,2,0)</f>
        <v>44541</v>
      </c>
      <c r="AE2" s="5">
        <f>HLOOKUP(AE1,'Data-Base-Weekly'!$1:$2,2,0)</f>
        <v>44548</v>
      </c>
      <c r="AF2" s="5">
        <f>HLOOKUP(AF1,'Data-Base-Weekly'!$1:$2,2,0)</f>
        <v>44555</v>
      </c>
      <c r="AG2" s="5">
        <f>HLOOKUP(AG1,'Data-Base-Weekly'!$1:$2,2,0)</f>
        <v>44562</v>
      </c>
      <c r="AH2" s="5">
        <f>HLOOKUP(AH1,'Data-Base-Weekly'!$1:$2,2,0)</f>
        <v>44569</v>
      </c>
      <c r="AI2" s="5">
        <f>HLOOKUP(AI1,'Data-Base-Weekly'!$1:$2,2,0)</f>
        <v>44576</v>
      </c>
      <c r="AJ2" s="5">
        <f>HLOOKUP(AJ1,'Data-Base-Weekly'!$1:$2,2,0)</f>
        <v>44583</v>
      </c>
      <c r="AK2" s="5">
        <f>HLOOKUP(AK1,'Data-Base-Weekly'!$1:$2,2,0)</f>
        <v>44590</v>
      </c>
      <c r="AL2" s="5">
        <f>HLOOKUP(AL1,'Data-Base-Weekly'!$1:$2,2,0)</f>
        <v>44597</v>
      </c>
      <c r="AM2" s="5">
        <f>HLOOKUP(AM1,'Data-Base-Weekly'!$1:$2,2,0)</f>
        <v>44604</v>
      </c>
      <c r="AN2" s="5">
        <f>HLOOKUP(AN1,'Data-Base-Weekly'!$1:$2,2,0)</f>
        <v>44611</v>
      </c>
      <c r="AO2" s="5">
        <f>HLOOKUP(AO1,'Data-Base-Weekly'!$1:$2,2,0)</f>
        <v>44618</v>
      </c>
      <c r="AP2" s="5">
        <f>HLOOKUP(AP1,'Data-Base-Weekly'!$1:$2,2,0)</f>
        <v>44625</v>
      </c>
      <c r="AQ2" s="5">
        <f>HLOOKUP(AQ1,'Data-Base-Weekly'!$1:$2,2,0)</f>
        <v>44632</v>
      </c>
      <c r="AR2" s="5">
        <f>HLOOKUP(AR1,'Data-Base-Weekly'!$1:$2,2,0)</f>
        <v>44639</v>
      </c>
      <c r="AS2" s="5">
        <f>HLOOKUP(AS1,'Data-Base-Weekly'!$1:$2,2,0)</f>
        <v>44646</v>
      </c>
      <c r="AT2" s="5">
        <f>HLOOKUP(AT1,'Data-Base-Weekly'!$1:$2,2,0)</f>
        <v>44653</v>
      </c>
      <c r="AU2" s="5">
        <f>HLOOKUP(AU1,'Data-Base-Weekly'!$1:$2,2,0)</f>
        <v>44660</v>
      </c>
      <c r="AV2" s="5">
        <f>HLOOKUP(AV1,'Data-Base-Weekly'!$1:$2,2,0)</f>
        <v>44667</v>
      </c>
      <c r="AW2" s="5">
        <f>HLOOKUP(AW1,'Data-Base-Weekly'!$1:$2,2,0)</f>
        <v>44674</v>
      </c>
      <c r="AX2" s="5">
        <f>HLOOKUP(AX1,'Data-Base-Weekly'!$1:$2,2,0)</f>
        <v>44681</v>
      </c>
      <c r="AY2" s="5">
        <f>HLOOKUP(AY1,'Data-Base-Weekly'!$1:$2,2,0)</f>
        <v>44688</v>
      </c>
      <c r="AZ2" s="5">
        <f>HLOOKUP(AZ1,'Data-Base-Weekly'!$1:$2,2,0)</f>
        <v>44695</v>
      </c>
      <c r="BA2" s="5">
        <f>HLOOKUP(BA1,'Data-Base-Weekly'!$1:$2,2,0)</f>
        <v>44702</v>
      </c>
      <c r="BB2" s="5">
        <f>HLOOKUP(BB1,'Data-Base-Weekly'!$1:$2,2,0)</f>
        <v>44709</v>
      </c>
      <c r="BC2" s="5">
        <f>HLOOKUP(BC1,'Data-Base-Weekly'!$1:$2,2,0)</f>
        <v>44716</v>
      </c>
      <c r="BD2" s="5">
        <f>HLOOKUP(BD1,'Data-Base-Weekly'!$1:$2,2,0)</f>
        <v>44723</v>
      </c>
      <c r="BE2" s="5">
        <f>HLOOKUP(BE1,'Data-Base-Weekly'!$1:$2,2,0)</f>
        <v>44730</v>
      </c>
      <c r="BF2" s="5">
        <f>HLOOKUP(BF1,'Data-Base-Weekly'!$1:$2,2,0)</f>
        <v>44737</v>
      </c>
      <c r="BG2" s="5">
        <f>HLOOKUP(BG1,'Data-Base-Weekly'!$1:$2,2,0)</f>
        <v>44744</v>
      </c>
      <c r="BH2" s="5">
        <f>HLOOKUP(BH1,'Data-Base-Weekly'!$1:$2,2,0)</f>
        <v>44751</v>
      </c>
      <c r="BI2" s="5">
        <f>HLOOKUP(BI1,'Data-Base-Weekly'!$1:$2,2,0)</f>
        <v>44758</v>
      </c>
      <c r="BJ2" s="5">
        <f>HLOOKUP(BJ1,'Data-Base-Weekly'!$1:$2,2,0)</f>
        <v>44765</v>
      </c>
      <c r="BK2" s="5">
        <f>HLOOKUP(BK1,'Data-Base-Weekly'!$1:$2,2,0)</f>
        <v>44772</v>
      </c>
      <c r="BL2" s="5">
        <f>HLOOKUP(BL1,'Data-Base-Weekly'!$1:$2,2,0)</f>
        <v>44779</v>
      </c>
      <c r="BM2" s="5">
        <f>HLOOKUP(BM1,'Data-Base-Weekly'!$1:$2,2,0)</f>
        <v>44786</v>
      </c>
      <c r="BN2" s="5">
        <f>HLOOKUP(BN1,'Data-Base-Weekly'!$1:$2,2,0)</f>
        <v>44793</v>
      </c>
      <c r="BO2" s="5">
        <f>HLOOKUP(BO1,'Data-Base-Weekly'!$1:$2,2,0)</f>
        <v>44800</v>
      </c>
      <c r="BP2" s="5">
        <f>HLOOKUP(BP1,'Data-Base-Weekly'!$1:$2,2,0)</f>
        <v>44807</v>
      </c>
      <c r="BQ2" s="5">
        <f>HLOOKUP(BQ1,'Data-Base-Weekly'!$1:$2,2,0)</f>
        <v>44814</v>
      </c>
      <c r="BR2" s="5">
        <f>HLOOKUP(BR1,'Data-Base-Weekly'!$1:$2,2,0)</f>
        <v>44821</v>
      </c>
      <c r="BS2" s="5">
        <f>HLOOKUP(BS1,'Data-Base-Weekly'!$1:$2,2,0)</f>
        <v>44828</v>
      </c>
      <c r="BT2" s="5">
        <f>HLOOKUP(BT1,'Data-Base-Weekly'!$1:$2,2,0)</f>
        <v>44835</v>
      </c>
      <c r="BU2" s="5">
        <f>HLOOKUP(BU1,'Data-Base-Weekly'!$1:$2,2,0)</f>
        <v>44842</v>
      </c>
      <c r="BV2" s="5">
        <f>HLOOKUP(BV1,'Data-Base-Weekly'!$1:$2,2,0)</f>
        <v>44849</v>
      </c>
      <c r="BW2" s="5">
        <f>HLOOKUP(BW1,'Data-Base-Weekly'!$1:$2,2,0)</f>
        <v>44856</v>
      </c>
      <c r="BX2" s="5">
        <f>HLOOKUP(BX1,'Data-Base-Weekly'!$1:$2,2,0)</f>
        <v>44863</v>
      </c>
      <c r="BY2" s="5">
        <f>HLOOKUP(BY1,'Data-Base-Weekly'!$1:$2,2,0)</f>
        <v>44870</v>
      </c>
      <c r="BZ2" s="5">
        <f>HLOOKUP(BZ1,'Data-Base-Weekly'!$1:$2,2,0)</f>
        <v>44877</v>
      </c>
      <c r="CA2" s="5">
        <f>HLOOKUP(CA1,'Data-Base-Weekly'!$1:$2,2,0)</f>
        <v>44884</v>
      </c>
      <c r="CB2" s="5">
        <f>HLOOKUP(CB1,'Data-Base-Weekly'!$1:$2,2,0)</f>
        <v>44891</v>
      </c>
      <c r="CC2" s="5">
        <f>HLOOKUP(CC1,'Data-Base-Weekly'!$1:$2,2,0)</f>
        <v>44898</v>
      </c>
      <c r="CD2" s="5">
        <f>HLOOKUP(CD1,'Data-Base-Weekly'!$1:$2,2,0)</f>
        <v>44905</v>
      </c>
      <c r="CE2" s="5">
        <f>HLOOKUP(CE1,'Data-Base-Weekly'!$1:$2,2,0)</f>
        <v>44912</v>
      </c>
      <c r="CF2" s="5">
        <f>HLOOKUP(CF1,'Data-Base-Weekly'!$1:$2,2,0)</f>
        <v>44919</v>
      </c>
      <c r="CG2" s="5">
        <f>HLOOKUP(CG1,'Data-Base-Weekly'!$1:$2,2,0)</f>
        <v>44926</v>
      </c>
      <c r="CH2" s="5">
        <f>HLOOKUP(CH1,'Data-Base-Weekly'!$1:$2,2,0)</f>
        <v>44933</v>
      </c>
      <c r="CI2" s="5">
        <f>HLOOKUP(CI1,'Data-Base-Weekly'!$1:$2,2,0)</f>
        <v>44940</v>
      </c>
      <c r="CJ2" s="5">
        <f>HLOOKUP(CJ1,'Data-Base-Weekly'!$1:$2,2,0)</f>
        <v>44947</v>
      </c>
      <c r="CK2" s="5">
        <f>HLOOKUP(CK1,'Data-Base-Weekly'!$1:$2,2,0)</f>
        <v>44954</v>
      </c>
      <c r="CL2" s="5">
        <f>HLOOKUP(CL1,'Data-Base-Weekly'!$1:$2,2,0)</f>
        <v>44961</v>
      </c>
      <c r="CM2" s="5">
        <f>HLOOKUP(CM1,'Data-Base-Weekly'!$1:$2,2,0)</f>
        <v>44968</v>
      </c>
      <c r="CN2" s="5">
        <f>HLOOKUP(CN1,'Data-Base-Weekly'!$1:$2,2,0)</f>
        <v>44975</v>
      </c>
      <c r="CO2" s="5">
        <f>HLOOKUP(CO1,'Data-Base-Weekly'!$1:$2,2,0)</f>
        <v>44982</v>
      </c>
      <c r="CP2" s="5">
        <f>HLOOKUP(CP1,'Data-Base-Weekly'!$1:$2,2,0)</f>
        <v>44989</v>
      </c>
      <c r="CQ2" s="5">
        <f>HLOOKUP(CQ1,'Data-Base-Weekly'!$1:$2,2,0)</f>
        <v>44996</v>
      </c>
      <c r="CR2" s="5">
        <f>HLOOKUP(CR1,'Data-Base-Weekly'!$1:$2,2,0)</f>
        <v>45003</v>
      </c>
      <c r="CS2" s="5">
        <f>HLOOKUP(CS1,'Data-Base-Weekly'!$1:$2,2,0)</f>
        <v>45010</v>
      </c>
      <c r="CT2" s="5">
        <f>HLOOKUP(CT1,'Data-Base-Weekly'!$1:$2,2,0)</f>
        <v>45017</v>
      </c>
      <c r="CU2" s="5">
        <f>HLOOKUP(CU1,'Data-Base-Weekly'!$1:$2,2,0)</f>
        <v>45024</v>
      </c>
      <c r="CV2" s="5">
        <f>HLOOKUP(CV1,'Data-Base-Weekly'!$1:$2,2,0)</f>
        <v>45031</v>
      </c>
      <c r="CW2" s="5">
        <f>HLOOKUP(CW1,'Data-Base-Weekly'!$1:$2,2,0)</f>
        <v>45038</v>
      </c>
      <c r="CX2" s="5">
        <f>HLOOKUP(CX1,'Data-Base-Weekly'!$1:$2,2,0)</f>
        <v>45045</v>
      </c>
      <c r="CY2" s="5">
        <f>HLOOKUP(CY1,'Data-Base-Weekly'!$1:$2,2,0)</f>
        <v>45052</v>
      </c>
      <c r="CZ2" s="5">
        <f>HLOOKUP(CZ1,'Data-Base-Weekly'!$1:$2,2,0)</f>
        <v>45059</v>
      </c>
      <c r="DA2" s="5">
        <f>HLOOKUP(DA1,'Data-Base-Weekly'!$1:$2,2,0)</f>
        <v>45066</v>
      </c>
      <c r="DB2" s="5">
        <f>HLOOKUP(DB1,'Data-Base-Weekly'!$1:$2,2,0)</f>
        <v>45073</v>
      </c>
      <c r="DC2" s="5">
        <f>HLOOKUP(DC1,'Data-Base-Weekly'!$1:$2,2,0)</f>
        <v>45080</v>
      </c>
      <c r="DD2" s="5">
        <f>HLOOKUP(DD1,'Data-Base-Weekly'!$1:$2,2,0)</f>
        <v>45087</v>
      </c>
      <c r="DE2" s="5">
        <f>HLOOKUP(DE1,'Data-Base-Weekly'!$1:$2,2,0)</f>
        <v>45094</v>
      </c>
      <c r="DF2" s="5">
        <f>HLOOKUP(DF1,'Data-Base-Weekly'!$1:$2,2,0)</f>
        <v>45101</v>
      </c>
      <c r="DG2" s="5">
        <f>HLOOKUP(DG1,'Data-Base-Weekly'!$1:$2,2,0)</f>
        <v>45108</v>
      </c>
      <c r="DH2" s="5">
        <f>HLOOKUP(DH1,'Data-Base-Weekly'!$1:$2,2,0)</f>
        <v>45115</v>
      </c>
      <c r="DI2" s="5">
        <f>HLOOKUP(DI1,'Data-Base-Weekly'!$1:$2,2,0)</f>
        <v>45122</v>
      </c>
      <c r="DJ2" s="5">
        <f>HLOOKUP(DJ1,'Data-Base-Weekly'!$1:$2,2,0)</f>
        <v>45129</v>
      </c>
      <c r="DK2" s="5">
        <f>HLOOKUP(DK1,'Data-Base-Weekly'!$1:$2,2,0)</f>
        <v>45136</v>
      </c>
      <c r="DL2" s="5">
        <f>HLOOKUP(DL1,'Data-Base-Weekly'!$1:$2,2,0)</f>
        <v>45143</v>
      </c>
      <c r="DM2" s="5">
        <f>HLOOKUP(DM1,'Data-Base-Weekly'!$1:$2,2,0)</f>
        <v>45150</v>
      </c>
      <c r="DN2" s="5">
        <f>HLOOKUP(DN1,'Data-Base-Weekly'!$1:$2,2,0)</f>
        <v>45157</v>
      </c>
      <c r="DO2" s="5">
        <f>HLOOKUP(DO1,'Data-Base-Weekly'!$1:$2,2,0)</f>
        <v>45164</v>
      </c>
      <c r="DP2" s="5">
        <f>HLOOKUP(DP1,'Data-Base-Weekly'!$1:$2,2,0)</f>
        <v>45171</v>
      </c>
      <c r="DQ2" s="5">
        <f>HLOOKUP(DQ1,'Data-Base-Weekly'!$1:$2,2,0)</f>
        <v>45178</v>
      </c>
      <c r="DR2" s="5">
        <f>HLOOKUP(DR1,'Data-Base-Weekly'!$1:$2,2,0)</f>
        <v>45185</v>
      </c>
      <c r="DS2" s="5">
        <f>HLOOKUP(DS1,'Data-Base-Weekly'!$1:$2,2,0)</f>
        <v>45192</v>
      </c>
      <c r="DT2" s="5">
        <f>HLOOKUP(DT1,'Data-Base-Weekly'!$1:$2,2,0)</f>
        <v>45199</v>
      </c>
      <c r="DU2" s="5">
        <f>HLOOKUP(DU1,'Data-Base-Weekly'!$1:$2,2,0)</f>
        <v>45206</v>
      </c>
      <c r="DV2" s="5">
        <f>HLOOKUP(DV1,'Data-Base-Weekly'!$1:$2,2,0)</f>
        <v>45213</v>
      </c>
      <c r="DW2" s="5">
        <f>HLOOKUP(DW1,'Data-Base-Weekly'!$1:$2,2,0)</f>
        <v>45220</v>
      </c>
      <c r="DX2" s="5">
        <f>HLOOKUP(DX1,'Data-Base-Weekly'!$1:$2,2,0)</f>
        <v>45227</v>
      </c>
      <c r="DY2" s="5">
        <f>HLOOKUP(DY1,'Data-Base-Weekly'!$1:$2,2,0)</f>
        <v>45234</v>
      </c>
      <c r="DZ2" s="5">
        <f>HLOOKUP(DZ1,'Data-Base-Weekly'!$1:$2,2,0)</f>
        <v>45241</v>
      </c>
      <c r="EA2" s="5">
        <f>HLOOKUP(EA1,'Data-Base-Weekly'!$1:$2,2,0)</f>
        <v>45248</v>
      </c>
      <c r="EB2" s="5">
        <f>HLOOKUP(EB1,'Data-Base-Weekly'!$1:$2,2,0)</f>
        <v>45255</v>
      </c>
      <c r="EC2" s="5">
        <f>HLOOKUP(EC1,'Data-Base-Weekly'!$1:$2,2,0)</f>
        <v>45262</v>
      </c>
      <c r="ED2" s="5">
        <f>HLOOKUP(ED1,'Data-Base-Weekly'!$1:$2,2,0)</f>
        <v>45269</v>
      </c>
      <c r="EE2" s="5">
        <f>HLOOKUP(EE1,'Data-Base-Weekly'!$1:$2,2,0)</f>
        <v>45276</v>
      </c>
      <c r="EF2" s="5">
        <f>HLOOKUP(EF1,'Data-Base-Weekly'!$1:$2,2,0)</f>
        <v>45283</v>
      </c>
      <c r="EG2" s="5">
        <f>HLOOKUP(EG1,'Data-Base-Weekly'!$1:$2,2,0)</f>
        <v>45290</v>
      </c>
      <c r="EH2" s="5">
        <f>HLOOKUP(EH1,'Data-Base-Weekly'!$1:$2,2,0)</f>
        <v>45297</v>
      </c>
      <c r="EI2" s="5">
        <f>HLOOKUP(EI1,'Data-Base-Weekly'!$1:$2,2,0)</f>
        <v>45304</v>
      </c>
      <c r="EJ2" s="5">
        <f>HLOOKUP(EJ1,'Data-Base-Weekly'!$1:$2,2,0)</f>
        <v>45311</v>
      </c>
      <c r="EK2" s="5">
        <f>HLOOKUP(EK1,'Data-Base-Weekly'!$1:$2,2,0)</f>
        <v>45318</v>
      </c>
      <c r="EL2" s="5">
        <f>HLOOKUP(EL1,'Data-Base-Weekly'!$1:$2,2,0)</f>
        <v>45325</v>
      </c>
      <c r="EM2" s="5">
        <f>HLOOKUP(EM1,'Data-Base-Weekly'!$1:$2,2,0)</f>
        <v>45332</v>
      </c>
      <c r="EN2" s="5">
        <f>HLOOKUP(EN1,'Data-Base-Weekly'!$1:$2,2,0)</f>
        <v>45339</v>
      </c>
      <c r="EO2" s="5">
        <f>HLOOKUP(EO1,'Data-Base-Weekly'!$1:$2,2,0)</f>
        <v>45346</v>
      </c>
      <c r="EP2" s="5">
        <f>HLOOKUP(EP1,'Data-Base-Weekly'!$1:$2,2,0)</f>
        <v>45353</v>
      </c>
      <c r="EQ2" s="5">
        <f>HLOOKUP(EQ1,'Data-Base-Weekly'!$1:$2,2,0)</f>
        <v>45360</v>
      </c>
      <c r="ER2" s="5">
        <f>HLOOKUP(ER1,'Data-Base-Weekly'!$1:$2,2,0)</f>
        <v>45367</v>
      </c>
      <c r="ES2" s="5">
        <f>HLOOKUP(ES1,'Data-Base-Weekly'!$1:$2,2,0)</f>
        <v>45374</v>
      </c>
      <c r="ET2" s="5">
        <f>HLOOKUP(ET1,'Data-Base-Weekly'!$1:$2,2,0)</f>
        <v>45381</v>
      </c>
      <c r="EU2" s="5">
        <f>HLOOKUP(EU1,'Data-Base-Weekly'!$1:$2,2,0)</f>
        <v>45388</v>
      </c>
      <c r="EV2" s="5">
        <f>HLOOKUP(EV1,'Data-Base-Weekly'!$1:$2,2,0)</f>
        <v>45395</v>
      </c>
      <c r="EW2" s="5">
        <f>HLOOKUP(EW1,'Data-Base-Weekly'!$1:$2,2,0)</f>
        <v>45402</v>
      </c>
      <c r="EX2" s="5">
        <f>HLOOKUP(EX1,'Data-Base-Weekly'!$1:$2,2,0)</f>
        <v>45409</v>
      </c>
      <c r="EY2" s="5">
        <f>HLOOKUP(EY1,'Data-Base-Weekly'!$1:$2,2,0)</f>
        <v>45416</v>
      </c>
      <c r="EZ2" s="5">
        <f>HLOOKUP(EZ1,'Data-Base-Weekly'!$1:$2,2,0)</f>
        <v>45423</v>
      </c>
      <c r="FA2" s="5">
        <f>HLOOKUP(FA1,'Data-Base-Weekly'!$1:$2,2,0)</f>
        <v>45430</v>
      </c>
      <c r="FB2" s="5">
        <f>HLOOKUP(FB1,'Data-Base-Weekly'!$1:$2,2,0)</f>
        <v>45437</v>
      </c>
      <c r="FC2" s="5">
        <f>HLOOKUP(FC1,'Data-Base-Weekly'!$1:$2,2,0)</f>
        <v>45444</v>
      </c>
      <c r="FD2" s="5">
        <f>HLOOKUP(FD1,'Data-Base-Weekly'!$1:$2,2,0)</f>
        <v>45451</v>
      </c>
      <c r="FE2" s="5">
        <f>HLOOKUP(FE1,'Data-Base-Weekly'!$1:$2,2,0)</f>
        <v>45458</v>
      </c>
      <c r="FF2" s="5">
        <f>HLOOKUP(FF1,'Data-Base-Weekly'!$1:$2,2,0)</f>
        <v>45465</v>
      </c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</row>
    <row r="3" spans="1:180" x14ac:dyDescent="0.25">
      <c r="B3" s="6" t="s">
        <v>63</v>
      </c>
      <c r="C3" s="6"/>
      <c r="E3" s="24">
        <f>E2</f>
        <v>44366</v>
      </c>
      <c r="F3" s="24">
        <f>F2</f>
        <v>44373</v>
      </c>
      <c r="G3" s="24">
        <f>G2</f>
        <v>44380</v>
      </c>
      <c r="H3" s="24">
        <f>H2</f>
        <v>44387</v>
      </c>
      <c r="I3" s="24">
        <f>I2</f>
        <v>44394</v>
      </c>
      <c r="J3" s="24">
        <f>J2</f>
        <v>44401</v>
      </c>
      <c r="K3" s="24">
        <f>K2</f>
        <v>44408</v>
      </c>
      <c r="L3" s="24">
        <f>L2</f>
        <v>44415</v>
      </c>
      <c r="M3" s="24">
        <f>M2</f>
        <v>44422</v>
      </c>
      <c r="N3" s="24">
        <f>N2</f>
        <v>44429</v>
      </c>
      <c r="O3" s="24">
        <f>O2</f>
        <v>44436</v>
      </c>
      <c r="P3" s="24">
        <f>P2</f>
        <v>44443</v>
      </c>
      <c r="Q3" s="24">
        <f>Q2</f>
        <v>44450</v>
      </c>
      <c r="R3" s="24">
        <f>R2</f>
        <v>44457</v>
      </c>
      <c r="S3" s="24">
        <f>S2</f>
        <v>44464</v>
      </c>
      <c r="T3" s="24">
        <f>T2</f>
        <v>44471</v>
      </c>
      <c r="U3" s="24">
        <f>U2</f>
        <v>44478</v>
      </c>
      <c r="V3" s="24">
        <f>V2</f>
        <v>44485</v>
      </c>
      <c r="W3" s="24">
        <f>W2</f>
        <v>44492</v>
      </c>
      <c r="X3" s="24">
        <f>X2</f>
        <v>44499</v>
      </c>
      <c r="Y3" s="24">
        <f>Y2</f>
        <v>44506</v>
      </c>
      <c r="Z3" s="24">
        <f>Z2</f>
        <v>44513</v>
      </c>
      <c r="AA3" s="24">
        <f>AA2</f>
        <v>44520</v>
      </c>
      <c r="AB3" s="24">
        <f>AB2</f>
        <v>44527</v>
      </c>
      <c r="AC3" s="24">
        <f>AC2</f>
        <v>44534</v>
      </c>
      <c r="AD3" s="24">
        <f>AD2</f>
        <v>44541</v>
      </c>
      <c r="AE3" s="24">
        <f>AE2</f>
        <v>44548</v>
      </c>
      <c r="AF3" s="24">
        <f>AF2</f>
        <v>44555</v>
      </c>
      <c r="AG3" s="24">
        <f>AG2</f>
        <v>44562</v>
      </c>
      <c r="AH3" s="24">
        <f>AH2</f>
        <v>44569</v>
      </c>
      <c r="AI3" s="24">
        <f>AI2</f>
        <v>44576</v>
      </c>
      <c r="AJ3" s="24">
        <f>AJ2</f>
        <v>44583</v>
      </c>
      <c r="AK3" s="24">
        <f>AK2</f>
        <v>44590</v>
      </c>
      <c r="AL3" s="24">
        <f>AL2</f>
        <v>44597</v>
      </c>
      <c r="AM3" s="24">
        <f>AM2</f>
        <v>44604</v>
      </c>
      <c r="AN3" s="24">
        <f>AN2</f>
        <v>44611</v>
      </c>
      <c r="AO3" s="24">
        <f>AO2</f>
        <v>44618</v>
      </c>
      <c r="AP3" s="24">
        <f>AP2</f>
        <v>44625</v>
      </c>
      <c r="AQ3" s="24">
        <f>AQ2</f>
        <v>44632</v>
      </c>
      <c r="AR3" s="24">
        <f>AR2</f>
        <v>44639</v>
      </c>
      <c r="AS3" s="24">
        <f>AS2</f>
        <v>44646</v>
      </c>
      <c r="AT3" s="24">
        <f>AT2</f>
        <v>44653</v>
      </c>
      <c r="AU3" s="24">
        <f>AU2</f>
        <v>44660</v>
      </c>
      <c r="AV3" s="24">
        <f>AV2</f>
        <v>44667</v>
      </c>
      <c r="AW3" s="24">
        <f>AW2</f>
        <v>44674</v>
      </c>
      <c r="AX3" s="24">
        <f>AX2</f>
        <v>44681</v>
      </c>
      <c r="AY3" s="24">
        <f>AY2</f>
        <v>44688</v>
      </c>
      <c r="AZ3" s="24">
        <f>AZ2</f>
        <v>44695</v>
      </c>
      <c r="BA3" s="24">
        <f>BA2</f>
        <v>44702</v>
      </c>
      <c r="BB3" s="24">
        <f>BB2</f>
        <v>44709</v>
      </c>
      <c r="BC3" s="24">
        <f>BC2</f>
        <v>44716</v>
      </c>
      <c r="BD3" s="24">
        <f>BD2</f>
        <v>44723</v>
      </c>
      <c r="BE3" s="24">
        <f>BE2</f>
        <v>44730</v>
      </c>
      <c r="BF3" s="24">
        <f>BF2</f>
        <v>44737</v>
      </c>
      <c r="BG3" s="24">
        <f>BG2</f>
        <v>44744</v>
      </c>
      <c r="BH3" s="24">
        <f>BH2</f>
        <v>44751</v>
      </c>
      <c r="BI3" s="24">
        <f>BI2</f>
        <v>44758</v>
      </c>
      <c r="BJ3" s="24">
        <f>BJ2</f>
        <v>44765</v>
      </c>
      <c r="BK3" s="24">
        <f>BK2</f>
        <v>44772</v>
      </c>
      <c r="BL3" s="24">
        <f>BL2</f>
        <v>44779</v>
      </c>
      <c r="BM3" s="24">
        <f>BM2</f>
        <v>44786</v>
      </c>
      <c r="BN3" s="24">
        <f>BN2</f>
        <v>44793</v>
      </c>
      <c r="BO3" s="24">
        <f>BO2</f>
        <v>44800</v>
      </c>
      <c r="BP3" s="24">
        <f>BP2</f>
        <v>44807</v>
      </c>
      <c r="BQ3" s="24">
        <f>BQ2</f>
        <v>44814</v>
      </c>
      <c r="BR3" s="24">
        <f>BR2</f>
        <v>44821</v>
      </c>
      <c r="BS3" s="24">
        <f>BS2</f>
        <v>44828</v>
      </c>
      <c r="BT3" s="24">
        <f>BT2</f>
        <v>44835</v>
      </c>
      <c r="BU3" s="24">
        <f>BU2</f>
        <v>44842</v>
      </c>
      <c r="BV3" s="24">
        <f>BV2</f>
        <v>44849</v>
      </c>
      <c r="BW3" s="24">
        <f>BW2</f>
        <v>44856</v>
      </c>
      <c r="BX3" s="24">
        <f>BX2</f>
        <v>44863</v>
      </c>
      <c r="BY3" s="24">
        <f>BY2</f>
        <v>44870</v>
      </c>
      <c r="BZ3" s="24">
        <f>BZ2</f>
        <v>44877</v>
      </c>
      <c r="CA3" s="24">
        <f>CA2</f>
        <v>44884</v>
      </c>
      <c r="CB3" s="24">
        <f>CB2</f>
        <v>44891</v>
      </c>
      <c r="CC3" s="24">
        <f>CC2</f>
        <v>44898</v>
      </c>
      <c r="CD3" s="24">
        <f>CD2</f>
        <v>44905</v>
      </c>
      <c r="CE3" s="24">
        <f>CE2</f>
        <v>44912</v>
      </c>
      <c r="CF3" s="24">
        <f>CF2</f>
        <v>44919</v>
      </c>
      <c r="CG3" s="24">
        <f>CG2</f>
        <v>44926</v>
      </c>
      <c r="CH3" s="24">
        <f>CH2</f>
        <v>44933</v>
      </c>
      <c r="CI3" s="24">
        <f>CI2</f>
        <v>44940</v>
      </c>
      <c r="CJ3" s="24">
        <f>CJ2</f>
        <v>44947</v>
      </c>
      <c r="CK3" s="24">
        <f>CK2</f>
        <v>44954</v>
      </c>
      <c r="CL3" s="24">
        <f>CL2</f>
        <v>44961</v>
      </c>
      <c r="CM3" s="24">
        <f>CM2</f>
        <v>44968</v>
      </c>
      <c r="CN3" s="24">
        <f>CN2</f>
        <v>44975</v>
      </c>
      <c r="CO3" s="24">
        <f>CO2</f>
        <v>44982</v>
      </c>
      <c r="CP3" s="24">
        <f>CP2</f>
        <v>44989</v>
      </c>
      <c r="CQ3" s="24">
        <f>CQ2</f>
        <v>44996</v>
      </c>
      <c r="CR3" s="24">
        <f>CR2</f>
        <v>45003</v>
      </c>
      <c r="CS3" s="24">
        <f>CS2</f>
        <v>45010</v>
      </c>
      <c r="CT3" s="24">
        <f>CT2</f>
        <v>45017</v>
      </c>
      <c r="CU3" s="24">
        <f>CU2</f>
        <v>45024</v>
      </c>
      <c r="CV3" s="24">
        <f>CV2</f>
        <v>45031</v>
      </c>
      <c r="CW3" s="24">
        <f>CW2</f>
        <v>45038</v>
      </c>
      <c r="CX3" s="24">
        <f>CX2</f>
        <v>45045</v>
      </c>
      <c r="CY3" s="24">
        <f>CY2</f>
        <v>45052</v>
      </c>
      <c r="CZ3" s="24">
        <f>CZ2</f>
        <v>45059</v>
      </c>
      <c r="DA3" s="24">
        <f>DA2</f>
        <v>45066</v>
      </c>
      <c r="DB3" s="24">
        <f>DB2</f>
        <v>45073</v>
      </c>
      <c r="DC3" s="24">
        <f>DC2</f>
        <v>45080</v>
      </c>
      <c r="DD3" s="24">
        <f>DD2</f>
        <v>45087</v>
      </c>
      <c r="DE3" s="24">
        <f>DE2</f>
        <v>45094</v>
      </c>
      <c r="DF3" s="24">
        <f>DF2</f>
        <v>45101</v>
      </c>
      <c r="DG3" s="24">
        <f>DG2</f>
        <v>45108</v>
      </c>
      <c r="DH3" s="24">
        <f>DH2</f>
        <v>45115</v>
      </c>
      <c r="DI3" s="24">
        <f>DI2</f>
        <v>45122</v>
      </c>
      <c r="DJ3" s="24">
        <f>DJ2</f>
        <v>45129</v>
      </c>
      <c r="DK3" s="24">
        <f>DK2</f>
        <v>45136</v>
      </c>
      <c r="DL3" s="24">
        <f>DL2</f>
        <v>45143</v>
      </c>
      <c r="DM3" s="24">
        <f>DM2</f>
        <v>45150</v>
      </c>
      <c r="DN3" s="24">
        <f>DN2</f>
        <v>45157</v>
      </c>
      <c r="DO3" s="24">
        <f>DO2</f>
        <v>45164</v>
      </c>
      <c r="DP3" s="24">
        <f>DP2</f>
        <v>45171</v>
      </c>
      <c r="DQ3" s="24">
        <f>DQ2</f>
        <v>45178</v>
      </c>
      <c r="DR3" s="24">
        <f>DR2</f>
        <v>45185</v>
      </c>
      <c r="DS3" s="24">
        <f>DS2</f>
        <v>45192</v>
      </c>
      <c r="DT3" s="24">
        <f>DT2</f>
        <v>45199</v>
      </c>
      <c r="DU3" s="24">
        <f>DU2</f>
        <v>45206</v>
      </c>
      <c r="DV3" s="24">
        <f>DV2</f>
        <v>45213</v>
      </c>
      <c r="DW3" s="24">
        <f>DW2</f>
        <v>45220</v>
      </c>
      <c r="DX3" s="24">
        <f>DX2</f>
        <v>45227</v>
      </c>
      <c r="DY3" s="24">
        <f>DY2</f>
        <v>45234</v>
      </c>
      <c r="DZ3" s="24">
        <f>DZ2</f>
        <v>45241</v>
      </c>
      <c r="EA3" s="24">
        <f>EA2</f>
        <v>45248</v>
      </c>
      <c r="EB3" s="24">
        <f>EB2</f>
        <v>45255</v>
      </c>
      <c r="EC3" s="24">
        <f>EC2</f>
        <v>45262</v>
      </c>
      <c r="ED3" s="24">
        <f>ED2</f>
        <v>45269</v>
      </c>
      <c r="EE3" s="24">
        <f>EE2</f>
        <v>45276</v>
      </c>
      <c r="EF3" s="24">
        <f>EF2</f>
        <v>45283</v>
      </c>
      <c r="EG3" s="24">
        <f>EG2</f>
        <v>45290</v>
      </c>
      <c r="EH3" s="24">
        <f>EH2</f>
        <v>45297</v>
      </c>
      <c r="EI3" s="24">
        <f>EI2</f>
        <v>45304</v>
      </c>
      <c r="EJ3" s="24">
        <f>EJ2</f>
        <v>45311</v>
      </c>
      <c r="EK3" s="24">
        <f>EK2</f>
        <v>45318</v>
      </c>
      <c r="EL3" s="24">
        <f>EL2</f>
        <v>45325</v>
      </c>
      <c r="EM3" s="24">
        <f>EM2</f>
        <v>45332</v>
      </c>
      <c r="EN3" s="24">
        <f>EN2</f>
        <v>45339</v>
      </c>
      <c r="EO3" s="24">
        <f>EO2</f>
        <v>45346</v>
      </c>
      <c r="EP3" s="24">
        <f>EP2</f>
        <v>45353</v>
      </c>
      <c r="EQ3" s="24">
        <f>EQ2</f>
        <v>45360</v>
      </c>
      <c r="ER3" s="24">
        <f>ER2</f>
        <v>45367</v>
      </c>
      <c r="ES3" s="24">
        <f>ES2</f>
        <v>45374</v>
      </c>
      <c r="ET3" s="24">
        <f>ET2</f>
        <v>45381</v>
      </c>
      <c r="EU3" s="24">
        <f>EU2</f>
        <v>45388</v>
      </c>
      <c r="EV3" s="24">
        <f>EV2</f>
        <v>45395</v>
      </c>
      <c r="EW3" s="24">
        <f>EW2</f>
        <v>45402</v>
      </c>
      <c r="EX3" s="24">
        <f>EX2</f>
        <v>45409</v>
      </c>
      <c r="EY3" s="24">
        <f>EY2</f>
        <v>45416</v>
      </c>
      <c r="EZ3" s="24">
        <f>EZ2</f>
        <v>45423</v>
      </c>
      <c r="FA3" s="24">
        <f>FA2</f>
        <v>45430</v>
      </c>
      <c r="FB3" s="24">
        <f>FB2</f>
        <v>45437</v>
      </c>
      <c r="FC3" s="24">
        <f>FC2</f>
        <v>45444</v>
      </c>
      <c r="FD3" s="24">
        <f>FD2</f>
        <v>45451</v>
      </c>
      <c r="FE3" s="24">
        <f>FE2</f>
        <v>45458</v>
      </c>
      <c r="FF3" s="24">
        <f>FF2</f>
        <v>45465</v>
      </c>
    </row>
    <row r="4" spans="1:180" s="4" customFormat="1" ht="17.25" customHeight="1" x14ac:dyDescent="0.2">
      <c r="B4" s="8" t="s">
        <v>92</v>
      </c>
      <c r="C4" s="8">
        <f>VLOOKUP(B4,'Data-Base-Monthly'!$B:$G,6,0)</f>
        <v>3</v>
      </c>
      <c r="D4" s="33" t="s">
        <v>79</v>
      </c>
      <c r="E4" s="25">
        <v>6.7478000000000004E-4</v>
      </c>
      <c r="F4" s="25">
        <v>2.6557299999999998E-3</v>
      </c>
      <c r="G4" s="25">
        <v>3.4486899999999999E-3</v>
      </c>
      <c r="H4" s="25">
        <v>4.4505400000000002E-3</v>
      </c>
      <c r="I4" s="25">
        <v>5.55062E-3</v>
      </c>
      <c r="J4" s="25">
        <v>6.7568699999999999E-3</v>
      </c>
      <c r="K4" s="25">
        <v>7.4726799999999998E-3</v>
      </c>
      <c r="L4" s="25">
        <v>8.5258899999999995E-3</v>
      </c>
      <c r="M4" s="25">
        <v>1.111939E-2</v>
      </c>
      <c r="N4" s="25">
        <v>1.498975E-2</v>
      </c>
      <c r="O4" s="25">
        <v>1.974948E-2</v>
      </c>
      <c r="P4" s="25">
        <v>2.5781689999999999E-2</v>
      </c>
      <c r="Q4" s="25">
        <v>3.2166779999999999E-2</v>
      </c>
      <c r="R4" s="25">
        <v>3.9125340000000002E-2</v>
      </c>
      <c r="S4" s="25">
        <v>4.606184E-2</v>
      </c>
      <c r="T4" s="25">
        <v>5.3258380000000001E-2</v>
      </c>
      <c r="U4" s="25">
        <v>6.1802179999999998E-2</v>
      </c>
      <c r="V4" s="25">
        <v>7.0790859999999997E-2</v>
      </c>
      <c r="W4" s="25">
        <v>8.0179669999999995E-2</v>
      </c>
      <c r="X4" s="25">
        <v>8.9799370000000003E-2</v>
      </c>
      <c r="Y4" s="25">
        <v>0.10040784</v>
      </c>
      <c r="Z4" s="25">
        <v>0.11185377000000001</v>
      </c>
      <c r="AA4" s="25">
        <v>0.12170568</v>
      </c>
      <c r="AB4" s="25">
        <v>0.13396969</v>
      </c>
      <c r="AC4" s="25">
        <v>0.14900724000000001</v>
      </c>
      <c r="AD4" s="25">
        <v>0.16266765999999999</v>
      </c>
      <c r="AE4" s="25">
        <v>0.17708492000000001</v>
      </c>
      <c r="AF4" s="25">
        <v>0.19091526</v>
      </c>
      <c r="AG4" s="25">
        <v>0.20502345999999999</v>
      </c>
      <c r="AH4" s="25">
        <v>0.22058269</v>
      </c>
      <c r="AI4" s="25">
        <v>0.23819935</v>
      </c>
      <c r="AJ4" s="25">
        <v>0.25541173</v>
      </c>
      <c r="AK4" s="25">
        <v>0.27015738</v>
      </c>
      <c r="AL4" s="25">
        <v>0.28497644</v>
      </c>
      <c r="AM4" s="25">
        <v>0.29959091999999998</v>
      </c>
      <c r="AN4" s="25">
        <v>0.31486888000000002</v>
      </c>
      <c r="AO4" s="25">
        <v>0.33060687999999999</v>
      </c>
      <c r="AP4" s="25">
        <v>0.34681706000000001</v>
      </c>
      <c r="AQ4" s="25">
        <v>0.36340898999999999</v>
      </c>
      <c r="AR4" s="25">
        <v>0.37940732999999999</v>
      </c>
      <c r="AS4" s="25">
        <v>0.39174584000000001</v>
      </c>
      <c r="AT4" s="25">
        <v>0.40375358</v>
      </c>
      <c r="AU4" s="25">
        <v>0.41685501000000003</v>
      </c>
      <c r="AV4" s="25">
        <v>0.42995704000000001</v>
      </c>
      <c r="AW4" s="25">
        <v>0.44354679000000002</v>
      </c>
      <c r="AX4" s="25">
        <v>0.45570773999999997</v>
      </c>
      <c r="AY4" s="25">
        <v>0.46850712999999999</v>
      </c>
      <c r="AZ4" s="25">
        <v>0.48068528999999999</v>
      </c>
      <c r="BA4" s="25">
        <v>0.49285639999999997</v>
      </c>
      <c r="BB4" s="25">
        <v>0.50754677999999998</v>
      </c>
      <c r="BC4" s="25">
        <v>0.52151170999999996</v>
      </c>
      <c r="BD4" s="25">
        <v>0.53649148999999996</v>
      </c>
      <c r="BE4" s="25">
        <v>0.55072310000000002</v>
      </c>
      <c r="BF4" s="25">
        <v>0.56536913</v>
      </c>
      <c r="BG4" s="25">
        <v>0.58050654999999995</v>
      </c>
      <c r="BH4" s="25">
        <v>0.59582489999999999</v>
      </c>
      <c r="BI4" s="25">
        <v>0.61125116000000002</v>
      </c>
      <c r="BJ4" s="25">
        <v>0.62769394999999994</v>
      </c>
      <c r="BK4" s="25">
        <v>0.64648178999999995</v>
      </c>
      <c r="BL4" s="25">
        <v>0.66345144</v>
      </c>
      <c r="BM4" s="25">
        <v>0.6768364</v>
      </c>
      <c r="BN4" s="25">
        <v>0.69060345999999995</v>
      </c>
      <c r="BO4" s="25">
        <v>0.70472977999999997</v>
      </c>
      <c r="BP4" s="25">
        <v>0.71795578000000004</v>
      </c>
      <c r="BQ4" s="25">
        <v>0.73069006999999997</v>
      </c>
      <c r="BR4" s="25">
        <v>0.74396019999999996</v>
      </c>
      <c r="BS4" s="25">
        <v>0.75693480999999996</v>
      </c>
      <c r="BT4" s="25">
        <v>0.76890000999999997</v>
      </c>
      <c r="BU4" s="25">
        <v>0.77940008000000005</v>
      </c>
      <c r="BV4" s="25">
        <v>0.79025906000000001</v>
      </c>
      <c r="BW4" s="25">
        <v>0.80273212000000005</v>
      </c>
      <c r="BX4" s="25">
        <v>0.81249267999999997</v>
      </c>
      <c r="BY4" s="25">
        <v>0.82131715999999999</v>
      </c>
      <c r="BZ4" s="25">
        <v>0.83100397000000004</v>
      </c>
      <c r="CA4" s="25">
        <v>0.84008444000000004</v>
      </c>
      <c r="CB4" s="25">
        <v>0.85134228999999995</v>
      </c>
      <c r="CC4" s="25">
        <v>0.86485769999999995</v>
      </c>
      <c r="CD4" s="25">
        <v>0.87421612999999998</v>
      </c>
      <c r="CE4" s="25">
        <v>0.88410146000000001</v>
      </c>
      <c r="CF4" s="25">
        <v>0.89853649999999996</v>
      </c>
      <c r="CG4" s="25">
        <v>0.91326956000000004</v>
      </c>
      <c r="CH4" s="25">
        <v>0.92948967000000005</v>
      </c>
      <c r="CI4" s="25">
        <v>0.93432018999999999</v>
      </c>
      <c r="CJ4" s="25">
        <v>0.93777653000000005</v>
      </c>
      <c r="CK4" s="25">
        <v>0.95665012000000005</v>
      </c>
      <c r="CL4" s="25">
        <v>0.96083028000000004</v>
      </c>
      <c r="CM4" s="25">
        <v>0.96530693000000001</v>
      </c>
      <c r="CN4" s="25">
        <v>0.96901627000000001</v>
      </c>
      <c r="CO4" s="25">
        <v>0.97259733999999998</v>
      </c>
      <c r="CP4" s="25">
        <v>0.97584985999999996</v>
      </c>
      <c r="CQ4" s="25">
        <v>0.97897480999999997</v>
      </c>
      <c r="CR4" s="25">
        <v>0.98119149999999999</v>
      </c>
      <c r="CS4" s="25">
        <v>0.98300650000000001</v>
      </c>
      <c r="CT4" s="25">
        <v>0.98510291999999999</v>
      </c>
      <c r="CU4" s="25">
        <v>0.98756261999999995</v>
      </c>
      <c r="CV4" s="25">
        <v>0.98861810999999999</v>
      </c>
      <c r="CW4" s="25">
        <v>0.98938696000000004</v>
      </c>
      <c r="CX4" s="25">
        <v>0.99011799</v>
      </c>
      <c r="CY4" s="25">
        <v>0.99083549000000004</v>
      </c>
      <c r="CZ4" s="25">
        <v>0.99185142000000004</v>
      </c>
      <c r="DA4" s="25">
        <v>0.99369657</v>
      </c>
      <c r="DB4" s="25">
        <v>0.99645068999999997</v>
      </c>
      <c r="DC4" s="25">
        <v>0.99849118000000003</v>
      </c>
      <c r="DD4" s="25">
        <v>0.99961370999999999</v>
      </c>
      <c r="DE4" s="25">
        <v>1</v>
      </c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</row>
    <row r="5" spans="1:180" s="4" customFormat="1" ht="17.25" customHeight="1" x14ac:dyDescent="0.2">
      <c r="D5" s="33" t="s">
        <v>80</v>
      </c>
      <c r="E5" s="25">
        <f>HLOOKUP(E1,'Data-Base-Weekly'!$FK$1:$LL$26,'S-Curve-Weekly'!$C$4,0)</f>
        <v>2.0329999999999998E-6</v>
      </c>
      <c r="F5" s="25">
        <f>HLOOKUP(F1,'Data-Base-Weekly'!$FK$1:$LL$26,'S-Curve-Weekly'!$C$4,0)</f>
        <v>7.0219999999999999E-6</v>
      </c>
      <c r="G5" s="25">
        <f>HLOOKUP(G1,'Data-Base-Weekly'!$FK$1:$LL$26,'S-Curve-Weekly'!$C$4,0)</f>
        <v>1.305E-5</v>
      </c>
      <c r="H5" s="25">
        <f>HLOOKUP(H1,'Data-Base-Weekly'!$FK$1:$LL$26,'S-Curve-Weekly'!$C$4,0)</f>
        <v>2.5724999999999998E-5</v>
      </c>
      <c r="I5" s="25">
        <f>HLOOKUP(I1,'Data-Base-Weekly'!$FK$1:$LL$26,'S-Curve-Weekly'!$C$4,0)</f>
        <v>3.9348999999999999E-5</v>
      </c>
      <c r="J5" s="25">
        <f>HLOOKUP(J1,'Data-Base-Weekly'!$FK$1:$LL$26,'S-Curve-Weekly'!$C$4,0)</f>
        <v>2.1716599999999997E-4</v>
      </c>
      <c r="K5" s="25">
        <f>HLOOKUP(K1,'Data-Base-Weekly'!$FK$1:$LL$26,'S-Curve-Weekly'!$C$4,0)</f>
        <v>4.6597799999999998E-4</v>
      </c>
      <c r="L5" s="25">
        <f>HLOOKUP(L1,'Data-Base-Weekly'!$FK$1:$LL$26,'S-Curve-Weekly'!$C$4,0)</f>
        <v>7.1678400000000004E-4</v>
      </c>
      <c r="M5" s="25">
        <f>HLOOKUP(M1,'Data-Base-Weekly'!$FK$1:$LL$26,'S-Curve-Weekly'!$C$4,0)</f>
        <v>9.7480599999999994E-4</v>
      </c>
      <c r="N5" s="25">
        <f>HLOOKUP(N1,'Data-Base-Weekly'!$FK$1:$LL$26,'S-Curve-Weekly'!$C$4,0)</f>
        <v>1.255744E-3</v>
      </c>
      <c r="O5" s="25">
        <f>HLOOKUP(O1,'Data-Base-Weekly'!$FK$1:$LL$26,'S-Curve-Weekly'!$C$4,0)</f>
        <v>1.545376E-3</v>
      </c>
      <c r="P5" s="25">
        <f>HLOOKUP(P1,'Data-Base-Weekly'!$FK$1:$LL$26,'S-Curve-Weekly'!$C$4,0)</f>
        <v>1.8477700000000001E-3</v>
      </c>
      <c r="Q5" s="25">
        <f>HLOOKUP(Q1,'Data-Base-Weekly'!$FK$1:$LL$26,'S-Curve-Weekly'!$C$4,0)</f>
        <v>2.1848750000000002E-3</v>
      </c>
      <c r="R5" s="25">
        <f>HLOOKUP(R1,'Data-Base-Weekly'!$FK$1:$LL$26,'S-Curve-Weekly'!$C$4,0)</f>
        <v>2.5512959999999998E-3</v>
      </c>
      <c r="S5" s="25">
        <f>HLOOKUP(S1,'Data-Base-Weekly'!$FK$1:$LL$26,'S-Curve-Weekly'!$C$4,0)</f>
        <v>2.92691E-3</v>
      </c>
      <c r="T5" s="25">
        <f>HLOOKUP(T1,'Data-Base-Weekly'!$FK$1:$LL$26,'S-Curve-Weekly'!$C$4,0)</f>
        <v>3.3035669999999999E-3</v>
      </c>
      <c r="U5" s="25">
        <f>HLOOKUP(U1,'Data-Base-Weekly'!$FK$1:$LL$26,'S-Curve-Weekly'!$C$4,0)</f>
        <v>3.6820860000000002E-3</v>
      </c>
      <c r="V5" s="25">
        <f>HLOOKUP(V1,'Data-Base-Weekly'!$FK$1:$LL$26,'S-Curve-Weekly'!$C$4,0)</f>
        <v>4.0689929999999999E-3</v>
      </c>
      <c r="W5" s="25">
        <f>HLOOKUP(W1,'Data-Base-Weekly'!$FK$1:$LL$26,'S-Curve-Weekly'!$C$4,0)</f>
        <v>4.4627040000000005E-3</v>
      </c>
      <c r="X5" s="25">
        <f>HLOOKUP(X1,'Data-Base-Weekly'!$FK$1:$LL$26,'S-Curve-Weekly'!$C$4,0)</f>
        <v>4.859192E-3</v>
      </c>
      <c r="Y5" s="25">
        <f>HLOOKUP(Y1,'Data-Base-Weekly'!$FK$1:$LL$26,'S-Curve-Weekly'!$C$4,0)</f>
        <v>5.2606529999999997E-3</v>
      </c>
      <c r="Z5" s="25">
        <f>HLOOKUP(Z1,'Data-Base-Weekly'!$FK$1:$LL$26,'S-Curve-Weekly'!$C$4,0)</f>
        <v>5.6718849999999998E-3</v>
      </c>
      <c r="AA5" s="25">
        <f>HLOOKUP(AA1,'Data-Base-Weekly'!$FK$1:$LL$26,'S-Curve-Weekly'!$C$4,0)</f>
        <v>6.1405440000000004E-3</v>
      </c>
      <c r="AB5" s="25">
        <f>HLOOKUP(AB1,'Data-Base-Weekly'!$FK$1:$LL$26,'S-Curve-Weekly'!$C$4,0)</f>
        <v>6.7214529999999996E-3</v>
      </c>
      <c r="AC5" s="25">
        <f>HLOOKUP(AC1,'Data-Base-Weekly'!$FK$1:$LL$26,'S-Curve-Weekly'!$C$4,0)</f>
        <v>7.3338199999999996E-3</v>
      </c>
      <c r="AD5" s="25">
        <f>HLOOKUP(AD1,'Data-Base-Weekly'!$FK$1:$LL$26,'S-Curve-Weekly'!$C$4,0)</f>
        <v>8.0106699999999992E-3</v>
      </c>
      <c r="AE5" s="25">
        <f>HLOOKUP(AE1,'Data-Base-Weekly'!$FK$1:$LL$26,'S-Curve-Weekly'!$C$4,0)</f>
        <v>8.715202E-3</v>
      </c>
      <c r="AF5" s="25">
        <f>HLOOKUP(AF1,'Data-Base-Weekly'!$FK$1:$LL$26,'S-Curve-Weekly'!$C$4,0)</f>
        <v>9.4288419999999998E-3</v>
      </c>
      <c r="AG5" s="25">
        <f>HLOOKUP(AG1,'Data-Base-Weekly'!$FK$1:$LL$26,'S-Curve-Weekly'!$C$4,0)</f>
        <v>1.0152646000000001E-2</v>
      </c>
      <c r="AH5" s="25">
        <f>HLOOKUP(AH1,'Data-Base-Weekly'!$FK$1:$LL$26,'S-Curve-Weekly'!$C$4,0)</f>
        <v>1.0884026E-2</v>
      </c>
      <c r="AI5" s="25">
        <f>HLOOKUP(AI1,'Data-Base-Weekly'!$FK$1:$LL$26,'S-Curve-Weekly'!$C$4,0)</f>
        <v>1.1638275E-2</v>
      </c>
      <c r="AJ5" s="25">
        <f>HLOOKUP(AJ1,'Data-Base-Weekly'!$FK$1:$LL$26,'S-Curve-Weekly'!$C$4,0)</f>
        <v>1.2468912E-2</v>
      </c>
      <c r="AK5" s="25">
        <f>HLOOKUP(AK1,'Data-Base-Weekly'!$FK$1:$LL$26,'S-Curve-Weekly'!$C$4,0)</f>
        <v>1.3477101999999999E-2</v>
      </c>
      <c r="AL5" s="25">
        <f>HLOOKUP(AL1,'Data-Base-Weekly'!$FK$1:$LL$26,'S-Curve-Weekly'!$C$4,0)</f>
        <v>1.4907270000000002E-2</v>
      </c>
      <c r="AM5" s="25">
        <f>HLOOKUP(AM1,'Data-Base-Weekly'!$FK$1:$LL$26,'S-Curve-Weekly'!$C$4,0)</f>
        <v>1.6424850000000001E-2</v>
      </c>
      <c r="AN5" s="25">
        <f>HLOOKUP(AN1,'Data-Base-Weekly'!$FK$1:$LL$26,'S-Curve-Weekly'!$C$4,0)</f>
        <v>1.8188769E-2</v>
      </c>
      <c r="AO5" s="25">
        <f>HLOOKUP(AO1,'Data-Base-Weekly'!$FK$1:$LL$26,'S-Curve-Weekly'!$C$4,0)</f>
        <v>2.0042081E-2</v>
      </c>
      <c r="AP5" s="25">
        <f>HLOOKUP(AP1,'Data-Base-Weekly'!$FK$1:$LL$26,'S-Curve-Weekly'!$C$4,0)</f>
        <v>2.1929430999999999E-2</v>
      </c>
      <c r="AQ5" s="25">
        <f>HLOOKUP(AQ1,'Data-Base-Weekly'!$FK$1:$LL$26,'S-Curve-Weekly'!$C$4,0)</f>
        <v>2.3862276999999998E-2</v>
      </c>
      <c r="AR5" s="25">
        <f>HLOOKUP(AR1,'Data-Base-Weekly'!$FK$1:$LL$26,'S-Curve-Weekly'!$C$4,0)</f>
        <v>2.5301248999999998E-2</v>
      </c>
      <c r="AS5" s="25">
        <f>HLOOKUP(AS1,'Data-Base-Weekly'!$FK$1:$LL$26,'S-Curve-Weekly'!$C$4,0)</f>
        <v>3.7101423000000001E-2</v>
      </c>
      <c r="AT5" s="25">
        <f>HLOOKUP(AT1,'Data-Base-Weekly'!$FK$1:$LL$26,'S-Curve-Weekly'!$C$4,0)</f>
        <v>3.9355445000000003E-2</v>
      </c>
      <c r="AU5" s="25">
        <f>HLOOKUP(AU1,'Data-Base-Weekly'!$FK$1:$LL$26,'S-Curve-Weekly'!$C$4,0)</f>
        <v>4.3785410999999996E-2</v>
      </c>
      <c r="AV5" s="25">
        <f>HLOOKUP(AV1,'Data-Base-Weekly'!$FK$1:$LL$26,'S-Curve-Weekly'!$C$4,0)</f>
        <v>4.5793243999999997E-2</v>
      </c>
      <c r="AW5" s="25">
        <f>HLOOKUP(AW1,'Data-Base-Weekly'!$FK$1:$LL$26,'S-Curve-Weekly'!$C$4,0)</f>
        <v>4.783656E-2</v>
      </c>
      <c r="AX5" s="25">
        <f>HLOOKUP(AX1,'Data-Base-Weekly'!$FK$1:$LL$26,'S-Curve-Weekly'!$C$4,0)</f>
        <v>5.1709291999999997E-2</v>
      </c>
      <c r="AY5" s="25">
        <f>HLOOKUP(AY1,'Data-Base-Weekly'!$FK$1:$LL$26,'S-Curve-Weekly'!$C$4,0)</f>
        <v>5.4711496999999998E-2</v>
      </c>
      <c r="AZ5" s="25">
        <f>HLOOKUP(AZ1,'Data-Base-Weekly'!$FK$1:$LL$26,'S-Curve-Weekly'!$C$4,0)</f>
        <v>5.8372529000000006E-2</v>
      </c>
      <c r="BA5" s="25">
        <f>HLOOKUP(BA1,'Data-Base-Weekly'!$FK$1:$LL$26,'S-Curve-Weekly'!$C$4,0)</f>
        <v>6.2102204000000001E-2</v>
      </c>
      <c r="BB5" s="25">
        <f>HLOOKUP(BB1,'Data-Base-Weekly'!$FK$1:$LL$26,'S-Curve-Weekly'!$C$4,0)</f>
        <v>6.5969590000000009E-2</v>
      </c>
      <c r="BC5" s="25">
        <f>HLOOKUP(BC1,'Data-Base-Weekly'!$FK$1:$LL$26,'S-Curve-Weekly'!$C$4,0)</f>
        <v>7.1846126999999996E-2</v>
      </c>
      <c r="BD5" s="25">
        <f>HLOOKUP(BD1,'Data-Base-Weekly'!$FK$1:$LL$26,'S-Curve-Weekly'!$C$4,0)</f>
        <v>7.7057842000000001E-2</v>
      </c>
      <c r="BE5" s="25">
        <f>HLOOKUP(BE1,'Data-Base-Weekly'!$FK$1:$LL$26,'S-Curve-Weekly'!$C$4,0)</f>
        <v>8.2348366000000006E-2</v>
      </c>
      <c r="BF5" s="25">
        <f>HLOOKUP(BF1,'Data-Base-Weekly'!$FK$1:$LL$26,'S-Curve-Weekly'!$C$4,0)</f>
        <v>9.0138414E-2</v>
      </c>
      <c r="BG5" s="25">
        <f>HLOOKUP(BG1,'Data-Base-Weekly'!$FK$1:$LL$26,'S-Curve-Weekly'!$C$4,0)</f>
        <v>0.10114972</v>
      </c>
      <c r="BH5" s="25">
        <f>HLOOKUP(BH1,'Data-Base-Weekly'!$FK$1:$LL$26,'S-Curve-Weekly'!$C$4,0)</f>
        <v>0.11422315800000001</v>
      </c>
      <c r="BI5" s="25">
        <f>HLOOKUP(BI1,'Data-Base-Weekly'!$FK$1:$LL$26,'S-Curve-Weekly'!$C$4,0)</f>
        <v>0.12553305200000001</v>
      </c>
      <c r="BJ5" s="25">
        <f>HLOOKUP(BJ1,'Data-Base-Weekly'!$FK$1:$LL$26,'S-Curve-Weekly'!$C$4,0)</f>
        <v>0.13369335200000002</v>
      </c>
      <c r="BK5" s="25">
        <f>HLOOKUP(BK1,'Data-Base-Weekly'!$FK$1:$LL$26,'S-Curve-Weekly'!$C$4,0)</f>
        <v>0.14121661299999999</v>
      </c>
      <c r="BL5" s="25">
        <f>HLOOKUP(BL1,'Data-Base-Weekly'!$FK$1:$LL$26,'S-Curve-Weekly'!$C$4,0)</f>
        <v>0.14866412600000001</v>
      </c>
      <c r="BM5" s="25">
        <f>HLOOKUP(BM1,'Data-Base-Weekly'!$FK$1:$LL$26,'S-Curve-Weekly'!$C$4,0)</f>
        <v>0.15625851100000002</v>
      </c>
      <c r="BN5" s="25">
        <f>HLOOKUP(BN1,'Data-Base-Weekly'!$FK$1:$LL$26,'S-Curve-Weekly'!$C$4,0)</f>
        <v>0.16349419399999998</v>
      </c>
      <c r="BO5" s="25">
        <f>HLOOKUP(BO1,'Data-Base-Weekly'!$FK$1:$LL$26,'S-Curve-Weekly'!$C$4,0)</f>
        <v>0.17131323100000001</v>
      </c>
      <c r="BP5" s="25">
        <f>HLOOKUP(BP1,'Data-Base-Weekly'!$FK$1:$LL$26,'S-Curve-Weekly'!$C$4,0)</f>
        <v>0.18030172799999999</v>
      </c>
      <c r="BQ5" s="25">
        <f>HLOOKUP(BQ1,'Data-Base-Weekly'!$FK$1:$LL$26,'S-Curve-Weekly'!$C$4,0)</f>
        <v>0.19323500199999999</v>
      </c>
      <c r="BR5" s="25">
        <f>HLOOKUP(BR1,'Data-Base-Weekly'!$FK$1:$LL$26,'S-Curve-Weekly'!$C$4,0)</f>
        <v>0.203759251</v>
      </c>
      <c r="BS5" s="25">
        <f>HLOOKUP(BS1,'Data-Base-Weekly'!$FK$1:$LL$26,'S-Curve-Weekly'!$C$4,0)</f>
        <v>0.214219834</v>
      </c>
      <c r="BT5" s="25">
        <f>HLOOKUP(BT1,'Data-Base-Weekly'!$FK$1:$LL$26,'S-Curve-Weekly'!$C$4,0)</f>
        <v>0.22572313999999999</v>
      </c>
      <c r="BU5" s="25">
        <f>HLOOKUP(BU1,'Data-Base-Weekly'!$FK$1:$LL$26,'S-Curve-Weekly'!$C$4,0)</f>
        <v>0.238583765</v>
      </c>
      <c r="BV5" s="25">
        <f>HLOOKUP(BV1,'Data-Base-Weekly'!$FK$1:$LL$26,'S-Curve-Weekly'!$C$4,0)</f>
        <v>0.251866586</v>
      </c>
      <c r="BW5" s="25">
        <f>HLOOKUP(BW1,'Data-Base-Weekly'!$FK$1:$LL$26,'S-Curve-Weekly'!$C$4,0)</f>
        <v>0.26633338900000003</v>
      </c>
      <c r="BX5" s="25">
        <f>HLOOKUP(BX1,'Data-Base-Weekly'!$FK$1:$LL$26,'S-Curve-Weekly'!$C$4,0)</f>
        <v>0.28119184600000002</v>
      </c>
      <c r="BY5" s="25">
        <f>HLOOKUP(BY1,'Data-Base-Weekly'!$FK$1:$LL$26,'S-Curve-Weekly'!$C$4,0)</f>
        <v>0.29539475599999998</v>
      </c>
      <c r="BZ5" s="25">
        <f>HLOOKUP(BZ1,'Data-Base-Weekly'!$FK$1:$LL$26,'S-Curve-Weekly'!$C$4,0)</f>
        <v>0.30992375499999997</v>
      </c>
      <c r="CA5" s="25">
        <f>HLOOKUP(CA1,'Data-Base-Weekly'!$FK$1:$LL$26,'S-Curve-Weekly'!$C$4,0)</f>
        <v>0.32455423900000002</v>
      </c>
      <c r="CB5" s="25">
        <f>HLOOKUP(CB1,'Data-Base-Weekly'!$FK$1:$LL$26,'S-Curve-Weekly'!$C$4,0)</f>
        <v>0.33879393199999996</v>
      </c>
      <c r="CC5" s="25">
        <f>HLOOKUP(CC1,'Data-Base-Weekly'!$FK$1:$LL$26,'S-Curve-Weekly'!$C$4,0)</f>
        <v>0.35366226099999998</v>
      </c>
      <c r="CD5" s="25">
        <f>HLOOKUP(CD1,'Data-Base-Weekly'!$FK$1:$LL$26,'S-Curve-Weekly'!$C$4,0)</f>
        <v>0.36790234900000002</v>
      </c>
      <c r="CE5" s="25">
        <f>HLOOKUP(CE1,'Data-Base-Weekly'!$FK$1:$LL$26,'S-Curve-Weekly'!$C$4,0)</f>
        <v>0.381727602</v>
      </c>
      <c r="CF5" s="25">
        <f>HLOOKUP(CF1,'Data-Base-Weekly'!$FK$1:$LL$26,'S-Curve-Weekly'!$C$4,0)</f>
        <v>0.39546468199999996</v>
      </c>
      <c r="CG5" s="25">
        <f>HLOOKUP(CG1,'Data-Base-Weekly'!$FK$1:$LL$26,'S-Curve-Weekly'!$C$4,0)</f>
        <v>0.41032683999999997</v>
      </c>
      <c r="CH5" s="25">
        <f>HLOOKUP(CH1,'Data-Base-Weekly'!$FK$1:$LL$26,'S-Curve-Weekly'!$C$4,0)</f>
        <v>0.42420303799999998</v>
      </c>
      <c r="CI5" s="25">
        <f>HLOOKUP(CI1,'Data-Base-Weekly'!$FK$1:$LL$26,'S-Curve-Weekly'!$C$4,0)</f>
        <v>0.43849635099999995</v>
      </c>
      <c r="CJ5" s="25">
        <f>HLOOKUP(CJ1,'Data-Base-Weekly'!$FK$1:$LL$26,'S-Curve-Weekly'!$C$4,0)</f>
        <v>0.45267213099999998</v>
      </c>
      <c r="CK5" s="25">
        <f>HLOOKUP(CK1,'Data-Base-Weekly'!$FK$1:$LL$26,'S-Curve-Weekly'!$C$4,0)</f>
        <v>0.46661672999999998</v>
      </c>
      <c r="CL5" s="25">
        <f>HLOOKUP(CL1,'Data-Base-Weekly'!$FK$1:$LL$26,'S-Curve-Weekly'!$C$4,0)</f>
        <v>0.48095745700000003</v>
      </c>
      <c r="CM5" s="25">
        <f>HLOOKUP(CM1,'Data-Base-Weekly'!$FK$1:$LL$26,'S-Curve-Weekly'!$C$4,0)</f>
        <v>0.495049762</v>
      </c>
      <c r="CN5" s="25">
        <f>HLOOKUP(CN1,'Data-Base-Weekly'!$FK$1:$LL$26,'S-Curve-Weekly'!$C$4,0)</f>
        <v>0.50853157199999999</v>
      </c>
      <c r="CO5" s="25">
        <f>HLOOKUP(CO1,'Data-Base-Weekly'!$FK$1:$LL$26,'S-Curve-Weekly'!$C$4,0)</f>
        <v>0.52186774400000002</v>
      </c>
      <c r="CP5" s="25">
        <f>HLOOKUP(CP1,'Data-Base-Weekly'!$FK$1:$LL$26,'S-Curve-Weekly'!$C$4,0)</f>
        <v>0.53481193199999999</v>
      </c>
      <c r="CQ5" s="25">
        <f>HLOOKUP(CQ1,'Data-Base-Weekly'!$FK$1:$LL$26,'S-Curve-Weekly'!$C$4,0)</f>
        <v>0.54863812999999995</v>
      </c>
      <c r="CR5" s="25">
        <f>HLOOKUP(CR1,'Data-Base-Weekly'!$FK$1:$LL$26,'S-Curve-Weekly'!$C$4,0)</f>
        <v>0.56601501300000001</v>
      </c>
      <c r="CS5" s="25">
        <f>HLOOKUP(CS1,'Data-Base-Weekly'!$FK$1:$LL$26,'S-Curve-Weekly'!$C$4,0)</f>
        <v>0.58464917800000005</v>
      </c>
      <c r="CT5" s="25">
        <f>HLOOKUP(CT1,'Data-Base-Weekly'!$FK$1:$LL$26,'S-Curve-Weekly'!$C$4,0)</f>
        <v>0.60057254299999996</v>
      </c>
      <c r="CU5" s="25">
        <f>HLOOKUP(CU1,'Data-Base-Weekly'!$FK$1:$LL$26,'S-Curve-Weekly'!$C$4,0)</f>
        <v>0.616863147</v>
      </c>
      <c r="CV5" s="25">
        <f>HLOOKUP(CV1,'Data-Base-Weekly'!$FK$1:$LL$26,'S-Curve-Weekly'!$C$4,0)</f>
        <v>0.63186816000000001</v>
      </c>
      <c r="CW5" s="25">
        <f>HLOOKUP(CW1,'Data-Base-Weekly'!$FK$1:$LL$26,'S-Curve-Weekly'!$C$4,0)</f>
        <v>0.64632507500000003</v>
      </c>
      <c r="CX5" s="25">
        <f>HLOOKUP(CX1,'Data-Base-Weekly'!$FK$1:$LL$26,'S-Curve-Weekly'!$C$4,0)</f>
        <v>0.659003852</v>
      </c>
      <c r="CY5" s="25">
        <f>HLOOKUP(CY1,'Data-Base-Weekly'!$FK$1:$LL$26,'S-Curve-Weekly'!$C$4,0)</f>
        <v>0.67119794399999999</v>
      </c>
      <c r="CZ5" s="25">
        <f>HLOOKUP(CZ1,'Data-Base-Weekly'!$FK$1:$LL$26,'S-Curve-Weekly'!$C$4,0)</f>
        <v>0.68342694900000001</v>
      </c>
      <c r="DA5" s="25">
        <f>HLOOKUP(DA1,'Data-Base-Weekly'!$FK$1:$LL$26,'S-Curve-Weekly'!$C$4,0)</f>
        <v>0.69474490999999994</v>
      </c>
      <c r="DB5" s="25">
        <f>HLOOKUP(DB1,'Data-Base-Weekly'!$FK$1:$LL$26,'S-Curve-Weekly'!$C$4,0)</f>
        <v>0.70640233899999993</v>
      </c>
      <c r="DC5" s="25">
        <f>HLOOKUP(DC1,'Data-Base-Weekly'!$FK$1:$LL$26,'S-Curve-Weekly'!$C$4,0)</f>
        <v>0.71719039500000004</v>
      </c>
      <c r="DD5" s="25">
        <f>HLOOKUP(DD1,'Data-Base-Weekly'!$FK$1:$LL$26,'S-Curve-Weekly'!$C$4,0)</f>
        <v>0.72785704600000001</v>
      </c>
      <c r="DE5" s="25">
        <f>HLOOKUP(DE1,'Data-Base-Weekly'!$FK$1:$LL$26,'S-Curve-Weekly'!$C$4,0)</f>
        <v>0.73913031500000004</v>
      </c>
      <c r="DF5" s="25">
        <f>HLOOKUP(DF1,'Data-Base-Weekly'!$FK$1:$LL$26,'S-Curve-Weekly'!$C$4,0)</f>
        <v>0.74938560300000001</v>
      </c>
      <c r="DG5" s="25">
        <f>HLOOKUP(DG1,'Data-Base-Weekly'!$FK$1:$LL$26,'S-Curve-Weekly'!$C$4,0)</f>
        <v>0.75994564200000003</v>
      </c>
      <c r="DH5" s="25">
        <f>HLOOKUP(DH1,'Data-Base-Weekly'!$FK$1:$LL$26,'S-Curve-Weekly'!$C$4,0)</f>
        <v>0.77103007999999995</v>
      </c>
      <c r="DI5" s="25">
        <f>HLOOKUP(DI1,'Data-Base-Weekly'!$FK$1:$LL$26,'S-Curve-Weekly'!$C$4,0)</f>
        <v>0.77973618200000006</v>
      </c>
      <c r="DJ5" s="25">
        <f>HLOOKUP(DJ1,'Data-Base-Weekly'!$FK$1:$LL$26,'S-Curve-Weekly'!$C$4,0)</f>
        <v>0.78799459800000005</v>
      </c>
      <c r="DK5" s="25">
        <f>HLOOKUP(DK1,'Data-Base-Weekly'!$FK$1:$LL$26,'S-Curve-Weekly'!$C$4,0)</f>
        <v>0.79653742900000002</v>
      </c>
      <c r="DL5" s="25">
        <f>HLOOKUP(DL1,'Data-Base-Weekly'!$FK$1:$LL$26,'S-Curve-Weekly'!$C$4,0)</f>
        <v>0.80307790800000001</v>
      </c>
      <c r="DM5" s="25">
        <f>HLOOKUP(DM1,'Data-Base-Weekly'!$FK$1:$LL$26,'S-Curve-Weekly'!$C$4,0)</f>
        <v>0.80951535699999999</v>
      </c>
      <c r="DN5" s="25">
        <f>HLOOKUP(DN1,'Data-Base-Weekly'!$FK$1:$LL$26,'S-Curve-Weekly'!$C$4,0)</f>
        <v>0.81605732600000003</v>
      </c>
      <c r="DO5" s="25">
        <f>HLOOKUP(DO1,'Data-Base-Weekly'!$FK$1:$LL$26,'S-Curve-Weekly'!$C$4,0)</f>
        <v>0.82302297699999993</v>
      </c>
      <c r="DP5" s="25">
        <f>HLOOKUP(DP1,'Data-Base-Weekly'!$FK$1:$LL$26,'S-Curve-Weekly'!$C$4,0)</f>
        <v>0.83080643499999995</v>
      </c>
      <c r="DQ5" s="25">
        <f>HLOOKUP(DQ1,'Data-Base-Weekly'!$FK$1:$LL$26,'S-Curve-Weekly'!$C$4,0)</f>
        <v>0.83897440199999995</v>
      </c>
      <c r="DR5" s="25">
        <f>HLOOKUP(DR1,'Data-Base-Weekly'!$FK$1:$LL$26,'S-Curve-Weekly'!$C$4,0)</f>
        <v>0.852586819</v>
      </c>
      <c r="DS5" s="25">
        <f>HLOOKUP(DS1,'Data-Base-Weekly'!$FK$1:$LL$26,'S-Curve-Weekly'!$C$4,0)</f>
        <v>0.86110040399999987</v>
      </c>
      <c r="DT5" s="25">
        <f>HLOOKUP(DT1,'Data-Base-Weekly'!$FK$1:$LL$26,'S-Curve-Weekly'!$C$4,0)</f>
        <v>0.86970656800000001</v>
      </c>
      <c r="DU5" s="25">
        <f>HLOOKUP(DU1,'Data-Base-Weekly'!$FK$1:$LL$26,'S-Curve-Weekly'!$C$4,0)</f>
        <v>0.87565479499999987</v>
      </c>
      <c r="DV5" s="25">
        <f>HLOOKUP(DV1,'Data-Base-Weekly'!$FK$1:$LL$26,'S-Curve-Weekly'!$C$4,0)</f>
        <v>0.88106096899999997</v>
      </c>
      <c r="DW5" s="25">
        <f>HLOOKUP(DW1,'Data-Base-Weekly'!$FK$1:$LL$26,'S-Curve-Weekly'!$C$4,0)</f>
        <v>0.88890023900000004</v>
      </c>
      <c r="DX5" s="25">
        <f>HLOOKUP(DX1,'Data-Base-Weekly'!$FK$1:$LL$26,'S-Curve-Weekly'!$C$4,0)</f>
        <v>0.89443350600000004</v>
      </c>
      <c r="DY5" s="25">
        <f>HLOOKUP(DY1,'Data-Base-Weekly'!$FK$1:$LL$26,'S-Curve-Weekly'!$C$4,0)</f>
        <v>0.89880810099999997</v>
      </c>
      <c r="DZ5" s="25">
        <f>HLOOKUP(DZ1,'Data-Base-Weekly'!$FK$1:$LL$26,'S-Curve-Weekly'!$C$4,0)</f>
        <v>0.90631326199999995</v>
      </c>
      <c r="EA5" s="25">
        <f>HLOOKUP(EA1,'Data-Base-Weekly'!$FK$1:$LL$26,'S-Curve-Weekly'!$C$4,0)</f>
        <v>0.91343354600000004</v>
      </c>
      <c r="EB5" s="25">
        <f>HLOOKUP(EB1,'Data-Base-Weekly'!$FK$1:$LL$26,'S-Curve-Weekly'!$C$4,0)</f>
        <v>0.91823106799999998</v>
      </c>
      <c r="EC5" s="25">
        <f>HLOOKUP(EC1,'Data-Base-Weekly'!$FK$1:$LL$26,'S-Curve-Weekly'!$C$4,0)</f>
        <v>0.922487473</v>
      </c>
      <c r="ED5" s="25">
        <f>HLOOKUP(ED1,'Data-Base-Weekly'!$FK$1:$LL$26,'S-Curve-Weekly'!$C$4,0)</f>
        <v>0.93661670699999999</v>
      </c>
      <c r="EE5" s="25">
        <f>HLOOKUP(EE1,'Data-Base-Weekly'!$FK$1:$LL$26,'S-Curve-Weekly'!$C$4,0)</f>
        <v>0.94385632200000003</v>
      </c>
      <c r="EF5" s="25">
        <f>HLOOKUP(EF1,'Data-Base-Weekly'!$FK$1:$LL$26,'S-Curve-Weekly'!$C$4,0)</f>
        <v>0.94586316400000003</v>
      </c>
      <c r="EG5" s="25">
        <f>HLOOKUP(EG1,'Data-Base-Weekly'!$FK$1:$LL$26,'S-Curve-Weekly'!$C$4,0)</f>
        <v>0.94745507300000009</v>
      </c>
      <c r="EH5" s="25">
        <f>HLOOKUP(EH1,'Data-Base-Weekly'!$FK$1:$LL$26,'S-Curve-Weekly'!$C$4,0)</f>
        <v>0.94869135000000004</v>
      </c>
      <c r="EI5" s="25">
        <f>HLOOKUP(EI1,'Data-Base-Weekly'!$FK$1:$LL$26,'S-Curve-Weekly'!$C$4,0)</f>
        <v>0.96529584099999999</v>
      </c>
      <c r="EJ5" s="25">
        <f>HLOOKUP(EJ1,'Data-Base-Weekly'!$FK$1:$LL$26,'S-Curve-Weekly'!$C$4,0)</f>
        <v>0.96821628000000004</v>
      </c>
      <c r="EK5" s="25">
        <f>HLOOKUP(EK1,'Data-Base-Weekly'!$FK$1:$LL$26,'S-Curve-Weekly'!$C$4,0)</f>
        <v>0.97096820700000008</v>
      </c>
      <c r="EL5" s="25">
        <f>HLOOKUP(EL1,'Data-Base-Weekly'!$FK$1:$LL$26,'S-Curve-Weekly'!$C$4,0)</f>
        <v>0.97358559299999992</v>
      </c>
      <c r="EM5" s="25">
        <f>HLOOKUP(EM1,'Data-Base-Weekly'!$FK$1:$LL$26,'S-Curve-Weekly'!$C$4,0)</f>
        <v>0.97610033399999996</v>
      </c>
      <c r="EN5" s="25">
        <f>HLOOKUP(EN1,'Data-Base-Weekly'!$FK$1:$LL$26,'S-Curve-Weekly'!$C$4,0)</f>
        <v>0.97859073000000008</v>
      </c>
      <c r="EO5" s="25">
        <f>HLOOKUP(EO1,'Data-Base-Weekly'!$FK$1:$LL$26,'S-Curve-Weekly'!$C$4,0)</f>
        <v>0.98082752300000009</v>
      </c>
      <c r="EP5" s="25">
        <f>HLOOKUP(EP1,'Data-Base-Weekly'!$FK$1:$LL$26,'S-Curve-Weekly'!$C$4,0)</f>
        <v>0.98294729700000005</v>
      </c>
      <c r="EQ5" s="25">
        <f>HLOOKUP(EQ1,'Data-Base-Weekly'!$FK$1:$LL$26,'S-Curve-Weekly'!$C$4,0)</f>
        <v>0.98504299499999992</v>
      </c>
      <c r="ER5" s="25">
        <f>HLOOKUP(ER1,'Data-Base-Weekly'!$FK$1:$LL$26,'S-Curve-Weekly'!$C$4,0)</f>
        <v>0.98682136799999998</v>
      </c>
      <c r="ES5" s="25">
        <f>HLOOKUP(ES1,'Data-Base-Weekly'!$FK$1:$LL$26,'S-Curve-Weekly'!$C$4,0)</f>
        <v>0.98826014800000006</v>
      </c>
      <c r="ET5" s="25">
        <f>HLOOKUP(ET1,'Data-Base-Weekly'!$FK$1:$LL$26,'S-Curve-Weekly'!$C$4,0)</f>
        <v>0.98908409200000003</v>
      </c>
      <c r="EU5" s="25">
        <f>HLOOKUP(EU1,'Data-Base-Weekly'!$FK$1:$LL$26,'S-Curve-Weekly'!$C$4,0)</f>
        <v>0.98990006699999999</v>
      </c>
      <c r="EV5" s="25">
        <f>HLOOKUP(EV1,'Data-Base-Weekly'!$FK$1:$LL$26,'S-Curve-Weekly'!$C$4,0)</f>
        <v>0.99035108399999994</v>
      </c>
      <c r="EW5" s="25">
        <f>HLOOKUP(EW1,'Data-Base-Weekly'!$FK$1:$LL$26,'S-Curve-Weekly'!$C$4,0)</f>
        <v>0.99074325299999988</v>
      </c>
      <c r="EX5" s="25">
        <f>HLOOKUP(EX1,'Data-Base-Weekly'!$FK$1:$LL$26,'S-Curve-Weekly'!$C$4,0)</f>
        <v>0.99109774100000003</v>
      </c>
      <c r="EY5" s="25">
        <f>HLOOKUP(EY1,'Data-Base-Weekly'!$FK$1:$LL$26,'S-Curve-Weekly'!$C$4,0)</f>
        <v>0.99151034199999999</v>
      </c>
      <c r="EZ5" s="25">
        <f>HLOOKUP(EZ1,'Data-Base-Weekly'!$FK$1:$LL$26,'S-Curve-Weekly'!$C$4,0)</f>
        <v>0.99225539000000007</v>
      </c>
      <c r="FA5" s="25">
        <f>HLOOKUP(FA1,'Data-Base-Weekly'!$FK$1:$LL$26,'S-Curve-Weekly'!$C$4,0)</f>
        <v>0.99368606699999995</v>
      </c>
      <c r="FB5" s="25">
        <f>HLOOKUP(FB1,'Data-Base-Weekly'!$FK$1:$LL$26,'S-Curve-Weekly'!$C$4,0)</f>
        <v>0.99635749900000004</v>
      </c>
      <c r="FC5" s="25">
        <f>HLOOKUP(FC1,'Data-Base-Weekly'!$FK$1:$LL$26,'S-Curve-Weekly'!$C$4,0)</f>
        <v>0.99841122799999993</v>
      </c>
      <c r="FD5" s="25">
        <f>HLOOKUP(FD1,'Data-Base-Weekly'!$FK$1:$LL$26,'S-Curve-Weekly'!$C$4,0)</f>
        <v>0.99952362899999991</v>
      </c>
      <c r="FE5" s="25">
        <f>HLOOKUP(FE1,'Data-Base-Weekly'!$FK$1:$LL$26,'S-Curve-Weekly'!$C$4,0)</f>
        <v>1</v>
      </c>
      <c r="FF5" s="25">
        <f>HLOOKUP(FF1,'Data-Base-Weekly'!$FK$1:$LL$26,'S-Curve-Weekly'!$C$4,0)</f>
        <v>1</v>
      </c>
    </row>
    <row r="6" spans="1:180" x14ac:dyDescent="0.25">
      <c r="A6" t="s">
        <v>14</v>
      </c>
      <c r="D6" s="33" t="s">
        <v>81</v>
      </c>
      <c r="E6" s="25">
        <f>E5</f>
        <v>2.0329999999999998E-6</v>
      </c>
      <c r="F6" s="25">
        <f>F5-E5</f>
        <v>4.989E-6</v>
      </c>
      <c r="G6" s="25">
        <f>G5-F5</f>
        <v>6.0280000000000006E-6</v>
      </c>
      <c r="H6" s="25">
        <f>H5-G5</f>
        <v>1.2674999999999998E-5</v>
      </c>
      <c r="I6" s="25">
        <f>I5-H5</f>
        <v>1.3624E-5</v>
      </c>
      <c r="J6" s="25">
        <f>J5-I5</f>
        <v>1.7781699999999998E-4</v>
      </c>
      <c r="K6" s="25">
        <f>K5-J5</f>
        <v>2.48812E-4</v>
      </c>
      <c r="L6" s="25">
        <f>L5-K5</f>
        <v>2.5080600000000006E-4</v>
      </c>
      <c r="M6" s="25">
        <f>M5-L5</f>
        <v>2.580219999999999E-4</v>
      </c>
      <c r="N6" s="25">
        <f>N5-M5</f>
        <v>2.8093800000000011E-4</v>
      </c>
      <c r="O6" s="25">
        <f>O5-N5</f>
        <v>2.8963199999999995E-4</v>
      </c>
      <c r="P6" s="25">
        <f>P5-O5</f>
        <v>3.023940000000001E-4</v>
      </c>
      <c r="Q6" s="25">
        <f>Q5-P5</f>
        <v>3.3710500000000009E-4</v>
      </c>
      <c r="R6" s="25">
        <f>R5-Q5</f>
        <v>3.6642099999999959E-4</v>
      </c>
      <c r="S6" s="25">
        <f>S5-R5</f>
        <v>3.7561400000000024E-4</v>
      </c>
      <c r="T6" s="25">
        <f>T5-S5</f>
        <v>3.7665699999999986E-4</v>
      </c>
      <c r="U6" s="25">
        <f>U5-T5</f>
        <v>3.7851900000000034E-4</v>
      </c>
      <c r="V6" s="25">
        <f>V5-U5</f>
        <v>3.869069999999997E-4</v>
      </c>
      <c r="W6" s="25">
        <f>W5-V5</f>
        <v>3.9371100000000058E-4</v>
      </c>
      <c r="X6" s="25">
        <f>X5-W5</f>
        <v>3.9648799999999953E-4</v>
      </c>
      <c r="Y6" s="25">
        <f>Y5-X5</f>
        <v>4.0146099999999966E-4</v>
      </c>
      <c r="Z6" s="25">
        <f>Z5-Y5</f>
        <v>4.1123200000000009E-4</v>
      </c>
      <c r="AA6" s="25">
        <f>AA5-Z5</f>
        <v>4.6865900000000061E-4</v>
      </c>
      <c r="AB6" s="25">
        <f>AB5-AA5</f>
        <v>5.8090899999999925E-4</v>
      </c>
      <c r="AC6" s="25">
        <f>AC5-AB5</f>
        <v>6.1236699999999995E-4</v>
      </c>
      <c r="AD6" s="25">
        <f>AD5-AC5</f>
        <v>6.7684999999999967E-4</v>
      </c>
      <c r="AE6" s="25">
        <f>AE5-AD5</f>
        <v>7.0453200000000077E-4</v>
      </c>
      <c r="AF6" s="25">
        <f>AF5-AE5</f>
        <v>7.1363999999999976E-4</v>
      </c>
      <c r="AG6" s="25">
        <f>AG5-AF5</f>
        <v>7.238040000000015E-4</v>
      </c>
      <c r="AH6" s="25">
        <f>AH5-AG5</f>
        <v>7.3137999999999849E-4</v>
      </c>
      <c r="AI6" s="25">
        <f>AI5-AH5</f>
        <v>7.5424900000000024E-4</v>
      </c>
      <c r="AJ6" s="25">
        <f>AJ5-AI5</f>
        <v>8.3063700000000039E-4</v>
      </c>
      <c r="AK6" s="25">
        <f>AK5-AJ5</f>
        <v>1.0081899999999991E-3</v>
      </c>
      <c r="AL6" s="25">
        <f>AL5-AK5</f>
        <v>1.4301680000000025E-3</v>
      </c>
      <c r="AM6" s="25">
        <f>AM5-AL5</f>
        <v>1.5175799999999993E-3</v>
      </c>
      <c r="AN6" s="25">
        <f>AN5-AM5</f>
        <v>1.7639189999999992E-3</v>
      </c>
      <c r="AO6" s="25">
        <f>AO5-AN5</f>
        <v>1.8533119999999993E-3</v>
      </c>
      <c r="AP6" s="25">
        <f>AP5-AO5</f>
        <v>1.8873499999999994E-3</v>
      </c>
      <c r="AQ6" s="25">
        <f>AQ5-AP5</f>
        <v>1.9328459999999985E-3</v>
      </c>
      <c r="AR6" s="25">
        <f>AR5-AQ5</f>
        <v>1.4389720000000002E-3</v>
      </c>
      <c r="AS6" s="25">
        <f>AS5-AR5</f>
        <v>1.1800174000000004E-2</v>
      </c>
      <c r="AT6" s="25">
        <f>AT5-AS5</f>
        <v>2.2540220000000014E-3</v>
      </c>
      <c r="AU6" s="25">
        <f>AU5-AT5</f>
        <v>4.4299659999999935E-3</v>
      </c>
      <c r="AV6" s="25">
        <f>AV5-AU5</f>
        <v>2.0078330000000005E-3</v>
      </c>
      <c r="AW6" s="25">
        <f>AW5-AV5</f>
        <v>2.0433160000000034E-3</v>
      </c>
      <c r="AX6" s="25">
        <f>AX5-AW5</f>
        <v>3.8727319999999968E-3</v>
      </c>
      <c r="AY6" s="25">
        <f>AY5-AX5</f>
        <v>3.0022050000000008E-3</v>
      </c>
      <c r="AZ6" s="25">
        <f>AZ5-AY5</f>
        <v>3.6610320000000085E-3</v>
      </c>
      <c r="BA6" s="25">
        <f>BA5-AZ5</f>
        <v>3.7296749999999948E-3</v>
      </c>
      <c r="BB6" s="25">
        <f>BB5-BA5</f>
        <v>3.8673860000000074E-3</v>
      </c>
      <c r="BC6" s="25">
        <f>BC5-BB5</f>
        <v>5.8765369999999872E-3</v>
      </c>
      <c r="BD6" s="25">
        <f>BD5-BC5</f>
        <v>5.2117150000000056E-3</v>
      </c>
      <c r="BE6" s="25">
        <f>BE5-BD5</f>
        <v>5.2905240000000048E-3</v>
      </c>
      <c r="BF6" s="25">
        <f>BF5-BE5</f>
        <v>7.7900479999999939E-3</v>
      </c>
      <c r="BG6" s="25">
        <f>BG5-BF5</f>
        <v>1.1011305999999998E-2</v>
      </c>
      <c r="BH6" s="25">
        <f>BH5-BG5</f>
        <v>1.3073438000000007E-2</v>
      </c>
      <c r="BI6" s="25">
        <f>BI5-BH5</f>
        <v>1.1309894000000001E-2</v>
      </c>
      <c r="BJ6" s="25">
        <f>BJ5-BI5</f>
        <v>8.1603000000000092E-3</v>
      </c>
      <c r="BK6" s="25">
        <f>BK5-BJ5</f>
        <v>7.5232609999999756E-3</v>
      </c>
      <c r="BL6" s="25">
        <f t="shared" ref="BL6:DW6" si="0">BL5-BK5</f>
        <v>7.4475130000000167E-3</v>
      </c>
      <c r="BM6" s="25">
        <f t="shared" si="0"/>
        <v>7.594385000000009E-3</v>
      </c>
      <c r="BN6" s="25">
        <f t="shared" si="0"/>
        <v>7.235682999999965E-3</v>
      </c>
      <c r="BO6" s="25">
        <f t="shared" si="0"/>
        <v>7.8190370000000287E-3</v>
      </c>
      <c r="BP6" s="25">
        <f t="shared" si="0"/>
        <v>8.9884969999999842E-3</v>
      </c>
      <c r="BQ6" s="25">
        <f t="shared" si="0"/>
        <v>1.2933273999999995E-2</v>
      </c>
      <c r="BR6" s="25">
        <f t="shared" si="0"/>
        <v>1.0524249000000013E-2</v>
      </c>
      <c r="BS6" s="25">
        <f t="shared" si="0"/>
        <v>1.0460582999999996E-2</v>
      </c>
      <c r="BT6" s="25">
        <f t="shared" si="0"/>
        <v>1.1503305999999991E-2</v>
      </c>
      <c r="BU6" s="25">
        <f t="shared" si="0"/>
        <v>1.2860625000000014E-2</v>
      </c>
      <c r="BV6" s="25">
        <f t="shared" si="0"/>
        <v>1.3282821E-2</v>
      </c>
      <c r="BW6" s="25">
        <f t="shared" si="0"/>
        <v>1.4466803000000028E-2</v>
      </c>
      <c r="BX6" s="25">
        <f t="shared" si="0"/>
        <v>1.4858456999999992E-2</v>
      </c>
      <c r="BY6" s="25">
        <f t="shared" si="0"/>
        <v>1.4202909999999958E-2</v>
      </c>
      <c r="BZ6" s="25">
        <f t="shared" si="0"/>
        <v>1.4528998999999987E-2</v>
      </c>
      <c r="CA6" s="25">
        <f t="shared" si="0"/>
        <v>1.4630484000000055E-2</v>
      </c>
      <c r="CB6" s="25">
        <f t="shared" si="0"/>
        <v>1.4239692999999942E-2</v>
      </c>
      <c r="CC6" s="25">
        <f t="shared" si="0"/>
        <v>1.4868329000000013E-2</v>
      </c>
      <c r="CD6" s="25">
        <f t="shared" si="0"/>
        <v>1.424008800000004E-2</v>
      </c>
      <c r="CE6" s="25">
        <f t="shared" si="0"/>
        <v>1.3825252999999982E-2</v>
      </c>
      <c r="CF6" s="25">
        <f t="shared" si="0"/>
        <v>1.3737079999999957E-2</v>
      </c>
      <c r="CG6" s="25">
        <f t="shared" si="0"/>
        <v>1.4862158000000014E-2</v>
      </c>
      <c r="CH6" s="25">
        <f t="shared" si="0"/>
        <v>1.3876198000000006E-2</v>
      </c>
      <c r="CI6" s="25">
        <f t="shared" si="0"/>
        <v>1.4293312999999974E-2</v>
      </c>
      <c r="CJ6" s="25">
        <f t="shared" si="0"/>
        <v>1.4175780000000027E-2</v>
      </c>
      <c r="CK6" s="25">
        <f t="shared" si="0"/>
        <v>1.3944599000000002E-2</v>
      </c>
      <c r="CL6" s="25">
        <f t="shared" si="0"/>
        <v>1.4340727000000053E-2</v>
      </c>
      <c r="CM6" s="25">
        <f t="shared" si="0"/>
        <v>1.4092304999999972E-2</v>
      </c>
      <c r="CN6" s="25">
        <f t="shared" si="0"/>
        <v>1.3481809999999983E-2</v>
      </c>
      <c r="CO6" s="25">
        <f t="shared" si="0"/>
        <v>1.3336172000000035E-2</v>
      </c>
      <c r="CP6" s="25">
        <f t="shared" si="0"/>
        <v>1.2944187999999968E-2</v>
      </c>
      <c r="CQ6" s="25">
        <f t="shared" si="0"/>
        <v>1.3826197999999956E-2</v>
      </c>
      <c r="CR6" s="25">
        <f t="shared" si="0"/>
        <v>1.7376883000000065E-2</v>
      </c>
      <c r="CS6" s="25">
        <f t="shared" si="0"/>
        <v>1.8634165000000036E-2</v>
      </c>
      <c r="CT6" s="25">
        <f t="shared" si="0"/>
        <v>1.5923364999999912E-2</v>
      </c>
      <c r="CU6" s="25">
        <f t="shared" si="0"/>
        <v>1.6290604000000042E-2</v>
      </c>
      <c r="CV6" s="25">
        <f t="shared" si="0"/>
        <v>1.5005013000000011E-2</v>
      </c>
      <c r="CW6" s="25">
        <f t="shared" si="0"/>
        <v>1.4456915000000015E-2</v>
      </c>
      <c r="CX6" s="25">
        <f t="shared" si="0"/>
        <v>1.2678776999999974E-2</v>
      </c>
      <c r="CY6" s="25">
        <f t="shared" si="0"/>
        <v>1.219409199999999E-2</v>
      </c>
      <c r="CZ6" s="25">
        <f t="shared" si="0"/>
        <v>1.2229005000000015E-2</v>
      </c>
      <c r="DA6" s="25">
        <f t="shared" si="0"/>
        <v>1.1317960999999932E-2</v>
      </c>
      <c r="DB6" s="25">
        <f t="shared" si="0"/>
        <v>1.1657428999999997E-2</v>
      </c>
      <c r="DC6" s="25">
        <f t="shared" si="0"/>
        <v>1.0788056000000101E-2</v>
      </c>
      <c r="DD6" s="25">
        <f t="shared" si="0"/>
        <v>1.0666650999999971E-2</v>
      </c>
      <c r="DE6" s="25">
        <f t="shared" si="0"/>
        <v>1.127326900000003E-2</v>
      </c>
      <c r="DF6" s="25">
        <f t="shared" si="0"/>
        <v>1.0255287999999974E-2</v>
      </c>
      <c r="DG6" s="25">
        <f t="shared" si="0"/>
        <v>1.0560039000000021E-2</v>
      </c>
      <c r="DH6" s="25">
        <f t="shared" si="0"/>
        <v>1.1084437999999919E-2</v>
      </c>
      <c r="DI6" s="25">
        <f t="shared" si="0"/>
        <v>8.7061020000001044E-3</v>
      </c>
      <c r="DJ6" s="25">
        <f t="shared" si="0"/>
        <v>8.2584159999999907E-3</v>
      </c>
      <c r="DK6" s="25">
        <f t="shared" si="0"/>
        <v>8.542830999999973E-3</v>
      </c>
      <c r="DL6" s="25">
        <f t="shared" si="0"/>
        <v>6.5404789999999879E-3</v>
      </c>
      <c r="DM6" s="25">
        <f t="shared" si="0"/>
        <v>6.437448999999984E-3</v>
      </c>
      <c r="DN6" s="25">
        <f t="shared" si="0"/>
        <v>6.5419690000000363E-3</v>
      </c>
      <c r="DO6" s="25">
        <f t="shared" si="0"/>
        <v>6.9656509999999061E-3</v>
      </c>
      <c r="DP6" s="25">
        <f t="shared" si="0"/>
        <v>7.7834580000000209E-3</v>
      </c>
      <c r="DQ6" s="25">
        <f t="shared" si="0"/>
        <v>8.1679669999999982E-3</v>
      </c>
      <c r="DR6" s="25">
        <f t="shared" si="0"/>
        <v>1.3612417000000043E-2</v>
      </c>
      <c r="DS6" s="25">
        <f t="shared" si="0"/>
        <v>8.5135849999998792E-3</v>
      </c>
      <c r="DT6" s="25">
        <f t="shared" si="0"/>
        <v>8.6061640000001383E-3</v>
      </c>
      <c r="DU6" s="25">
        <f t="shared" si="0"/>
        <v>5.9482269999998616E-3</v>
      </c>
      <c r="DV6" s="25">
        <f t="shared" si="0"/>
        <v>5.4061740000000968E-3</v>
      </c>
      <c r="DW6" s="25">
        <f t="shared" si="0"/>
        <v>7.8392700000000648E-3</v>
      </c>
      <c r="DX6" s="25">
        <f t="shared" ref="DX6:FF6" si="1">DX5-DW5</f>
        <v>5.5332670000000084E-3</v>
      </c>
      <c r="DY6" s="25">
        <f t="shared" si="1"/>
        <v>4.3745949999999256E-3</v>
      </c>
      <c r="DZ6" s="25">
        <f t="shared" si="1"/>
        <v>7.5051609999999824E-3</v>
      </c>
      <c r="EA6" s="25">
        <f t="shared" si="1"/>
        <v>7.1202840000000878E-3</v>
      </c>
      <c r="EB6" s="25">
        <f t="shared" si="1"/>
        <v>4.797521999999943E-3</v>
      </c>
      <c r="EC6" s="25">
        <f t="shared" si="1"/>
        <v>4.2564050000000186E-3</v>
      </c>
      <c r="ED6" s="25">
        <f t="shared" si="1"/>
        <v>1.4129233999999991E-2</v>
      </c>
      <c r="EE6" s="25">
        <f t="shared" si="1"/>
        <v>7.2396150000000326E-3</v>
      </c>
      <c r="EF6" s="25">
        <f t="shared" si="1"/>
        <v>2.0068420000000087E-3</v>
      </c>
      <c r="EG6" s="25">
        <f t="shared" si="1"/>
        <v>1.591909000000058E-3</v>
      </c>
      <c r="EH6" s="25">
        <f t="shared" si="1"/>
        <v>1.2362769999999523E-3</v>
      </c>
      <c r="EI6" s="25">
        <f t="shared" si="1"/>
        <v>1.6604490999999943E-2</v>
      </c>
      <c r="EJ6" s="25">
        <f t="shared" si="1"/>
        <v>2.9204390000000524E-3</v>
      </c>
      <c r="EK6" s="25">
        <f t="shared" si="1"/>
        <v>2.7519270000000429E-3</v>
      </c>
      <c r="EL6" s="25">
        <f t="shared" si="1"/>
        <v>2.6173859999998328E-3</v>
      </c>
      <c r="EM6" s="25">
        <f t="shared" si="1"/>
        <v>2.5147410000000425E-3</v>
      </c>
      <c r="EN6" s="25">
        <f t="shared" si="1"/>
        <v>2.4903960000001168E-3</v>
      </c>
      <c r="EO6" s="25">
        <f t="shared" si="1"/>
        <v>2.2367930000000147E-3</v>
      </c>
      <c r="EP6" s="25">
        <f t="shared" si="1"/>
        <v>2.1197739999999632E-3</v>
      </c>
      <c r="EQ6" s="25">
        <f t="shared" si="1"/>
        <v>2.0956979999998682E-3</v>
      </c>
      <c r="ER6" s="25">
        <f t="shared" si="1"/>
        <v>1.7783730000000553E-3</v>
      </c>
      <c r="ES6" s="25">
        <f t="shared" si="1"/>
        <v>1.4387800000000839E-3</v>
      </c>
      <c r="ET6" s="25">
        <f t="shared" si="1"/>
        <v>8.2394399999996537E-4</v>
      </c>
      <c r="EU6" s="25">
        <f t="shared" si="1"/>
        <v>8.1597499999996881E-4</v>
      </c>
      <c r="EV6" s="25">
        <f t="shared" si="1"/>
        <v>4.5101699999994249E-4</v>
      </c>
      <c r="EW6" s="25">
        <f t="shared" si="1"/>
        <v>3.9216899999994226E-4</v>
      </c>
      <c r="EX6" s="25">
        <f t="shared" si="1"/>
        <v>3.5448800000015268E-4</v>
      </c>
      <c r="EY6" s="25">
        <f t="shared" si="1"/>
        <v>4.1260099999995692E-4</v>
      </c>
      <c r="EZ6" s="25">
        <f t="shared" si="1"/>
        <v>7.4504800000008142E-4</v>
      </c>
      <c r="FA6" s="25">
        <f t="shared" si="1"/>
        <v>1.4306769999998803E-3</v>
      </c>
      <c r="FB6" s="25">
        <f t="shared" si="1"/>
        <v>2.6714320000000846E-3</v>
      </c>
      <c r="FC6" s="25">
        <f t="shared" si="1"/>
        <v>2.0537289999998931E-3</v>
      </c>
      <c r="FD6" s="25">
        <f t="shared" si="1"/>
        <v>1.1124009999999851E-3</v>
      </c>
      <c r="FE6" s="25">
        <f t="shared" si="1"/>
        <v>4.7637100000008648E-4</v>
      </c>
      <c r="FF6" s="25">
        <f t="shared" si="1"/>
        <v>0</v>
      </c>
    </row>
    <row r="7" spans="1:180" x14ac:dyDescent="0.25">
      <c r="D7" s="33" t="s">
        <v>15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2"/>
      <c r="AE7" s="2"/>
    </row>
    <row r="8" spans="1:180" s="9" customFormat="1" x14ac:dyDescent="0.25">
      <c r="D8" s="1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 s="7"/>
    </row>
    <row r="9" spans="1:180" x14ac:dyDescent="0.25">
      <c r="A9" t="s">
        <v>16</v>
      </c>
    </row>
    <row r="10" spans="1:180" ht="15" customHeight="1" x14ac:dyDescent="0.25">
      <c r="A10" t="s">
        <v>17</v>
      </c>
      <c r="D10" s="34" t="str">
        <f>B3</f>
        <v>Binak Oil Field Development-EPC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</row>
    <row r="11" spans="1:180" ht="15" customHeight="1" x14ac:dyDescent="0.25">
      <c r="A11" t="s">
        <v>18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</row>
    <row r="12" spans="1:180" ht="15" customHeight="1" x14ac:dyDescent="0.25">
      <c r="A12" t="s">
        <v>19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</row>
    <row r="13" spans="1:180" ht="15" customHeight="1" x14ac:dyDescent="0.25">
      <c r="A13" t="s">
        <v>20</v>
      </c>
      <c r="D13" s="35" t="str">
        <f>B4</f>
        <v>BINAK-Total (EPCC)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180" ht="15" customHeight="1" x14ac:dyDescent="0.25">
      <c r="A14" t="s">
        <v>21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</row>
    <row r="15" spans="1:180" ht="15" customHeight="1" x14ac:dyDescent="0.25">
      <c r="A15" t="s">
        <v>22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180" x14ac:dyDescent="0.25">
      <c r="A16" t="s">
        <v>23</v>
      </c>
    </row>
    <row r="17" spans="1:489" s="1" customFormat="1" x14ac:dyDescent="0.25">
      <c r="A17" t="s">
        <v>24</v>
      </c>
      <c r="B17"/>
      <c r="C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</row>
    <row r="18" spans="1:489" s="1" customFormat="1" x14ac:dyDescent="0.25">
      <c r="A18" t="s">
        <v>25</v>
      </c>
      <c r="B18"/>
      <c r="C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</row>
    <row r="19" spans="1:489" s="1" customFormat="1" x14ac:dyDescent="0.25">
      <c r="A19" t="s">
        <v>26</v>
      </c>
      <c r="B19"/>
      <c r="C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</row>
    <row r="20" spans="1:489" s="1" customFormat="1" x14ac:dyDescent="0.25">
      <c r="A20" t="s">
        <v>27</v>
      </c>
      <c r="B20"/>
      <c r="C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</row>
    <row r="21" spans="1:489" s="1" customFormat="1" x14ac:dyDescent="0.25">
      <c r="A21" t="s">
        <v>28</v>
      </c>
      <c r="B21"/>
      <c r="C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</row>
    <row r="22" spans="1:489" s="1" customFormat="1" x14ac:dyDescent="0.25">
      <c r="A22" t="s">
        <v>29</v>
      </c>
      <c r="B22"/>
      <c r="C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</row>
    <row r="23" spans="1:489" s="1" customFormat="1" x14ac:dyDescent="0.25">
      <c r="A23" t="s">
        <v>30</v>
      </c>
      <c r="B23"/>
      <c r="C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</row>
    <row r="24" spans="1:489" s="1" customFormat="1" x14ac:dyDescent="0.25">
      <c r="A24" t="s">
        <v>31</v>
      </c>
      <c r="B24"/>
      <c r="C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</row>
    <row r="25" spans="1:489" s="1" customFormat="1" x14ac:dyDescent="0.25">
      <c r="A25" t="s">
        <v>32</v>
      </c>
      <c r="B25"/>
      <c r="C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</row>
    <row r="26" spans="1:489" s="1" customFormat="1" x14ac:dyDescent="0.25">
      <c r="A26" t="s">
        <v>33</v>
      </c>
      <c r="B26"/>
      <c r="C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</row>
    <row r="27" spans="1:489" s="1" customFormat="1" x14ac:dyDescent="0.25">
      <c r="A27" t="s">
        <v>34</v>
      </c>
      <c r="B27"/>
      <c r="C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</row>
    <row r="28" spans="1:489" s="1" customFormat="1" x14ac:dyDescent="0.25">
      <c r="A28" t="s">
        <v>35</v>
      </c>
      <c r="B28"/>
      <c r="C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</row>
    <row r="29" spans="1:489" s="1" customFormat="1" x14ac:dyDescent="0.25">
      <c r="A29" t="s">
        <v>36</v>
      </c>
      <c r="B29"/>
      <c r="C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</row>
    <row r="30" spans="1:489" s="1" customFormat="1" x14ac:dyDescent="0.25">
      <c r="A30" t="s">
        <v>37</v>
      </c>
      <c r="B30"/>
      <c r="C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</row>
    <row r="31" spans="1:489" s="1" customFormat="1" x14ac:dyDescent="0.25">
      <c r="A31" t="s">
        <v>38</v>
      </c>
      <c r="B31"/>
      <c r="C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</row>
    <row r="32" spans="1:489" s="1" customFormat="1" x14ac:dyDescent="0.25">
      <c r="A32" t="s">
        <v>39</v>
      </c>
      <c r="B32"/>
      <c r="C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</row>
    <row r="33" spans="1:489" s="1" customFormat="1" x14ac:dyDescent="0.25">
      <c r="A33" t="s">
        <v>40</v>
      </c>
      <c r="B33"/>
      <c r="C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</row>
    <row r="34" spans="1:489" s="1" customFormat="1" x14ac:dyDescent="0.25">
      <c r="A34" t="s">
        <v>41</v>
      </c>
      <c r="B34"/>
      <c r="C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</row>
    <row r="35" spans="1:489" s="1" customFormat="1" x14ac:dyDescent="0.25">
      <c r="A35" t="s">
        <v>42</v>
      </c>
      <c r="B35"/>
      <c r="C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</row>
    <row r="36" spans="1:489" s="1" customFormat="1" x14ac:dyDescent="0.25">
      <c r="A36" t="s">
        <v>43</v>
      </c>
      <c r="B36"/>
      <c r="C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</row>
    <row r="37" spans="1:489" s="1" customFormat="1" x14ac:dyDescent="0.25">
      <c r="A37" t="s">
        <v>44</v>
      </c>
      <c r="B37"/>
      <c r="C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</row>
    <row r="38" spans="1:489" s="1" customFormat="1" x14ac:dyDescent="0.25">
      <c r="A38" t="s">
        <v>45</v>
      </c>
      <c r="B38"/>
      <c r="C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</row>
    <row r="39" spans="1:489" s="1" customFormat="1" x14ac:dyDescent="0.25">
      <c r="A39" t="s">
        <v>46</v>
      </c>
      <c r="B39"/>
      <c r="C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</row>
    <row r="40" spans="1:489" s="1" customFormat="1" x14ac:dyDescent="0.25">
      <c r="A40" t="s">
        <v>47</v>
      </c>
      <c r="B40"/>
      <c r="C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</row>
    <row r="41" spans="1:489" s="1" customFormat="1" x14ac:dyDescent="0.25">
      <c r="A41" t="s">
        <v>48</v>
      </c>
      <c r="B41"/>
      <c r="C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</row>
    <row r="42" spans="1:489" s="1" customFormat="1" x14ac:dyDescent="0.25">
      <c r="A42" t="s">
        <v>49</v>
      </c>
      <c r="B42"/>
      <c r="C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</row>
    <row r="43" spans="1:489" s="1" customFormat="1" x14ac:dyDescent="0.25">
      <c r="A43" t="s">
        <v>50</v>
      </c>
      <c r="B43"/>
      <c r="C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</row>
    <row r="44" spans="1:489" s="1" customFormat="1" x14ac:dyDescent="0.25">
      <c r="A44" t="s">
        <v>51</v>
      </c>
      <c r="B44"/>
      <c r="C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</row>
    <row r="45" spans="1:489" s="1" customFormat="1" x14ac:dyDescent="0.25">
      <c r="A45" t="s">
        <v>52</v>
      </c>
      <c r="B45"/>
      <c r="C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</row>
    <row r="46" spans="1:489" s="1" customFormat="1" x14ac:dyDescent="0.25">
      <c r="A46" t="s">
        <v>53</v>
      </c>
      <c r="B46"/>
      <c r="C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</row>
    <row r="47" spans="1:489" s="1" customFormat="1" x14ac:dyDescent="0.25">
      <c r="A47" t="s">
        <v>54</v>
      </c>
      <c r="B47"/>
      <c r="C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</row>
    <row r="48" spans="1:489" s="1" customFormat="1" x14ac:dyDescent="0.25">
      <c r="A48" t="s">
        <v>55</v>
      </c>
      <c r="B48"/>
      <c r="C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</row>
    <row r="116" spans="403:489" x14ac:dyDescent="0.25">
      <c r="OM116">
        <v>2.4390243902439025E-2</v>
      </c>
      <c r="ON116">
        <v>4.878048780487805E-2</v>
      </c>
      <c r="OO116">
        <v>7.3170731707317083E-2</v>
      </c>
      <c r="OP116">
        <v>9.7560975609756101E-2</v>
      </c>
      <c r="OQ116">
        <v>0.12195121951219512</v>
      </c>
      <c r="OR116">
        <v>0.14634146341463414</v>
      </c>
      <c r="OS116">
        <v>0.17073170731707316</v>
      </c>
      <c r="OT116">
        <v>0.19512195121951217</v>
      </c>
      <c r="OU116">
        <v>0.21951219512195119</v>
      </c>
      <c r="OV116">
        <v>0.24390243902439021</v>
      </c>
      <c r="OW116">
        <v>0.26829268292682923</v>
      </c>
      <c r="OX116">
        <v>0.29268292682926828</v>
      </c>
      <c r="OY116">
        <v>0.31707317073170732</v>
      </c>
      <c r="OZ116">
        <v>0.34146341463414637</v>
      </c>
      <c r="PA116">
        <v>0.36585365853658541</v>
      </c>
      <c r="PB116">
        <v>0.39024390243902446</v>
      </c>
      <c r="PC116">
        <v>0.41463414634146351</v>
      </c>
      <c r="PD116">
        <v>0.43902439024390255</v>
      </c>
      <c r="PE116">
        <v>0.4634146341463416</v>
      </c>
      <c r="PF116">
        <v>0.48780487804878064</v>
      </c>
      <c r="PG116">
        <v>0.51219512195121963</v>
      </c>
      <c r="PH116">
        <v>0.53658536585365868</v>
      </c>
      <c r="PI116">
        <v>0.56097560975609773</v>
      </c>
      <c r="PJ116">
        <v>0.58536585365853677</v>
      </c>
      <c r="PK116">
        <v>0.60975609756097582</v>
      </c>
      <c r="PL116">
        <v>0.63414634146341486</v>
      </c>
      <c r="PM116">
        <v>0.65853658536585391</v>
      </c>
      <c r="PN116">
        <v>0.68292682926829296</v>
      </c>
      <c r="PO116">
        <v>0.707317073170732</v>
      </c>
      <c r="PP116">
        <v>0.73170731707317105</v>
      </c>
      <c r="PQ116">
        <v>0.75609756097561009</v>
      </c>
      <c r="PR116">
        <v>0.78048780487804914</v>
      </c>
      <c r="PS116">
        <v>0.80487804878048819</v>
      </c>
      <c r="PT116">
        <v>0.82926829268292723</v>
      </c>
      <c r="PU116">
        <v>0.85365853658536628</v>
      </c>
      <c r="PV116">
        <v>0.87804878048780532</v>
      </c>
      <c r="PW116">
        <v>0.90243902439024437</v>
      </c>
      <c r="PX116">
        <v>0.92682926829268342</v>
      </c>
      <c r="PY116">
        <v>0.95121951219512246</v>
      </c>
      <c r="PZ116">
        <v>0.97560975609756151</v>
      </c>
      <c r="QA116">
        <v>1.0000000000000004</v>
      </c>
      <c r="QB116" s="10">
        <v>1</v>
      </c>
      <c r="QC116" s="10">
        <v>1</v>
      </c>
      <c r="QD116" s="10">
        <v>1</v>
      </c>
      <c r="QE116" s="10">
        <v>1</v>
      </c>
      <c r="QF116" s="10">
        <v>1</v>
      </c>
      <c r="QG116" s="10">
        <v>1</v>
      </c>
      <c r="QH116" s="10">
        <v>1</v>
      </c>
      <c r="QI116" s="10">
        <v>1</v>
      </c>
      <c r="QJ116" s="10">
        <v>1</v>
      </c>
      <c r="QK116" s="10">
        <v>1</v>
      </c>
      <c r="QL116" s="10">
        <v>1</v>
      </c>
      <c r="QM116" s="10">
        <v>1</v>
      </c>
      <c r="QN116" s="10">
        <v>1</v>
      </c>
      <c r="QO116" s="10">
        <v>1</v>
      </c>
      <c r="QP116" s="10">
        <v>1</v>
      </c>
      <c r="QQ116" s="10">
        <v>1</v>
      </c>
      <c r="QR116" s="10">
        <v>1</v>
      </c>
      <c r="QS116" s="10">
        <v>1</v>
      </c>
      <c r="QT116" s="10">
        <v>1</v>
      </c>
      <c r="QU116" s="10">
        <v>1</v>
      </c>
      <c r="QV116" s="10">
        <v>1</v>
      </c>
      <c r="QW116" s="10">
        <v>1</v>
      </c>
      <c r="QX116" s="10">
        <v>1</v>
      </c>
      <c r="QY116" s="10">
        <v>1</v>
      </c>
      <c r="QZ116" s="10">
        <v>1</v>
      </c>
      <c r="RA116" s="10">
        <v>1</v>
      </c>
      <c r="RB116" s="10">
        <v>1</v>
      </c>
      <c r="RC116" s="10">
        <v>1</v>
      </c>
      <c r="RD116" s="10">
        <v>1</v>
      </c>
      <c r="RE116" s="10">
        <v>1</v>
      </c>
      <c r="RF116" s="10">
        <v>1</v>
      </c>
      <c r="RG116" s="10">
        <v>1</v>
      </c>
      <c r="RH116" s="10">
        <v>1</v>
      </c>
      <c r="RI116" s="10">
        <v>1</v>
      </c>
      <c r="RJ116" s="10">
        <v>1</v>
      </c>
      <c r="RK116" s="10">
        <v>1</v>
      </c>
      <c r="RL116" s="10">
        <v>1</v>
      </c>
      <c r="RM116" s="10">
        <v>1</v>
      </c>
      <c r="RN116" s="10">
        <v>1</v>
      </c>
      <c r="RO116" s="10">
        <v>1</v>
      </c>
      <c r="RP116" s="10">
        <v>1</v>
      </c>
      <c r="RQ116" s="10">
        <v>1</v>
      </c>
      <c r="RR116" s="10">
        <v>1</v>
      </c>
      <c r="RS116" s="10">
        <v>1</v>
      </c>
      <c r="RT116" s="10">
        <v>1</v>
      </c>
      <c r="RU116" s="10">
        <v>1</v>
      </c>
    </row>
    <row r="117" spans="403:489" x14ac:dyDescent="0.25"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</row>
  </sheetData>
  <mergeCells count="2">
    <mergeCell ref="D13:AG15"/>
    <mergeCell ref="D10:AG12"/>
  </mergeCells>
  <dataValidations count="1">
    <dataValidation type="list" allowBlank="1" showInputMessage="1" showErrorMessage="1" sqref="AD7">
      <formula1>#REF!</formula1>
    </dataValidation>
  </dataValidations>
  <printOptions horizontalCentered="1"/>
  <pageMargins left="0.2" right="0.2" top="0.75" bottom="0.75" header="0.3" footer="0.3"/>
  <pageSetup scale="4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'Data-Base-Monthly'!$B$3:$B$26</xm:f>
          </x14:formula1>
          <xm:sqref>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F117"/>
  <sheetViews>
    <sheetView tabSelected="1" view="pageBreakPreview" zoomScale="70" zoomScaleNormal="70" zoomScaleSheetLayoutView="70" workbookViewId="0">
      <selection activeCell="A17" sqref="A17"/>
    </sheetView>
  </sheetViews>
  <sheetFormatPr defaultRowHeight="15" x14ac:dyDescent="0.25"/>
  <cols>
    <col min="1" max="1" width="48.140625" customWidth="1"/>
    <col min="2" max="2" width="23.5703125" customWidth="1"/>
    <col min="3" max="3" width="23.140625" style="31" customWidth="1"/>
    <col min="4" max="4" width="9.28515625" bestFit="1" customWidth="1"/>
    <col min="5" max="6" width="9.5703125" bestFit="1" customWidth="1"/>
    <col min="7" max="7" width="9.42578125" bestFit="1" customWidth="1"/>
    <col min="8" max="9" width="9.85546875" bestFit="1" customWidth="1"/>
    <col min="10" max="10" width="9.42578125" bestFit="1" customWidth="1"/>
    <col min="11" max="11" width="9.5703125" bestFit="1" customWidth="1"/>
    <col min="12" max="12" width="10" bestFit="1" customWidth="1"/>
    <col min="13" max="13" width="9.42578125" bestFit="1" customWidth="1"/>
    <col min="14" max="14" width="10.140625" bestFit="1" customWidth="1"/>
    <col min="15" max="15" width="11.28515625" customWidth="1"/>
    <col min="16" max="16" width="9.28515625" bestFit="1" customWidth="1"/>
    <col min="17" max="18" width="9.5703125" bestFit="1" customWidth="1"/>
    <col min="19" max="19" width="9.42578125" bestFit="1" customWidth="1"/>
    <col min="20" max="20" width="9.85546875" bestFit="1" customWidth="1"/>
    <col min="21" max="21" width="9.85546875" customWidth="1"/>
    <col min="22" max="22" width="9.42578125" customWidth="1"/>
    <col min="23" max="23" width="9.5703125" customWidth="1"/>
    <col min="24" max="24" width="10" customWidth="1"/>
    <col min="25" max="25" width="9.42578125" customWidth="1"/>
    <col min="26" max="26" width="10.140625" customWidth="1"/>
    <col min="27" max="27" width="9.42578125" customWidth="1"/>
    <col min="28" max="28" width="10.28515625" bestFit="1" customWidth="1"/>
    <col min="29" max="40" width="9.42578125" customWidth="1"/>
    <col min="41" max="41" width="31.28515625" bestFit="1" customWidth="1"/>
    <col min="42" max="428" width="9.140625" customWidth="1"/>
  </cols>
  <sheetData>
    <row r="1" spans="1:42" ht="15.75" thickBot="1" x14ac:dyDescent="0.3">
      <c r="D1" s="2">
        <v>1</v>
      </c>
      <c r="E1" s="2">
        <v>2</v>
      </c>
      <c r="F1" s="2">
        <v>3</v>
      </c>
      <c r="G1" s="2">
        <v>4</v>
      </c>
      <c r="H1" s="2">
        <v>5</v>
      </c>
      <c r="I1" s="2">
        <v>6</v>
      </c>
      <c r="J1" s="2">
        <v>7</v>
      </c>
      <c r="K1" s="2">
        <v>8</v>
      </c>
      <c r="L1" s="2">
        <v>9</v>
      </c>
      <c r="M1" s="2">
        <v>10</v>
      </c>
      <c r="N1" s="2">
        <v>11</v>
      </c>
      <c r="O1" s="2">
        <v>12</v>
      </c>
      <c r="P1" s="2">
        <v>13</v>
      </c>
      <c r="Q1" s="2">
        <v>14</v>
      </c>
      <c r="R1" s="2">
        <v>15</v>
      </c>
      <c r="S1" s="2">
        <v>16</v>
      </c>
      <c r="T1" s="2">
        <v>17</v>
      </c>
      <c r="U1" s="2">
        <v>18</v>
      </c>
      <c r="V1" s="2">
        <v>19</v>
      </c>
      <c r="W1" s="2">
        <v>20</v>
      </c>
      <c r="X1" s="2">
        <v>21</v>
      </c>
      <c r="Y1" s="2">
        <v>22</v>
      </c>
      <c r="Z1" s="2">
        <v>23</v>
      </c>
      <c r="AA1" s="2">
        <v>24</v>
      </c>
      <c r="AB1" s="2">
        <v>25</v>
      </c>
      <c r="AC1" s="2">
        <v>26</v>
      </c>
      <c r="AD1" s="2">
        <v>27</v>
      </c>
      <c r="AE1" s="2">
        <v>28</v>
      </c>
      <c r="AF1" s="2">
        <v>29</v>
      </c>
      <c r="AG1" s="2">
        <v>30</v>
      </c>
      <c r="AH1" s="2">
        <v>31</v>
      </c>
      <c r="AI1" s="2">
        <v>32</v>
      </c>
      <c r="AJ1" s="2">
        <v>33</v>
      </c>
      <c r="AK1" s="2">
        <v>34</v>
      </c>
      <c r="AL1" s="2">
        <v>35</v>
      </c>
      <c r="AM1" s="2">
        <v>36</v>
      </c>
      <c r="AN1" s="2"/>
    </row>
    <row r="2" spans="1:42" ht="15.75" thickBot="1" x14ac:dyDescent="0.3">
      <c r="A2" s="6" t="s">
        <v>12</v>
      </c>
      <c r="B2" s="6" t="s">
        <v>13</v>
      </c>
      <c r="D2" s="36">
        <v>2021</v>
      </c>
      <c r="E2" s="37"/>
      <c r="F2" s="37"/>
      <c r="G2" s="37"/>
      <c r="H2" s="37"/>
      <c r="I2" s="38"/>
      <c r="J2" s="36">
        <v>2022</v>
      </c>
      <c r="K2" s="37"/>
      <c r="L2" s="37"/>
      <c r="M2" s="37"/>
      <c r="N2" s="37"/>
      <c r="O2" s="37"/>
      <c r="P2" s="37"/>
      <c r="Q2" s="37"/>
      <c r="R2" s="37"/>
      <c r="S2" s="37"/>
      <c r="T2" s="37"/>
      <c r="U2" s="38"/>
      <c r="V2" s="36">
        <v>2023</v>
      </c>
      <c r="W2" s="37"/>
      <c r="X2" s="37"/>
      <c r="Y2" s="37"/>
      <c r="Z2" s="37"/>
      <c r="AA2" s="37"/>
      <c r="AB2" s="37"/>
      <c r="AC2" s="37"/>
      <c r="AD2" s="37"/>
      <c r="AE2" s="37"/>
      <c r="AF2" s="37"/>
      <c r="AG2" s="38"/>
      <c r="AH2" s="39">
        <v>2024</v>
      </c>
      <c r="AI2" s="40"/>
      <c r="AJ2" s="40"/>
      <c r="AK2" s="40"/>
      <c r="AL2" s="40"/>
      <c r="AM2" s="41"/>
      <c r="AN2" s="23"/>
    </row>
    <row r="3" spans="1:42" x14ac:dyDescent="0.25">
      <c r="A3" s="6" t="s">
        <v>63</v>
      </c>
      <c r="B3" s="6"/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0</v>
      </c>
      <c r="M3" s="3" t="s">
        <v>1</v>
      </c>
      <c r="N3" s="3" t="s">
        <v>2</v>
      </c>
      <c r="O3" s="3" t="s">
        <v>3</v>
      </c>
      <c r="P3" s="3" t="s">
        <v>4</v>
      </c>
      <c r="Q3" s="3" t="s">
        <v>5</v>
      </c>
      <c r="R3" s="3" t="s">
        <v>6</v>
      </c>
      <c r="S3" s="3" t="s">
        <v>7</v>
      </c>
      <c r="T3" s="3" t="s">
        <v>8</v>
      </c>
      <c r="U3" s="3" t="s">
        <v>9</v>
      </c>
      <c r="V3" s="3" t="s">
        <v>10</v>
      </c>
      <c r="W3" s="3" t="s">
        <v>11</v>
      </c>
      <c r="X3" s="3" t="s">
        <v>0</v>
      </c>
      <c r="Y3" s="3" t="s">
        <v>1</v>
      </c>
      <c r="Z3" s="3" t="s">
        <v>2</v>
      </c>
      <c r="AA3" s="3" t="s">
        <v>3</v>
      </c>
      <c r="AB3" s="3" t="s">
        <v>4</v>
      </c>
      <c r="AC3" s="3" t="s">
        <v>5</v>
      </c>
      <c r="AD3" s="3" t="s">
        <v>6</v>
      </c>
      <c r="AE3" s="3" t="s">
        <v>7</v>
      </c>
      <c r="AF3" s="3" t="s">
        <v>8</v>
      </c>
      <c r="AG3" s="3" t="s">
        <v>9</v>
      </c>
      <c r="AH3" s="3" t="s">
        <v>10</v>
      </c>
      <c r="AI3" s="3" t="s">
        <v>11</v>
      </c>
      <c r="AJ3" s="3" t="s">
        <v>0</v>
      </c>
      <c r="AK3" s="3" t="s">
        <v>1</v>
      </c>
      <c r="AL3" s="3" t="s">
        <v>2</v>
      </c>
      <c r="AM3" s="3" t="s">
        <v>3</v>
      </c>
      <c r="AN3" s="3"/>
    </row>
    <row r="4" spans="1:42" s="4" customFormat="1" ht="17.25" customHeight="1" x14ac:dyDescent="0.2">
      <c r="A4" s="8" t="s">
        <v>92</v>
      </c>
      <c r="B4" s="8">
        <f>VLOOKUP(A4,'Data-Base-Monthly'!$B:$G,6,0)</f>
        <v>3</v>
      </c>
      <c r="C4" s="32"/>
      <c r="D4" s="5">
        <v>44408</v>
      </c>
      <c r="E4" s="5">
        <v>44439</v>
      </c>
      <c r="F4" s="5">
        <v>44469</v>
      </c>
      <c r="G4" s="5">
        <v>44500</v>
      </c>
      <c r="H4" s="5">
        <v>44530</v>
      </c>
      <c r="I4" s="5">
        <v>44561</v>
      </c>
      <c r="J4" s="5">
        <v>44592</v>
      </c>
      <c r="K4" s="5">
        <v>44620</v>
      </c>
      <c r="L4" s="5">
        <v>44651</v>
      </c>
      <c r="M4" s="5">
        <v>44681</v>
      </c>
      <c r="N4" s="5">
        <v>44712</v>
      </c>
      <c r="O4" s="5">
        <v>44742</v>
      </c>
      <c r="P4" s="5">
        <v>44773</v>
      </c>
      <c r="Q4" s="5">
        <v>44804</v>
      </c>
      <c r="R4" s="5">
        <v>44834</v>
      </c>
      <c r="S4" s="5">
        <v>44865</v>
      </c>
      <c r="T4" s="5">
        <v>44895</v>
      </c>
      <c r="U4" s="5">
        <v>44926</v>
      </c>
      <c r="V4" s="5">
        <v>44957</v>
      </c>
      <c r="W4" s="5">
        <v>44985</v>
      </c>
      <c r="X4" s="5">
        <v>45016</v>
      </c>
      <c r="Y4" s="5">
        <v>45046</v>
      </c>
      <c r="Z4" s="5">
        <v>45077</v>
      </c>
      <c r="AA4" s="5">
        <v>45107</v>
      </c>
      <c r="AB4" s="5">
        <v>45138</v>
      </c>
      <c r="AC4" s="5">
        <v>45169</v>
      </c>
      <c r="AD4" s="5">
        <v>45199</v>
      </c>
      <c r="AE4" s="5">
        <v>45230</v>
      </c>
      <c r="AF4" s="5">
        <v>45260</v>
      </c>
      <c r="AG4" s="5">
        <v>45291</v>
      </c>
      <c r="AH4" s="5">
        <v>45322</v>
      </c>
      <c r="AI4" s="5">
        <v>45350</v>
      </c>
      <c r="AJ4" s="5">
        <v>45382</v>
      </c>
      <c r="AK4" s="5">
        <v>45412</v>
      </c>
      <c r="AL4" s="5">
        <v>45443</v>
      </c>
      <c r="AM4" s="5">
        <v>45473</v>
      </c>
      <c r="AN4" s="5"/>
    </row>
    <row r="5" spans="1:42" ht="13.5" hidden="1" customHeight="1" x14ac:dyDescent="0.25">
      <c r="C5" s="33" t="s">
        <v>79</v>
      </c>
      <c r="D5" s="7">
        <v>1.9876928668335087E-3</v>
      </c>
      <c r="E5" s="7">
        <v>7.7669405865103073E-3</v>
      </c>
      <c r="F5" s="7">
        <v>1.8042120154474206E-2</v>
      </c>
      <c r="G5" s="7">
        <v>3.8362539391601405E-2</v>
      </c>
      <c r="H5" s="7">
        <v>7.1403191957697468E-2</v>
      </c>
      <c r="I5" s="7">
        <v>0.12174684644331245</v>
      </c>
      <c r="J5" s="7">
        <v>0.18528155656455267</v>
      </c>
      <c r="K5" s="7">
        <v>0.25551368741864167</v>
      </c>
      <c r="L5" s="7">
        <v>0.33002515713909164</v>
      </c>
      <c r="M5" s="7">
        <v>0.3997251451088743</v>
      </c>
      <c r="N5" s="7">
        <v>0.47217131029512632</v>
      </c>
      <c r="O5" s="7">
        <v>0.54700698251480284</v>
      </c>
      <c r="P5" s="7">
        <v>0.62389017973602712</v>
      </c>
      <c r="Q5" s="7">
        <v>0.69370451610761052</v>
      </c>
      <c r="R5" s="7">
        <v>0.74649816402199531</v>
      </c>
      <c r="S5" s="7">
        <v>0.78735124464497896</v>
      </c>
      <c r="T5" s="7">
        <v>0.82169974785613098</v>
      </c>
      <c r="U5" s="7">
        <v>0.87068298185498105</v>
      </c>
      <c r="V5" s="7">
        <v>0.93251049699845667</v>
      </c>
      <c r="W5" s="7">
        <v>0.96483982104990351</v>
      </c>
      <c r="X5" s="7">
        <v>0.9809601487396119</v>
      </c>
      <c r="Y5" s="7">
        <v>0.98510297612529352</v>
      </c>
      <c r="Z5" s="7">
        <v>0.99351483777239635</v>
      </c>
      <c r="AA5" s="7">
        <v>1</v>
      </c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1:42" ht="13.5" customHeight="1" x14ac:dyDescent="0.25">
      <c r="C6" s="33" t="s">
        <v>80</v>
      </c>
      <c r="D6" s="7">
        <f>HLOOKUP(D1,'Data-Base-Monthly'!$AT$1:$CR$26,'S-Curve-Monthly'!$B$4,0)</f>
        <v>2.5264800000000001E-4</v>
      </c>
      <c r="E6" s="7">
        <f>HLOOKUP(E1,'Data-Base-Monthly'!$AT$1:$CR$26,'S-Curve-Monthly'!$B$4,0)</f>
        <v>1.4191469999999999E-3</v>
      </c>
      <c r="F6" s="7">
        <f>HLOOKUP(F1,'Data-Base-Monthly'!$AT$1:$CR$26,'S-Curve-Monthly'!$B$4,0)</f>
        <v>2.873142E-3</v>
      </c>
      <c r="G6" s="7">
        <f>HLOOKUP(G1,'Data-Base-Monthly'!$AT$1:$CR$26,'S-Curve-Monthly'!$B$4,0)</f>
        <v>4.5758230000000006E-3</v>
      </c>
      <c r="H6" s="7">
        <f>HLOOKUP(H1,'Data-Base-Monthly'!$AT$1:$CR$26,'S-Curve-Monthly'!$B$4,0)</f>
        <v>6.4710499999999999E-3</v>
      </c>
      <c r="I6" s="7">
        <f>HLOOKUP(I1,'Data-Base-Monthly'!$AT$1:$CR$26,'S-Curve-Monthly'!$B$4,0)</f>
        <v>9.4288419999999998E-3</v>
      </c>
      <c r="J6" s="7">
        <f>HLOOKUP(J1,'Data-Base-Monthly'!$AT$1:$CR$26,'S-Curve-Monthly'!$B$4,0)</f>
        <v>1.2889682000000001E-2</v>
      </c>
      <c r="K6" s="7">
        <f>HLOOKUP(K1,'Data-Base-Monthly'!$AT$1:$CR$26,'S-Curve-Monthly'!$B$4,0)</f>
        <v>1.8982029000000001E-2</v>
      </c>
      <c r="L6" s="7">
        <f>HLOOKUP(L1,'Data-Base-Monthly'!$AT$1:$CR$26,'S-Curve-Monthly'!$B$4,0)</f>
        <v>3.6843055999999999E-2</v>
      </c>
      <c r="M6" s="7">
        <f>HLOOKUP(M1,'Data-Base-Monthly'!$AT$1:$CR$26,'S-Curve-Monthly'!$B$4,0)</f>
        <v>4.814906E-2</v>
      </c>
      <c r="N6" s="7">
        <f>HLOOKUP(N1,'Data-Base-Monthly'!$AT$1:$CR$26,'S-Curve-Monthly'!$B$4,0)</f>
        <v>6.4284307999999998E-2</v>
      </c>
      <c r="O6" s="7">
        <f>HLOOKUP(O1,'Data-Base-Monthly'!$AT$1:$CR$26,'S-Curve-Monthly'!$B$4,0)</f>
        <v>8.8951551000000004E-2</v>
      </c>
      <c r="P6" s="7">
        <f>HLOOKUP(P1,'Data-Base-Monthly'!$AT$1:$CR$26,'S-Curve-Monthly'!$B$4,0)</f>
        <v>0.13589363400000001</v>
      </c>
      <c r="Q6" s="7">
        <f>HLOOKUP(Q1,'Data-Base-Monthly'!$AT$1:$CR$26,'S-Curve-Monthly'!$B$4,0)</f>
        <v>0.16901036699999999</v>
      </c>
      <c r="R6" s="7">
        <f>HLOOKUP(R1,'Data-Base-Monthly'!$AT$1:$CR$26,'S-Curve-Monthly'!$B$4,0)</f>
        <v>0.214219834</v>
      </c>
      <c r="S6" s="7">
        <f>HLOOKUP(S1,'Data-Base-Monthly'!$AT$1:$CR$26,'S-Curve-Monthly'!$B$4,0)</f>
        <v>0.27278863199999998</v>
      </c>
      <c r="T6" s="7">
        <f>HLOOKUP(T1,'Data-Base-Monthly'!$AT$1:$CR$26,'S-Curve-Monthly'!$B$4,0)</f>
        <v>0.33468072599999998</v>
      </c>
      <c r="U6" s="7">
        <f>HLOOKUP(U1,'Data-Base-Monthly'!$AT$1:$CR$26,'S-Curve-Monthly'!$B$4,0)</f>
        <v>0.397517334</v>
      </c>
      <c r="V6" s="7">
        <f>HLOOKUP(V1,'Data-Base-Monthly'!$AT$1:$CR$26,'S-Curve-Monthly'!$B$4,0)</f>
        <v>0.46062520499999998</v>
      </c>
      <c r="W6" s="7">
        <f>HLOOKUP(W1,'Data-Base-Monthly'!$AT$1:$CR$26,'S-Curve-Monthly'!$B$4,0)</f>
        <v>0.516161498</v>
      </c>
      <c r="X6" s="7">
        <f>HLOOKUP(X1,'Data-Base-Monthly'!$AT$1:$CR$26,'S-Curve-Monthly'!$B$4,0)</f>
        <v>0.58464917800000005</v>
      </c>
      <c r="Y6" s="7">
        <f>HLOOKUP(Y1,'Data-Base-Monthly'!$AT$1:$CR$26,'S-Curve-Monthly'!$B$4,0)</f>
        <v>0.64968291500000008</v>
      </c>
      <c r="Z6" s="7">
        <f>HLOOKUP(Z1,'Data-Base-Monthly'!$AT$1:$CR$26,'S-Curve-Monthly'!$B$4,0)</f>
        <v>0.70302307800000008</v>
      </c>
      <c r="AA6" s="7">
        <f>HLOOKUP(AA1,'Data-Base-Monthly'!$AT$1:$CR$26,'S-Curve-Monthly'!$B$4,0)</f>
        <v>0.74938560300000001</v>
      </c>
      <c r="AB6" s="7">
        <f>HLOOKUP(AB1,'Data-Base-Monthly'!$AT$1:$CR$26,'S-Curve-Monthly'!$B$4,0)</f>
        <v>0.79149496900000005</v>
      </c>
      <c r="AC6" s="7">
        <f>HLOOKUP(AC1,'Data-Base-Monthly'!$AT$1:$CR$26,'S-Curve-Monthly'!$B$4,0)</f>
        <v>0.82190930500000003</v>
      </c>
      <c r="AD6" s="7">
        <f>HLOOKUP(AD1,'Data-Base-Monthly'!$AT$1:$CR$26,'S-Curve-Monthly'!$B$4,0)</f>
        <v>0.86252135799999996</v>
      </c>
      <c r="AE6" s="7">
        <f>HLOOKUP(AE1,'Data-Base-Monthly'!$AT$1:$CR$26,'S-Curve-Monthly'!$B$4,0)</f>
        <v>0.89257017100000013</v>
      </c>
      <c r="AF6" s="7">
        <f>HLOOKUP(AF1,'Data-Base-Monthly'!$AT$1:$CR$26,'S-Curve-Monthly'!$B$4,0)</f>
        <v>0.91757773300000001</v>
      </c>
      <c r="AG6" s="7">
        <f>HLOOKUP(AG1,'Data-Base-Monthly'!$AT$1:$CR$26,'S-Curve-Monthly'!$B$4,0)</f>
        <v>0.94643742100000006</v>
      </c>
      <c r="AH6" s="7">
        <f>HLOOKUP(AH1,'Data-Base-Monthly'!$AT$1:$CR$26,'S-Curve-Monthly'!$B$4,0)</f>
        <v>0.97018219499999991</v>
      </c>
      <c r="AI6" s="7">
        <f>HLOOKUP(AI1,'Data-Base-Monthly'!$AT$1:$CR$26,'S-Curve-Monthly'!$B$4,0)</f>
        <v>0.98051868499999995</v>
      </c>
      <c r="AJ6" s="7">
        <f>HLOOKUP(AJ1,'Data-Base-Monthly'!$AT$1:$CR$26,'S-Curve-Monthly'!$B$4,0)</f>
        <v>0.98849556099999991</v>
      </c>
      <c r="AK6" s="7">
        <f>HLOOKUP(AK1,'Data-Base-Monthly'!$AT$1:$CR$26,'S-Curve-Monthly'!$B$4,0)</f>
        <v>0.99094212799999992</v>
      </c>
      <c r="AL6" s="7">
        <f>HLOOKUP(AL1,'Data-Base-Monthly'!$AT$1:$CR$26,'S-Curve-Monthly'!$B$4,0)</f>
        <v>0.99635749900000004</v>
      </c>
      <c r="AM6" s="7">
        <f>HLOOKUP(AM1,'Data-Base-Monthly'!$AT$1:$CR$26,'S-Curve-Monthly'!$B$4,0)</f>
        <v>1</v>
      </c>
      <c r="AN6" s="7"/>
    </row>
    <row r="7" spans="1:42" x14ac:dyDescent="0.25">
      <c r="C7" s="33" t="s">
        <v>81</v>
      </c>
      <c r="D7" s="7">
        <f>D6</f>
        <v>2.5264800000000001E-4</v>
      </c>
      <c r="E7" s="7">
        <f>E6-D6</f>
        <v>1.1664989999999999E-3</v>
      </c>
      <c r="F7" s="7">
        <f t="shared" ref="F7:AM7" si="0">F6-E6</f>
        <v>1.453995E-3</v>
      </c>
      <c r="G7" s="7">
        <f t="shared" si="0"/>
        <v>1.7026810000000006E-3</v>
      </c>
      <c r="H7" s="7">
        <f t="shared" si="0"/>
        <v>1.8952269999999993E-3</v>
      </c>
      <c r="I7" s="7">
        <f t="shared" si="0"/>
        <v>2.9577919999999999E-3</v>
      </c>
      <c r="J7" s="7">
        <f t="shared" si="0"/>
        <v>3.4608400000000015E-3</v>
      </c>
      <c r="K7" s="7">
        <f t="shared" si="0"/>
        <v>6.0923469999999997E-3</v>
      </c>
      <c r="L7" s="7">
        <f t="shared" si="0"/>
        <v>1.7861026999999998E-2</v>
      </c>
      <c r="M7" s="7">
        <f t="shared" si="0"/>
        <v>1.1306004000000001E-2</v>
      </c>
      <c r="N7" s="7">
        <f t="shared" si="0"/>
        <v>1.6135247999999998E-2</v>
      </c>
      <c r="O7" s="7">
        <f t="shared" si="0"/>
        <v>2.4667243000000005E-2</v>
      </c>
      <c r="P7" s="7">
        <f t="shared" si="0"/>
        <v>4.6942083000000009E-2</v>
      </c>
      <c r="Q7" s="7">
        <f t="shared" si="0"/>
        <v>3.3116732999999982E-2</v>
      </c>
      <c r="R7" s="7">
        <f t="shared" si="0"/>
        <v>4.5209467000000003E-2</v>
      </c>
      <c r="S7" s="7">
        <f t="shared" si="0"/>
        <v>5.8568797999999977E-2</v>
      </c>
      <c r="T7" s="7">
        <f t="shared" si="0"/>
        <v>6.1892094000000009E-2</v>
      </c>
      <c r="U7" s="7">
        <f t="shared" si="0"/>
        <v>6.2836608000000016E-2</v>
      </c>
      <c r="V7" s="7">
        <f t="shared" si="0"/>
        <v>6.3107870999999982E-2</v>
      </c>
      <c r="W7" s="7">
        <f t="shared" si="0"/>
        <v>5.5536293000000014E-2</v>
      </c>
      <c r="X7" s="7">
        <f t="shared" si="0"/>
        <v>6.8487680000000051E-2</v>
      </c>
      <c r="Y7" s="7">
        <f t="shared" si="0"/>
        <v>6.5033737000000036E-2</v>
      </c>
      <c r="Z7" s="7">
        <f t="shared" si="0"/>
        <v>5.3340162999999996E-2</v>
      </c>
      <c r="AA7" s="7">
        <f t="shared" si="0"/>
        <v>4.6362524999999932E-2</v>
      </c>
      <c r="AB7" s="7">
        <f t="shared" si="0"/>
        <v>4.2109366000000037E-2</v>
      </c>
      <c r="AC7" s="7">
        <f t="shared" si="0"/>
        <v>3.0414335999999986E-2</v>
      </c>
      <c r="AD7" s="7">
        <f t="shared" si="0"/>
        <v>4.0612052999999926E-2</v>
      </c>
      <c r="AE7" s="7">
        <f t="shared" si="0"/>
        <v>3.0048813000000174E-2</v>
      </c>
      <c r="AF7" s="7">
        <f t="shared" si="0"/>
        <v>2.5007561999999872E-2</v>
      </c>
      <c r="AG7" s="7">
        <f t="shared" si="0"/>
        <v>2.885968800000005E-2</v>
      </c>
      <c r="AH7" s="7">
        <f t="shared" si="0"/>
        <v>2.3744773999999857E-2</v>
      </c>
      <c r="AI7" s="7">
        <f t="shared" si="0"/>
        <v>1.0336490000000031E-2</v>
      </c>
      <c r="AJ7" s="7">
        <f t="shared" si="0"/>
        <v>7.9768759999999661E-3</v>
      </c>
      <c r="AK7" s="7">
        <f t="shared" si="0"/>
        <v>2.4465670000000106E-3</v>
      </c>
      <c r="AL7" s="7">
        <f t="shared" si="0"/>
        <v>5.4153710000001132E-3</v>
      </c>
      <c r="AM7" s="7">
        <f t="shared" si="0"/>
        <v>3.6425009999999647E-3</v>
      </c>
      <c r="AN7" s="7"/>
      <c r="AO7" s="2"/>
      <c r="AP7" s="2"/>
    </row>
    <row r="8" spans="1:42" s="9" customFormat="1" hidden="1" x14ac:dyDescent="0.25">
      <c r="C8" s="33" t="s">
        <v>15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10" spans="1:42" ht="15" customHeight="1" x14ac:dyDescent="0.25">
      <c r="E10" s="34" t="str">
        <f>A3</f>
        <v>Binak Oil Field Development-EPC</v>
      </c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</row>
    <row r="11" spans="1:42" ht="15" customHeight="1" x14ac:dyDescent="0.25"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</row>
    <row r="12" spans="1:42" ht="15" customHeight="1" x14ac:dyDescent="0.25"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</row>
    <row r="13" spans="1:42" ht="15" customHeight="1" x14ac:dyDescent="0.25">
      <c r="E13" s="35" t="str">
        <f>A4</f>
        <v>BINAK-Total (EPCC)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</row>
    <row r="14" spans="1:42" ht="15" customHeight="1" x14ac:dyDescent="0.25"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</row>
    <row r="15" spans="1:42" ht="15" customHeight="1" x14ac:dyDescent="0.25"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</row>
    <row r="17" spans="1:500" s="1" customFormat="1" x14ac:dyDescent="0.25">
      <c r="A17"/>
      <c r="B17"/>
      <c r="C17" s="31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</row>
    <row r="18" spans="1:500" s="1" customFormat="1" x14ac:dyDescent="0.25">
      <c r="A18"/>
      <c r="B18"/>
      <c r="C18" s="31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</row>
    <row r="19" spans="1:500" s="1" customFormat="1" x14ac:dyDescent="0.25">
      <c r="A19"/>
      <c r="B19"/>
      <c r="C19" s="31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</row>
    <row r="20" spans="1:500" s="1" customFormat="1" x14ac:dyDescent="0.25">
      <c r="A20"/>
      <c r="B20"/>
      <c r="C20" s="31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</row>
    <row r="21" spans="1:500" s="1" customFormat="1" x14ac:dyDescent="0.25">
      <c r="A21"/>
      <c r="B21"/>
      <c r="C21" s="3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</row>
    <row r="22" spans="1:500" s="1" customFormat="1" x14ac:dyDescent="0.25">
      <c r="A22"/>
      <c r="B22"/>
      <c r="C22" s="31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</row>
    <row r="23" spans="1:500" s="1" customFormat="1" x14ac:dyDescent="0.25">
      <c r="A23"/>
      <c r="B23"/>
      <c r="C23" s="31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</row>
    <row r="24" spans="1:500" s="1" customFormat="1" x14ac:dyDescent="0.25">
      <c r="A24"/>
      <c r="B24"/>
      <c r="C24" s="31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</row>
    <row r="25" spans="1:500" s="1" customFormat="1" x14ac:dyDescent="0.25">
      <c r="A25"/>
      <c r="B25"/>
      <c r="C25" s="31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</row>
    <row r="26" spans="1:500" s="1" customFormat="1" x14ac:dyDescent="0.25">
      <c r="A26"/>
      <c r="B26"/>
      <c r="C26" s="31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</row>
    <row r="27" spans="1:500" s="1" customFormat="1" x14ac:dyDescent="0.25">
      <c r="A27"/>
      <c r="B27"/>
      <c r="C27" s="31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</row>
    <row r="28" spans="1:500" s="1" customFormat="1" x14ac:dyDescent="0.25">
      <c r="A28"/>
      <c r="B28"/>
      <c r="C28" s="31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</row>
    <row r="29" spans="1:500" s="1" customFormat="1" x14ac:dyDescent="0.25">
      <c r="A29"/>
      <c r="B29"/>
      <c r="C29" s="31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</row>
    <row r="30" spans="1:500" s="1" customFormat="1" x14ac:dyDescent="0.25">
      <c r="A30"/>
      <c r="B30"/>
      <c r="C30" s="31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</row>
    <row r="31" spans="1:500" s="1" customFormat="1" x14ac:dyDescent="0.25">
      <c r="A31"/>
      <c r="B31"/>
      <c r="C31" s="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</row>
    <row r="32" spans="1:500" s="1" customFormat="1" x14ac:dyDescent="0.25">
      <c r="A32"/>
      <c r="B32"/>
      <c r="C32" s="31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</row>
    <row r="33" spans="1:500" s="1" customFormat="1" x14ac:dyDescent="0.25">
      <c r="A33"/>
      <c r="B33"/>
      <c r="C33" s="31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</row>
    <row r="34" spans="1:500" s="1" customFormat="1" x14ac:dyDescent="0.25">
      <c r="A34"/>
      <c r="B34"/>
      <c r="C34" s="31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</row>
    <row r="35" spans="1:500" s="1" customFormat="1" x14ac:dyDescent="0.25">
      <c r="A35"/>
      <c r="B35"/>
      <c r="C35" s="31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</row>
    <row r="36" spans="1:500" s="1" customFormat="1" x14ac:dyDescent="0.25">
      <c r="A36"/>
      <c r="B36"/>
      <c r="C36" s="31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</row>
    <row r="37" spans="1:500" s="1" customFormat="1" x14ac:dyDescent="0.25">
      <c r="A37"/>
      <c r="B37"/>
      <c r="C37" s="31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</row>
    <row r="38" spans="1:500" s="1" customFormat="1" x14ac:dyDescent="0.25">
      <c r="A38"/>
      <c r="B38"/>
      <c r="C38" s="31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</row>
    <row r="39" spans="1:500" s="1" customFormat="1" x14ac:dyDescent="0.25">
      <c r="A39"/>
      <c r="B39"/>
      <c r="C39" s="31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</row>
    <row r="40" spans="1:500" s="1" customFormat="1" x14ac:dyDescent="0.25">
      <c r="A40"/>
      <c r="B40"/>
      <c r="C40" s="31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</row>
    <row r="41" spans="1:500" s="1" customFormat="1" x14ac:dyDescent="0.25">
      <c r="A41"/>
      <c r="B41"/>
      <c r="C41" s="3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</row>
    <row r="42" spans="1:500" s="1" customFormat="1" x14ac:dyDescent="0.25">
      <c r="A42"/>
      <c r="B42"/>
      <c r="C42" s="31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</row>
    <row r="43" spans="1:500" s="1" customFormat="1" x14ac:dyDescent="0.25">
      <c r="A43"/>
      <c r="B43"/>
      <c r="C43" s="3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</row>
    <row r="44" spans="1:500" s="1" customFormat="1" x14ac:dyDescent="0.25">
      <c r="A44"/>
      <c r="B44"/>
      <c r="C44" s="31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</row>
    <row r="45" spans="1:500" s="1" customFormat="1" x14ac:dyDescent="0.25">
      <c r="A45"/>
      <c r="B45"/>
      <c r="C45" s="31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</row>
    <row r="46" spans="1:500" s="1" customFormat="1" x14ac:dyDescent="0.25">
      <c r="A46"/>
      <c r="B46"/>
      <c r="C46" s="31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</row>
    <row r="47" spans="1:500" s="1" customFormat="1" x14ac:dyDescent="0.25">
      <c r="A47"/>
      <c r="B47"/>
      <c r="C47" s="31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</row>
    <row r="48" spans="1:500" s="1" customFormat="1" x14ac:dyDescent="0.25">
      <c r="A48"/>
      <c r="B48"/>
      <c r="C48" s="31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</row>
    <row r="116" spans="414:500" x14ac:dyDescent="0.25">
      <c r="OX116">
        <v>2.4390243902439025E-2</v>
      </c>
      <c r="OY116">
        <v>4.878048780487805E-2</v>
      </c>
      <c r="OZ116">
        <v>7.3170731707317083E-2</v>
      </c>
      <c r="PA116">
        <v>9.7560975609756101E-2</v>
      </c>
      <c r="PB116">
        <v>0.12195121951219512</v>
      </c>
      <c r="PC116">
        <v>0.14634146341463414</v>
      </c>
      <c r="PD116">
        <v>0.17073170731707316</v>
      </c>
      <c r="PE116">
        <v>0.19512195121951217</v>
      </c>
      <c r="PF116">
        <v>0.21951219512195119</v>
      </c>
      <c r="PG116">
        <v>0.24390243902439021</v>
      </c>
      <c r="PH116">
        <v>0.26829268292682923</v>
      </c>
      <c r="PI116">
        <v>0.29268292682926828</v>
      </c>
      <c r="PJ116">
        <v>0.31707317073170732</v>
      </c>
      <c r="PK116">
        <v>0.34146341463414637</v>
      </c>
      <c r="PL116">
        <v>0.36585365853658541</v>
      </c>
      <c r="PM116">
        <v>0.39024390243902446</v>
      </c>
      <c r="PN116">
        <v>0.41463414634146351</v>
      </c>
      <c r="PO116">
        <v>0.43902439024390255</v>
      </c>
      <c r="PP116">
        <v>0.4634146341463416</v>
      </c>
      <c r="PQ116">
        <v>0.48780487804878064</v>
      </c>
      <c r="PR116">
        <v>0.51219512195121963</v>
      </c>
      <c r="PS116">
        <v>0.53658536585365868</v>
      </c>
      <c r="PT116">
        <v>0.56097560975609773</v>
      </c>
      <c r="PU116">
        <v>0.58536585365853677</v>
      </c>
      <c r="PV116">
        <v>0.60975609756097582</v>
      </c>
      <c r="PW116">
        <v>0.63414634146341486</v>
      </c>
      <c r="PX116">
        <v>0.65853658536585391</v>
      </c>
      <c r="PY116">
        <v>0.68292682926829296</v>
      </c>
      <c r="PZ116">
        <v>0.707317073170732</v>
      </c>
      <c r="QA116">
        <v>0.73170731707317105</v>
      </c>
      <c r="QB116">
        <v>0.75609756097561009</v>
      </c>
      <c r="QC116">
        <v>0.78048780487804914</v>
      </c>
      <c r="QD116">
        <v>0.80487804878048819</v>
      </c>
      <c r="QE116">
        <v>0.82926829268292723</v>
      </c>
      <c r="QF116">
        <v>0.85365853658536628</v>
      </c>
      <c r="QG116">
        <v>0.87804878048780532</v>
      </c>
      <c r="QH116">
        <v>0.90243902439024437</v>
      </c>
      <c r="QI116">
        <v>0.92682926829268342</v>
      </c>
      <c r="QJ116">
        <v>0.95121951219512246</v>
      </c>
      <c r="QK116">
        <v>0.97560975609756151</v>
      </c>
      <c r="QL116">
        <v>1.0000000000000004</v>
      </c>
      <c r="QM116" s="10">
        <v>1</v>
      </c>
      <c r="QN116" s="10">
        <v>1</v>
      </c>
      <c r="QO116" s="10">
        <v>1</v>
      </c>
      <c r="QP116" s="10">
        <v>1</v>
      </c>
      <c r="QQ116" s="10">
        <v>1</v>
      </c>
      <c r="QR116" s="10">
        <v>1</v>
      </c>
      <c r="QS116" s="10">
        <v>1</v>
      </c>
      <c r="QT116" s="10">
        <v>1</v>
      </c>
      <c r="QU116" s="10">
        <v>1</v>
      </c>
      <c r="QV116" s="10">
        <v>1</v>
      </c>
      <c r="QW116" s="10">
        <v>1</v>
      </c>
      <c r="QX116" s="10">
        <v>1</v>
      </c>
      <c r="QY116" s="10">
        <v>1</v>
      </c>
      <c r="QZ116" s="10">
        <v>1</v>
      </c>
      <c r="RA116" s="10">
        <v>1</v>
      </c>
      <c r="RB116" s="10">
        <v>1</v>
      </c>
      <c r="RC116" s="10">
        <v>1</v>
      </c>
      <c r="RD116" s="10">
        <v>1</v>
      </c>
      <c r="RE116" s="10">
        <v>1</v>
      </c>
      <c r="RF116" s="10">
        <v>1</v>
      </c>
      <c r="RG116" s="10">
        <v>1</v>
      </c>
      <c r="RH116" s="10">
        <v>1</v>
      </c>
      <c r="RI116" s="10">
        <v>1</v>
      </c>
      <c r="RJ116" s="10">
        <v>1</v>
      </c>
      <c r="RK116" s="10">
        <v>1</v>
      </c>
      <c r="RL116" s="10">
        <v>1</v>
      </c>
      <c r="RM116" s="10">
        <v>1</v>
      </c>
      <c r="RN116" s="10">
        <v>1</v>
      </c>
      <c r="RO116" s="10">
        <v>1</v>
      </c>
      <c r="RP116" s="10">
        <v>1</v>
      </c>
      <c r="RQ116" s="10">
        <v>1</v>
      </c>
      <c r="RR116" s="10">
        <v>1</v>
      </c>
      <c r="RS116" s="10">
        <v>1</v>
      </c>
      <c r="RT116" s="10">
        <v>1</v>
      </c>
      <c r="RU116" s="10">
        <v>1</v>
      </c>
      <c r="RV116" s="10">
        <v>1</v>
      </c>
      <c r="RW116" s="10">
        <v>1</v>
      </c>
      <c r="RX116" s="10">
        <v>1</v>
      </c>
      <c r="RY116" s="10">
        <v>1</v>
      </c>
      <c r="RZ116" s="10">
        <v>1</v>
      </c>
      <c r="SA116" s="10">
        <v>1</v>
      </c>
      <c r="SB116" s="10">
        <v>1</v>
      </c>
      <c r="SC116" s="10">
        <v>1</v>
      </c>
      <c r="SD116" s="10">
        <v>1</v>
      </c>
      <c r="SE116" s="10">
        <v>1</v>
      </c>
      <c r="SF116" s="10">
        <v>1</v>
      </c>
    </row>
    <row r="117" spans="414:500" x14ac:dyDescent="0.25"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</row>
  </sheetData>
  <mergeCells count="6">
    <mergeCell ref="AH2:AM2"/>
    <mergeCell ref="E13:W15"/>
    <mergeCell ref="E10:W12"/>
    <mergeCell ref="D2:I2"/>
    <mergeCell ref="J2:U2"/>
    <mergeCell ref="V2:AG2"/>
  </mergeCells>
  <dataValidations count="1">
    <dataValidation type="list" allowBlank="1" showInputMessage="1" showErrorMessage="1" sqref="AO7">
      <formula1>#REF!</formula1>
    </dataValidation>
  </dataValidations>
  <printOptions horizontalCentered="1"/>
  <pageMargins left="0.2" right="0.2" top="0.75" bottom="0.75" header="0.3" footer="0.3"/>
  <pageSetup scale="7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'Data-Base-Monthly'!$B$3:$B$26</xm:f>
          </x14:formula1>
          <xm:sqref>A4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29"/>
  <sheetViews>
    <sheetView topLeftCell="A2" zoomScale="85" zoomScaleNormal="85" workbookViewId="0">
      <selection activeCell="B3" sqref="B3"/>
    </sheetView>
  </sheetViews>
  <sheetFormatPr defaultColWidth="9" defaultRowHeight="15" x14ac:dyDescent="0.25"/>
  <cols>
    <col min="1" max="1" width="9" style="17"/>
    <col min="2" max="2" width="73.42578125" style="17" bestFit="1" customWidth="1"/>
    <col min="3" max="3" width="17.28515625" style="17" bestFit="1" customWidth="1"/>
    <col min="4" max="4" width="10" style="17" bestFit="1" customWidth="1"/>
    <col min="5" max="5" width="10.28515625" style="17" bestFit="1" customWidth="1"/>
    <col min="6" max="6" width="20.85546875" style="17" bestFit="1" customWidth="1"/>
    <col min="7" max="7" width="24.85546875" style="17" bestFit="1" customWidth="1"/>
    <col min="8" max="8" width="9.42578125" style="17" bestFit="1" customWidth="1"/>
    <col min="9" max="9" width="9.140625" style="17" bestFit="1" customWidth="1"/>
    <col min="10" max="12" width="10.140625" style="17" bestFit="1" customWidth="1"/>
    <col min="13" max="30" width="11.140625" style="17" bestFit="1" customWidth="1"/>
    <col min="31" max="31" width="12.7109375" style="17" bestFit="1" customWidth="1"/>
    <col min="32" max="32" width="12.140625" style="17" bestFit="1" customWidth="1"/>
    <col min="33" max="44" width="12.140625" style="17" customWidth="1"/>
    <col min="45" max="45" width="3.140625" style="17" customWidth="1"/>
    <col min="46" max="46" width="9" style="17"/>
    <col min="47" max="47" width="9.42578125" style="17" bestFit="1" customWidth="1"/>
    <col min="48" max="48" width="9.7109375" style="17" bestFit="1" customWidth="1"/>
    <col min="49" max="56" width="9" style="17"/>
    <col min="57" max="57" width="9.42578125" style="17" bestFit="1" customWidth="1"/>
    <col min="58" max="68" width="9" style="17"/>
    <col min="69" max="69" width="9.42578125" style="17" bestFit="1" customWidth="1"/>
    <col min="70" max="16384" width="9" style="17"/>
  </cols>
  <sheetData>
    <row r="1" spans="1:128" x14ac:dyDescent="0.25">
      <c r="I1" s="17">
        <v>1</v>
      </c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  <c r="T1" s="17">
        <v>12</v>
      </c>
      <c r="U1" s="17">
        <v>13</v>
      </c>
      <c r="V1" s="17">
        <v>14</v>
      </c>
      <c r="W1" s="17">
        <v>15</v>
      </c>
      <c r="X1" s="17">
        <v>16</v>
      </c>
      <c r="Y1" s="17">
        <v>17</v>
      </c>
      <c r="Z1" s="17">
        <v>18</v>
      </c>
      <c r="AA1" s="17">
        <v>19</v>
      </c>
      <c r="AB1" s="17">
        <v>20</v>
      </c>
      <c r="AC1" s="17">
        <v>21</v>
      </c>
      <c r="AD1" s="17">
        <v>22</v>
      </c>
      <c r="AE1" s="17">
        <v>23</v>
      </c>
      <c r="AF1" s="17">
        <v>24</v>
      </c>
      <c r="AG1" s="17">
        <v>25</v>
      </c>
      <c r="AH1" s="17">
        <v>26</v>
      </c>
      <c r="AI1" s="17">
        <v>27</v>
      </c>
      <c r="AJ1" s="17">
        <v>28</v>
      </c>
      <c r="AK1" s="17">
        <v>29</v>
      </c>
      <c r="AL1" s="17">
        <v>30</v>
      </c>
      <c r="AM1" s="17">
        <v>31</v>
      </c>
      <c r="AN1" s="17">
        <v>32</v>
      </c>
      <c r="AO1" s="17">
        <v>33</v>
      </c>
      <c r="AP1" s="17">
        <v>34</v>
      </c>
      <c r="AQ1" s="17">
        <v>35</v>
      </c>
      <c r="AR1" s="17">
        <v>36</v>
      </c>
      <c r="AS1" s="20"/>
      <c r="AT1" s="17">
        <f>H1</f>
        <v>0</v>
      </c>
      <c r="AU1" s="17">
        <f t="shared" ref="AU1:BR1" si="0">I1</f>
        <v>1</v>
      </c>
      <c r="AV1" s="17">
        <f t="shared" si="0"/>
        <v>2</v>
      </c>
      <c r="AW1" s="17">
        <f t="shared" si="0"/>
        <v>3</v>
      </c>
      <c r="AX1" s="17">
        <f t="shared" si="0"/>
        <v>4</v>
      </c>
      <c r="AY1" s="17">
        <f t="shared" si="0"/>
        <v>5</v>
      </c>
      <c r="AZ1" s="17">
        <f t="shared" si="0"/>
        <v>6</v>
      </c>
      <c r="BA1" s="17">
        <f t="shared" si="0"/>
        <v>7</v>
      </c>
      <c r="BB1" s="17">
        <f t="shared" si="0"/>
        <v>8</v>
      </c>
      <c r="BC1" s="17">
        <f t="shared" si="0"/>
        <v>9</v>
      </c>
      <c r="BD1" s="17">
        <f t="shared" si="0"/>
        <v>10</v>
      </c>
      <c r="BE1" s="17">
        <f t="shared" si="0"/>
        <v>11</v>
      </c>
      <c r="BF1" s="17">
        <f t="shared" si="0"/>
        <v>12</v>
      </c>
      <c r="BG1" s="17">
        <f t="shared" si="0"/>
        <v>13</v>
      </c>
      <c r="BH1" s="17">
        <f t="shared" si="0"/>
        <v>14</v>
      </c>
      <c r="BI1" s="17">
        <f t="shared" si="0"/>
        <v>15</v>
      </c>
      <c r="BJ1" s="17">
        <f t="shared" si="0"/>
        <v>16</v>
      </c>
      <c r="BK1" s="17">
        <f t="shared" si="0"/>
        <v>17</v>
      </c>
      <c r="BL1" s="17">
        <f t="shared" si="0"/>
        <v>18</v>
      </c>
      <c r="BM1" s="17">
        <f t="shared" si="0"/>
        <v>19</v>
      </c>
      <c r="BN1" s="17">
        <f t="shared" si="0"/>
        <v>20</v>
      </c>
      <c r="BO1" s="17">
        <f t="shared" si="0"/>
        <v>21</v>
      </c>
      <c r="BP1" s="17">
        <f t="shared" si="0"/>
        <v>22</v>
      </c>
      <c r="BQ1" s="17">
        <f t="shared" si="0"/>
        <v>23</v>
      </c>
      <c r="BR1" s="17">
        <f t="shared" si="0"/>
        <v>24</v>
      </c>
      <c r="BS1" s="17">
        <f t="shared" ref="BS1:BS2" si="1">AG1</f>
        <v>25</v>
      </c>
      <c r="BT1" s="17">
        <f t="shared" ref="BT1:BT2" si="2">AH1</f>
        <v>26</v>
      </c>
      <c r="BU1" s="17">
        <f t="shared" ref="BU1:BU2" si="3">AI1</f>
        <v>27</v>
      </c>
      <c r="BV1" s="17">
        <f t="shared" ref="BV1:BV2" si="4">AJ1</f>
        <v>28</v>
      </c>
      <c r="BW1" s="17">
        <f t="shared" ref="BW1:BW2" si="5">AK1</f>
        <v>29</v>
      </c>
      <c r="BX1" s="17">
        <f t="shared" ref="BX1:BX2" si="6">AL1</f>
        <v>30</v>
      </c>
      <c r="BY1" s="17">
        <f t="shared" ref="BY1:BY2" si="7">AM1</f>
        <v>31</v>
      </c>
      <c r="BZ1" s="17">
        <f t="shared" ref="BZ1:BZ2" si="8">AN1</f>
        <v>32</v>
      </c>
      <c r="CA1" s="17">
        <f t="shared" ref="CA1:CA2" si="9">AO1</f>
        <v>33</v>
      </c>
      <c r="CB1" s="17">
        <f t="shared" ref="CB1:CB2" si="10">AP1</f>
        <v>34</v>
      </c>
      <c r="CC1" s="17">
        <f t="shared" ref="CC1:CC2" si="11">AQ1</f>
        <v>35</v>
      </c>
      <c r="CD1" s="17">
        <f t="shared" ref="CD1:CD2" si="12">AR1</f>
        <v>36</v>
      </c>
    </row>
    <row r="2" spans="1:128" x14ac:dyDescent="0.25">
      <c r="A2" s="12" t="s">
        <v>61</v>
      </c>
      <c r="B2" s="17" t="s">
        <v>56</v>
      </c>
      <c r="C2" s="17" t="s">
        <v>57</v>
      </c>
      <c r="D2" s="17" t="s">
        <v>58</v>
      </c>
      <c r="E2" s="17" t="s">
        <v>59</v>
      </c>
      <c r="F2" s="17" t="s">
        <v>82</v>
      </c>
      <c r="G2" s="17" t="s">
        <v>60</v>
      </c>
      <c r="H2" s="42">
        <v>44348</v>
      </c>
      <c r="I2" s="42">
        <v>44378</v>
      </c>
      <c r="J2" s="42">
        <v>44409</v>
      </c>
      <c r="K2" s="42">
        <v>44440</v>
      </c>
      <c r="L2" s="42">
        <v>44470</v>
      </c>
      <c r="M2" s="42">
        <v>44501</v>
      </c>
      <c r="N2" s="42">
        <v>44531</v>
      </c>
      <c r="O2" s="42">
        <v>44562</v>
      </c>
      <c r="P2" s="42">
        <v>44593</v>
      </c>
      <c r="Q2" s="11">
        <v>44621</v>
      </c>
      <c r="R2" s="11">
        <v>44652</v>
      </c>
      <c r="S2" s="11">
        <v>44682</v>
      </c>
      <c r="T2" s="11">
        <v>44713</v>
      </c>
      <c r="U2" s="11">
        <v>44743</v>
      </c>
      <c r="V2" s="11">
        <v>44774</v>
      </c>
      <c r="W2" s="11">
        <v>44805</v>
      </c>
      <c r="X2" s="11">
        <v>44835</v>
      </c>
      <c r="Y2" s="11">
        <v>44866</v>
      </c>
      <c r="Z2" s="11">
        <v>44896</v>
      </c>
      <c r="AA2" s="11">
        <v>44927</v>
      </c>
      <c r="AB2" s="11">
        <v>44958</v>
      </c>
      <c r="AC2" s="11">
        <v>44986</v>
      </c>
      <c r="AD2" s="11">
        <v>45017</v>
      </c>
      <c r="AE2" s="11">
        <v>45047</v>
      </c>
      <c r="AF2" s="11">
        <v>45078</v>
      </c>
      <c r="AG2" s="11">
        <v>45108</v>
      </c>
      <c r="AH2" s="11">
        <v>45139</v>
      </c>
      <c r="AI2" s="11">
        <v>45170</v>
      </c>
      <c r="AJ2" s="11">
        <v>45200</v>
      </c>
      <c r="AK2" s="11">
        <v>45231</v>
      </c>
      <c r="AL2" s="11">
        <v>45261</v>
      </c>
      <c r="AM2" s="11">
        <v>45292</v>
      </c>
      <c r="AN2" s="11">
        <v>45323</v>
      </c>
      <c r="AO2" s="11">
        <v>45352</v>
      </c>
      <c r="AP2" s="11">
        <v>45383</v>
      </c>
      <c r="AQ2" s="11">
        <v>45413</v>
      </c>
      <c r="AR2" s="11">
        <v>45444</v>
      </c>
      <c r="AS2" s="15"/>
      <c r="AT2" s="11">
        <f>H2</f>
        <v>44348</v>
      </c>
      <c r="AU2" s="11">
        <f t="shared" ref="AU2" si="13">I2</f>
        <v>44378</v>
      </c>
      <c r="AV2" s="11">
        <f t="shared" ref="AV2" si="14">J2</f>
        <v>44409</v>
      </c>
      <c r="AW2" s="11">
        <f t="shared" ref="AW2" si="15">K2</f>
        <v>44440</v>
      </c>
      <c r="AX2" s="11">
        <f t="shared" ref="AX2" si="16">L2</f>
        <v>44470</v>
      </c>
      <c r="AY2" s="11">
        <f t="shared" ref="AY2" si="17">M2</f>
        <v>44501</v>
      </c>
      <c r="AZ2" s="11">
        <f t="shared" ref="AZ2" si="18">N2</f>
        <v>44531</v>
      </c>
      <c r="BA2" s="11">
        <f t="shared" ref="BA2" si="19">O2</f>
        <v>44562</v>
      </c>
      <c r="BB2" s="11">
        <f t="shared" ref="BB2" si="20">P2</f>
        <v>44593</v>
      </c>
      <c r="BC2" s="11">
        <f t="shared" ref="BC2" si="21">Q2</f>
        <v>44621</v>
      </c>
      <c r="BD2" s="11">
        <f t="shared" ref="BD2" si="22">R2</f>
        <v>44652</v>
      </c>
      <c r="BE2" s="11">
        <f t="shared" ref="BE2" si="23">S2</f>
        <v>44682</v>
      </c>
      <c r="BF2" s="11">
        <f t="shared" ref="BF2" si="24">T2</f>
        <v>44713</v>
      </c>
      <c r="BG2" s="11">
        <f t="shared" ref="BG2" si="25">U2</f>
        <v>44743</v>
      </c>
      <c r="BH2" s="11">
        <f t="shared" ref="BH2" si="26">V2</f>
        <v>44774</v>
      </c>
      <c r="BI2" s="11">
        <f t="shared" ref="BI2" si="27">W2</f>
        <v>44805</v>
      </c>
      <c r="BJ2" s="11">
        <f t="shared" ref="BJ2" si="28">X2</f>
        <v>44835</v>
      </c>
      <c r="BK2" s="11">
        <f t="shared" ref="BK2" si="29">Y2</f>
        <v>44866</v>
      </c>
      <c r="BL2" s="11">
        <f t="shared" ref="BL2" si="30">Z2</f>
        <v>44896</v>
      </c>
      <c r="BM2" s="11">
        <f t="shared" ref="BM2" si="31">AA2</f>
        <v>44927</v>
      </c>
      <c r="BN2" s="11">
        <f t="shared" ref="BN2" si="32">AB2</f>
        <v>44958</v>
      </c>
      <c r="BO2" s="11">
        <f t="shared" ref="BO2" si="33">AC2</f>
        <v>44986</v>
      </c>
      <c r="BP2" s="11">
        <f t="shared" ref="BP2" si="34">AD2</f>
        <v>45017</v>
      </c>
      <c r="BQ2" s="11">
        <f t="shared" ref="BQ2" si="35">AE2</f>
        <v>45047</v>
      </c>
      <c r="BR2" s="11">
        <f>AF2</f>
        <v>45078</v>
      </c>
      <c r="BS2" s="11">
        <f t="shared" si="1"/>
        <v>45108</v>
      </c>
      <c r="BT2" s="11">
        <f t="shared" si="2"/>
        <v>45139</v>
      </c>
      <c r="BU2" s="11">
        <f t="shared" si="3"/>
        <v>45170</v>
      </c>
      <c r="BV2" s="11">
        <f t="shared" si="4"/>
        <v>45200</v>
      </c>
      <c r="BW2" s="11">
        <f t="shared" si="5"/>
        <v>45231</v>
      </c>
      <c r="BX2" s="11">
        <f t="shared" si="6"/>
        <v>45261</v>
      </c>
      <c r="BY2" s="11">
        <f t="shared" si="7"/>
        <v>45292</v>
      </c>
      <c r="BZ2" s="11">
        <f t="shared" si="8"/>
        <v>45323</v>
      </c>
      <c r="CA2" s="11">
        <f t="shared" si="9"/>
        <v>45352</v>
      </c>
      <c r="CB2" s="11">
        <f t="shared" si="10"/>
        <v>45383</v>
      </c>
      <c r="CC2" s="11">
        <f t="shared" si="11"/>
        <v>45413</v>
      </c>
      <c r="CD2" s="11">
        <f t="shared" si="12"/>
        <v>45444</v>
      </c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</row>
    <row r="3" spans="1:128" x14ac:dyDescent="0.25">
      <c r="A3" s="17">
        <f>ROW()</f>
        <v>3</v>
      </c>
      <c r="B3" s="17" t="s">
        <v>92</v>
      </c>
      <c r="C3" s="17">
        <v>1095</v>
      </c>
      <c r="D3" s="18" t="s">
        <v>83</v>
      </c>
      <c r="E3" s="18">
        <v>45464</v>
      </c>
      <c r="F3" s="49">
        <v>10000000</v>
      </c>
      <c r="G3" s="26">
        <f>A3</f>
        <v>3</v>
      </c>
      <c r="H3" s="46">
        <v>55.03</v>
      </c>
      <c r="I3" s="46">
        <v>2526.48</v>
      </c>
      <c r="J3" s="46">
        <v>14191.47</v>
      </c>
      <c r="K3" s="46">
        <v>28731.42</v>
      </c>
      <c r="L3" s="46">
        <v>45758.23</v>
      </c>
      <c r="M3" s="46">
        <v>64710.5</v>
      </c>
      <c r="N3" s="46">
        <v>94288.42</v>
      </c>
      <c r="O3" s="46">
        <v>128896.82</v>
      </c>
      <c r="P3" s="46">
        <v>189820.29</v>
      </c>
      <c r="Q3">
        <v>368430.56</v>
      </c>
      <c r="R3">
        <v>481490.6</v>
      </c>
      <c r="S3">
        <v>642843.07999999996</v>
      </c>
      <c r="T3">
        <v>889515.51</v>
      </c>
      <c r="U3">
        <v>1358936.34</v>
      </c>
      <c r="V3">
        <v>1690103.67</v>
      </c>
      <c r="W3">
        <v>2142198.34</v>
      </c>
      <c r="X3">
        <v>2727886.32</v>
      </c>
      <c r="Y3">
        <v>3346807.26</v>
      </c>
      <c r="Z3">
        <v>3975173.34</v>
      </c>
      <c r="AA3">
        <v>4606252.05</v>
      </c>
      <c r="AB3">
        <v>5161614.9800000004</v>
      </c>
      <c r="AC3">
        <v>5846491.7800000003</v>
      </c>
      <c r="AD3">
        <v>6496829.1500000004</v>
      </c>
      <c r="AE3" s="13">
        <v>7030230.7800000003</v>
      </c>
      <c r="AF3">
        <v>7493856.0300000003</v>
      </c>
      <c r="AG3">
        <v>7914949.6900000004</v>
      </c>
      <c r="AH3">
        <v>8219093.0499999998</v>
      </c>
      <c r="AI3">
        <v>8625213.5800000001</v>
      </c>
      <c r="AJ3">
        <v>8925701.7100000009</v>
      </c>
      <c r="AK3">
        <v>9175777.3300000001</v>
      </c>
      <c r="AL3">
        <v>9464374.2100000009</v>
      </c>
      <c r="AM3">
        <v>9701821.9499999993</v>
      </c>
      <c r="AN3">
        <v>9805186.8499999996</v>
      </c>
      <c r="AO3">
        <v>9884955.6099999994</v>
      </c>
      <c r="AP3">
        <v>9909421.2799999993</v>
      </c>
      <c r="AQ3">
        <v>9963574.9900000002</v>
      </c>
      <c r="AR3">
        <v>10000000</v>
      </c>
      <c r="AS3" s="14"/>
      <c r="AT3" s="22">
        <f>H3/$AR3</f>
        <v>5.5030000000000005E-6</v>
      </c>
      <c r="AU3" s="22">
        <f t="shared" ref="AU3:CD3" si="36">I3/$AR3</f>
        <v>2.5264800000000001E-4</v>
      </c>
      <c r="AV3" s="22">
        <f t="shared" si="36"/>
        <v>1.4191469999999999E-3</v>
      </c>
      <c r="AW3" s="22">
        <f t="shared" si="36"/>
        <v>2.873142E-3</v>
      </c>
      <c r="AX3" s="22">
        <f t="shared" si="36"/>
        <v>4.5758230000000006E-3</v>
      </c>
      <c r="AY3" s="22">
        <f t="shared" si="36"/>
        <v>6.4710499999999999E-3</v>
      </c>
      <c r="AZ3" s="22">
        <f t="shared" si="36"/>
        <v>9.4288419999999998E-3</v>
      </c>
      <c r="BA3" s="22">
        <f t="shared" si="36"/>
        <v>1.2889682000000001E-2</v>
      </c>
      <c r="BB3" s="22">
        <f t="shared" si="36"/>
        <v>1.8982029000000001E-2</v>
      </c>
      <c r="BC3" s="22">
        <f t="shared" si="36"/>
        <v>3.6843055999999999E-2</v>
      </c>
      <c r="BD3" s="22">
        <f t="shared" si="36"/>
        <v>4.814906E-2</v>
      </c>
      <c r="BE3" s="22">
        <f t="shared" si="36"/>
        <v>6.4284307999999998E-2</v>
      </c>
      <c r="BF3" s="22">
        <f t="shared" si="36"/>
        <v>8.8951551000000004E-2</v>
      </c>
      <c r="BG3" s="22">
        <f t="shared" si="36"/>
        <v>0.13589363400000001</v>
      </c>
      <c r="BH3" s="22">
        <f t="shared" si="36"/>
        <v>0.16901036699999999</v>
      </c>
      <c r="BI3" s="22">
        <f t="shared" si="36"/>
        <v>0.214219834</v>
      </c>
      <c r="BJ3" s="22">
        <f t="shared" si="36"/>
        <v>0.27278863199999998</v>
      </c>
      <c r="BK3" s="22">
        <f t="shared" si="36"/>
        <v>0.33468072599999998</v>
      </c>
      <c r="BL3" s="22">
        <f t="shared" si="36"/>
        <v>0.397517334</v>
      </c>
      <c r="BM3" s="22">
        <f t="shared" si="36"/>
        <v>0.46062520499999998</v>
      </c>
      <c r="BN3" s="22">
        <f t="shared" si="36"/>
        <v>0.516161498</v>
      </c>
      <c r="BO3" s="22">
        <f t="shared" si="36"/>
        <v>0.58464917800000005</v>
      </c>
      <c r="BP3" s="22">
        <f t="shared" si="36"/>
        <v>0.64968291500000008</v>
      </c>
      <c r="BQ3" s="22">
        <f t="shared" si="36"/>
        <v>0.70302307800000008</v>
      </c>
      <c r="BR3" s="22">
        <f t="shared" si="36"/>
        <v>0.74938560300000001</v>
      </c>
      <c r="BS3" s="22">
        <f t="shared" si="36"/>
        <v>0.79149496900000005</v>
      </c>
      <c r="BT3" s="22">
        <f t="shared" si="36"/>
        <v>0.82190930500000003</v>
      </c>
      <c r="BU3" s="22">
        <f t="shared" si="36"/>
        <v>0.86252135799999996</v>
      </c>
      <c r="BV3" s="22">
        <f t="shared" si="36"/>
        <v>0.89257017100000013</v>
      </c>
      <c r="BW3" s="22">
        <f t="shared" si="36"/>
        <v>0.91757773300000001</v>
      </c>
      <c r="BX3" s="22">
        <f t="shared" si="36"/>
        <v>0.94643742100000006</v>
      </c>
      <c r="BY3" s="22">
        <f t="shared" si="36"/>
        <v>0.97018219499999991</v>
      </c>
      <c r="BZ3" s="22">
        <f t="shared" si="36"/>
        <v>0.98051868499999995</v>
      </c>
      <c r="CA3" s="22">
        <f t="shared" si="36"/>
        <v>0.98849556099999991</v>
      </c>
      <c r="CB3" s="22">
        <f t="shared" si="36"/>
        <v>0.99094212799999992</v>
      </c>
      <c r="CC3" s="22">
        <f t="shared" si="36"/>
        <v>0.99635749900000004</v>
      </c>
      <c r="CD3" s="22">
        <f t="shared" si="36"/>
        <v>1</v>
      </c>
    </row>
    <row r="4" spans="1:128" x14ac:dyDescent="0.25">
      <c r="A4" s="17">
        <f>ROW()</f>
        <v>4</v>
      </c>
      <c r="B4" s="17" t="s">
        <v>64</v>
      </c>
      <c r="C4" s="17">
        <v>720</v>
      </c>
      <c r="D4" s="18" t="s">
        <v>83</v>
      </c>
      <c r="E4" s="18">
        <v>45359</v>
      </c>
      <c r="F4" s="26">
        <v>532432.81999999995</v>
      </c>
      <c r="G4" s="26">
        <f t="shared" ref="G4:G18" si="37">A4</f>
        <v>4</v>
      </c>
      <c r="H4" s="46">
        <v>55.03</v>
      </c>
      <c r="I4" s="46">
        <v>2394.5300000000002</v>
      </c>
      <c r="J4" s="46">
        <v>11179.72</v>
      </c>
      <c r="K4" s="46">
        <v>19696.66</v>
      </c>
      <c r="L4" s="46">
        <v>28516.34</v>
      </c>
      <c r="M4" s="46">
        <v>37585</v>
      </c>
      <c r="N4" s="46">
        <v>49563.54</v>
      </c>
      <c r="O4" s="46">
        <v>63191.16</v>
      </c>
      <c r="P4" s="46">
        <v>97538.01</v>
      </c>
      <c r="Q4">
        <v>229079.94</v>
      </c>
      <c r="R4">
        <v>269391.52</v>
      </c>
      <c r="S4">
        <v>312464.83</v>
      </c>
      <c r="T4">
        <v>373450.58</v>
      </c>
      <c r="U4">
        <v>406071.36</v>
      </c>
      <c r="V4">
        <v>417155.59</v>
      </c>
      <c r="W4">
        <v>457814.48</v>
      </c>
      <c r="X4">
        <v>462634.41</v>
      </c>
      <c r="Y4">
        <v>467160.97</v>
      </c>
      <c r="Z4">
        <v>472046.05</v>
      </c>
      <c r="AA4">
        <v>476931.13</v>
      </c>
      <c r="AB4">
        <v>481353.29</v>
      </c>
      <c r="AC4">
        <v>486542.96</v>
      </c>
      <c r="AD4">
        <v>491273.73</v>
      </c>
      <c r="AE4">
        <v>496158.81</v>
      </c>
      <c r="AF4">
        <v>500889.59</v>
      </c>
      <c r="AG4">
        <v>505673.14</v>
      </c>
      <c r="AH4">
        <v>510456.69</v>
      </c>
      <c r="AI4">
        <v>515390.52</v>
      </c>
      <c r="AJ4">
        <v>519736.07</v>
      </c>
      <c r="AK4">
        <v>523426.65</v>
      </c>
      <c r="AL4">
        <v>526964.06000000006</v>
      </c>
      <c r="AM4">
        <v>530148.48</v>
      </c>
      <c r="AN4">
        <v>532187.51</v>
      </c>
      <c r="AO4">
        <v>532432.81999999995</v>
      </c>
      <c r="AP4">
        <v>532432.81999999995</v>
      </c>
      <c r="AQ4">
        <v>532432.81999999995</v>
      </c>
      <c r="AR4">
        <v>532432.81999999995</v>
      </c>
      <c r="AS4" s="14"/>
      <c r="AT4" s="22">
        <f t="shared" ref="AT4:AT18" si="38">H4/$AR4</f>
        <v>1.0335576232885118E-4</v>
      </c>
      <c r="AU4" s="22">
        <f t="shared" ref="AU4:AU18" si="39">I4/$AR4</f>
        <v>4.4973373354407426E-3</v>
      </c>
      <c r="AV4" s="22">
        <f t="shared" ref="AV4:AV18" si="40">J4/$AR4</f>
        <v>2.0997428370399859E-2</v>
      </c>
      <c r="AW4" s="22">
        <f t="shared" ref="AW4:AW18" si="41">K4/$AR4</f>
        <v>3.6993699975144283E-2</v>
      </c>
      <c r="AX4" s="22">
        <f t="shared" ref="AX4:AX18" si="42">L4/$AR4</f>
        <v>5.3558569135539018E-2</v>
      </c>
      <c r="AY4" s="22">
        <f t="shared" ref="AY4:AY18" si="43">M4/$AR4</f>
        <v>7.0591065366706743E-2</v>
      </c>
      <c r="AZ4" s="22">
        <f t="shared" ref="AZ4:AZ18" si="44">N4/$AR4</f>
        <v>9.308881447240612E-2</v>
      </c>
      <c r="BA4" s="22">
        <f t="shared" ref="BA4:BA18" si="45">O4/$AR4</f>
        <v>0.1186838181763476</v>
      </c>
      <c r="BB4" s="22">
        <f t="shared" ref="BB4:BB18" si="46">P4/$AR4</f>
        <v>0.18319308340158294</v>
      </c>
      <c r="BC4" s="22">
        <f t="shared" ref="BC4:BC18" si="47">Q4/$AR4</f>
        <v>0.43025135077135179</v>
      </c>
      <c r="BD4" s="22">
        <f t="shared" ref="BD4:BD18" si="48">R4/$AR4</f>
        <v>0.50596340022765696</v>
      </c>
      <c r="BE4" s="22">
        <f t="shared" ref="BE4:BE18" si="49">S4/$AR4</f>
        <v>0.58686245149200245</v>
      </c>
      <c r="BF4" s="22">
        <f t="shared" ref="BF4:BF18" si="50">T4/$AR4</f>
        <v>0.7014041320743527</v>
      </c>
      <c r="BG4" s="22">
        <f t="shared" ref="BG4:BG18" si="51">U4/$AR4</f>
        <v>0.76267154229898904</v>
      </c>
      <c r="BH4" s="22">
        <f t="shared" ref="BH4:BH18" si="52">V4/$AR4</f>
        <v>0.78348962409943113</v>
      </c>
      <c r="BI4" s="22">
        <f t="shared" ref="BI4:BI18" si="53">W4/$AR4</f>
        <v>0.85985398120273659</v>
      </c>
      <c r="BJ4" s="22">
        <f t="shared" ref="BJ4:BJ18" si="54">X4/$AR4</f>
        <v>0.86890663501923115</v>
      </c>
      <c r="BK4" s="22">
        <f t="shared" ref="BK4:BK18" si="55">Y4/$AR4</f>
        <v>0.87740828974442264</v>
      </c>
      <c r="BL4" s="22">
        <f t="shared" ref="BL4:BL18" si="56">Z4/$AR4</f>
        <v>0.88658330641600946</v>
      </c>
      <c r="BM4" s="22">
        <f t="shared" ref="BM4:BM18" si="57">AA4/$AR4</f>
        <v>0.8957583230875964</v>
      </c>
      <c r="BN4" s="22">
        <f t="shared" ref="BN4:BN18" si="58">AB4/$AR4</f>
        <v>0.90406389673724474</v>
      </c>
      <c r="BO4" s="22">
        <f t="shared" ref="BO4:BO18" si="59">AC4/$AR4</f>
        <v>0.91381098558124207</v>
      </c>
      <c r="BP4" s="22">
        <f t="shared" ref="BP4:BP18" si="60">AD4/$AR4</f>
        <v>0.92269618165161194</v>
      </c>
      <c r="BQ4" s="22">
        <f t="shared" ref="BQ4:BQ18" si="61">AE4/$AR4</f>
        <v>0.93187119832319887</v>
      </c>
      <c r="BR4" s="22">
        <f t="shared" ref="BR4:BR18" si="62">AF4/$AR4</f>
        <v>0.94075641317528114</v>
      </c>
      <c r="BS4" s="22">
        <f t="shared" ref="BS4:BS18" si="63">AG4/$AR4</f>
        <v>0.94974073912273116</v>
      </c>
      <c r="BT4" s="22">
        <f t="shared" ref="BT4:BT18" si="64">AH4/$AR4</f>
        <v>0.95872506507018118</v>
      </c>
      <c r="BU4" s="22">
        <f t="shared" ref="BU4:BU18" si="65">AI4/$AR4</f>
        <v>0.96799164258882475</v>
      </c>
      <c r="BV4" s="22">
        <f t="shared" ref="BV4:BV18" si="66">AJ4/$AR4</f>
        <v>0.9761533295411805</v>
      </c>
      <c r="BW4" s="22">
        <f t="shared" ref="BW4:BW18" si="67">AK4/$AR4</f>
        <v>0.98308487068847494</v>
      </c>
      <c r="BX4" s="22">
        <f t="shared" ref="BX4:BX18" si="68">AL4/$AR4</f>
        <v>0.98972873234974523</v>
      </c>
      <c r="BY4" s="22">
        <f t="shared" ref="BY4:BY18" si="69">AM4/$AR4</f>
        <v>0.99570961835147587</v>
      </c>
      <c r="BZ4" s="22">
        <f t="shared" ref="BZ4:BZ18" si="70">AN4/$AR4</f>
        <v>0.99953926581761066</v>
      </c>
      <c r="CA4" s="22">
        <f t="shared" ref="CA4:CA18" si="71">AO4/$AR4</f>
        <v>1</v>
      </c>
      <c r="CB4" s="22">
        <f t="shared" ref="CB4:CB18" si="72">AP4/$AR4</f>
        <v>1</v>
      </c>
      <c r="CC4" s="22">
        <f t="shared" ref="CC4:CC18" si="73">AQ4/$AR4</f>
        <v>1</v>
      </c>
      <c r="CD4" s="22">
        <f t="shared" ref="CD4:CD18" si="74">AR4/$AR4</f>
        <v>1</v>
      </c>
    </row>
    <row r="5" spans="1:128" x14ac:dyDescent="0.25">
      <c r="A5" s="17">
        <f>ROW()</f>
        <v>5</v>
      </c>
      <c r="B5" s="17" t="s">
        <v>65</v>
      </c>
      <c r="C5" s="17">
        <v>929</v>
      </c>
      <c r="D5" s="18" t="s">
        <v>84</v>
      </c>
      <c r="E5" s="18">
        <v>45368</v>
      </c>
      <c r="F5" s="26">
        <v>1818441.13</v>
      </c>
      <c r="G5" s="26">
        <f t="shared" si="37"/>
        <v>5</v>
      </c>
      <c r="H5" s="46"/>
      <c r="I5" s="46">
        <v>28.06</v>
      </c>
      <c r="J5" s="46">
        <v>878.07</v>
      </c>
      <c r="K5" s="46">
        <v>4399.82</v>
      </c>
      <c r="L5" s="46">
        <v>9503.7999999999993</v>
      </c>
      <c r="M5" s="46">
        <v>15765.63</v>
      </c>
      <c r="N5" s="46">
        <v>27587.06</v>
      </c>
      <c r="O5" s="46">
        <v>41167.68</v>
      </c>
      <c r="P5" s="46">
        <v>58054.63</v>
      </c>
      <c r="Q5">
        <v>84683.07</v>
      </c>
      <c r="R5">
        <v>135630.91</v>
      </c>
      <c r="S5">
        <v>219594.88</v>
      </c>
      <c r="T5">
        <v>358464.16</v>
      </c>
      <c r="U5">
        <v>672913.8</v>
      </c>
      <c r="V5">
        <v>828123.51</v>
      </c>
      <c r="W5">
        <v>976766.2</v>
      </c>
      <c r="X5">
        <v>1162153.98</v>
      </c>
      <c r="Y5">
        <v>1320651.3500000001</v>
      </c>
      <c r="Z5">
        <v>1444017.4</v>
      </c>
      <c r="AA5">
        <v>1552086.06</v>
      </c>
      <c r="AB5">
        <v>1616994.73</v>
      </c>
      <c r="AC5">
        <v>1670006.15</v>
      </c>
      <c r="AD5">
        <v>1738314.11</v>
      </c>
      <c r="AE5">
        <v>1767075.35</v>
      </c>
      <c r="AF5">
        <v>1782589.62</v>
      </c>
      <c r="AG5">
        <v>1788207.67</v>
      </c>
      <c r="AH5">
        <v>1792845.43</v>
      </c>
      <c r="AI5">
        <v>1795261.58</v>
      </c>
      <c r="AJ5">
        <v>1797665.4</v>
      </c>
      <c r="AK5">
        <v>1808608.13</v>
      </c>
      <c r="AL5">
        <v>1817475.88</v>
      </c>
      <c r="AM5">
        <v>1818121.36</v>
      </c>
      <c r="AN5">
        <v>1818266.21</v>
      </c>
      <c r="AO5">
        <v>1818441.13</v>
      </c>
      <c r="AP5">
        <v>1818441.13</v>
      </c>
      <c r="AQ5">
        <v>1818441.13</v>
      </c>
      <c r="AR5">
        <v>1818441.13</v>
      </c>
      <c r="AS5" s="14"/>
      <c r="AT5" s="22">
        <f t="shared" si="38"/>
        <v>0</v>
      </c>
      <c r="AU5" s="22">
        <f t="shared" si="39"/>
        <v>1.5430799236266724E-5</v>
      </c>
      <c r="AV5" s="22">
        <f t="shared" si="40"/>
        <v>4.828696324087215E-4</v>
      </c>
      <c r="AW5" s="22">
        <f t="shared" si="41"/>
        <v>2.4195559193054546E-3</v>
      </c>
      <c r="AX5" s="22">
        <f t="shared" si="42"/>
        <v>5.2263446108920773E-3</v>
      </c>
      <c r="AY5" s="22">
        <f t="shared" si="43"/>
        <v>8.6698599915632137E-3</v>
      </c>
      <c r="AZ5" s="22">
        <f t="shared" si="44"/>
        <v>1.5170719329253185E-2</v>
      </c>
      <c r="BA5" s="22">
        <f t="shared" si="45"/>
        <v>2.2638995192547147E-2</v>
      </c>
      <c r="BB5" s="22">
        <f t="shared" si="46"/>
        <v>3.1925493238266121E-2</v>
      </c>
      <c r="BC5" s="22">
        <f t="shared" si="47"/>
        <v>4.6569046752698566E-2</v>
      </c>
      <c r="BD5" s="22">
        <f t="shared" si="48"/>
        <v>7.4586362881046364E-2</v>
      </c>
      <c r="BE5" s="22">
        <f t="shared" si="49"/>
        <v>0.12075996103321751</v>
      </c>
      <c r="BF5" s="22">
        <f t="shared" si="50"/>
        <v>0.19712717342683511</v>
      </c>
      <c r="BG5" s="22">
        <f t="shared" si="51"/>
        <v>0.37004981294060374</v>
      </c>
      <c r="BH5" s="22">
        <f t="shared" si="52"/>
        <v>0.45540298024385317</v>
      </c>
      <c r="BI5" s="22">
        <f t="shared" si="53"/>
        <v>0.53714480160267819</v>
      </c>
      <c r="BJ5" s="22">
        <f t="shared" si="54"/>
        <v>0.63909354052061063</v>
      </c>
      <c r="BK5" s="22">
        <f t="shared" si="55"/>
        <v>0.72625466297058527</v>
      </c>
      <c r="BL5" s="22">
        <f t="shared" si="56"/>
        <v>0.79409631479243981</v>
      </c>
      <c r="BM5" s="22">
        <f t="shared" si="57"/>
        <v>0.8535256018983689</v>
      </c>
      <c r="BN5" s="22">
        <f t="shared" si="58"/>
        <v>0.88922027956989735</v>
      </c>
      <c r="BO5" s="22">
        <f t="shared" si="59"/>
        <v>0.91837240285034694</v>
      </c>
      <c r="BP5" s="22">
        <f t="shared" si="60"/>
        <v>0.95593642341338825</v>
      </c>
      <c r="BQ5" s="22">
        <f t="shared" si="61"/>
        <v>0.97175284965095365</v>
      </c>
      <c r="BR5" s="22">
        <f t="shared" si="62"/>
        <v>0.98028448135684232</v>
      </c>
      <c r="BS5" s="22">
        <f t="shared" si="63"/>
        <v>0.98337396822959011</v>
      </c>
      <c r="BT5" s="22">
        <f t="shared" si="64"/>
        <v>0.9859243724871094</v>
      </c>
      <c r="BU5" s="22">
        <f t="shared" si="65"/>
        <v>0.98725306548692071</v>
      </c>
      <c r="BV5" s="22">
        <f t="shared" si="66"/>
        <v>0.9885749779537818</v>
      </c>
      <c r="BW5" s="22">
        <f t="shared" si="67"/>
        <v>0.99459262120847436</v>
      </c>
      <c r="BX5" s="22">
        <f t="shared" si="68"/>
        <v>0.99946918820517439</v>
      </c>
      <c r="BY5" s="22">
        <f t="shared" si="69"/>
        <v>0.99982415157976556</v>
      </c>
      <c r="BZ5" s="22">
        <f t="shared" si="70"/>
        <v>0.99990380771908738</v>
      </c>
      <c r="CA5" s="22">
        <f t="shared" si="71"/>
        <v>1</v>
      </c>
      <c r="CB5" s="22">
        <f t="shared" si="72"/>
        <v>1</v>
      </c>
      <c r="CC5" s="22">
        <f t="shared" si="73"/>
        <v>1</v>
      </c>
      <c r="CD5" s="22">
        <f t="shared" si="74"/>
        <v>1</v>
      </c>
    </row>
    <row r="6" spans="1:128" x14ac:dyDescent="0.25">
      <c r="A6" s="17">
        <f>ROW()</f>
        <v>6</v>
      </c>
      <c r="B6" s="17" t="s">
        <v>66</v>
      </c>
      <c r="C6" s="17">
        <v>649</v>
      </c>
      <c r="D6" s="18" t="s">
        <v>84</v>
      </c>
      <c r="E6" s="18">
        <v>45029</v>
      </c>
      <c r="F6" s="26">
        <v>88589.59</v>
      </c>
      <c r="G6" s="26">
        <f t="shared" si="37"/>
        <v>6</v>
      </c>
      <c r="H6" s="46"/>
      <c r="I6" s="46">
        <v>2.59</v>
      </c>
      <c r="J6" s="46">
        <v>441.31</v>
      </c>
      <c r="K6" s="46">
        <v>2264.0100000000002</v>
      </c>
      <c r="L6" s="46">
        <v>4748.8100000000004</v>
      </c>
      <c r="M6" s="46">
        <v>7363.39</v>
      </c>
      <c r="N6" s="46">
        <v>11758.13</v>
      </c>
      <c r="O6" s="46">
        <v>16994.599999999999</v>
      </c>
      <c r="P6" s="46">
        <v>21807.64</v>
      </c>
      <c r="Q6">
        <v>25372.94</v>
      </c>
      <c r="R6">
        <v>26855.86</v>
      </c>
      <c r="S6">
        <v>33955.21</v>
      </c>
      <c r="T6">
        <v>42380.08</v>
      </c>
      <c r="U6">
        <v>56444.94</v>
      </c>
      <c r="V6">
        <v>62549.67</v>
      </c>
      <c r="W6">
        <v>65578.73</v>
      </c>
      <c r="X6">
        <v>71793.919999999998</v>
      </c>
      <c r="Y6">
        <v>76995.91</v>
      </c>
      <c r="Z6">
        <v>82183.16</v>
      </c>
      <c r="AA6">
        <v>86447.82</v>
      </c>
      <c r="AB6">
        <v>87919.82</v>
      </c>
      <c r="AC6">
        <v>88558.06</v>
      </c>
      <c r="AD6">
        <v>88589.59</v>
      </c>
      <c r="AE6">
        <v>88589.59</v>
      </c>
      <c r="AF6">
        <v>88589.59</v>
      </c>
      <c r="AG6">
        <v>88589.59</v>
      </c>
      <c r="AH6">
        <v>88589.59</v>
      </c>
      <c r="AI6">
        <v>88589.59</v>
      </c>
      <c r="AJ6">
        <v>88589.59</v>
      </c>
      <c r="AK6">
        <v>88589.59</v>
      </c>
      <c r="AL6">
        <v>88589.59</v>
      </c>
      <c r="AM6">
        <v>88589.59</v>
      </c>
      <c r="AN6">
        <v>88589.59</v>
      </c>
      <c r="AO6">
        <v>88589.59</v>
      </c>
      <c r="AP6">
        <v>88589.59</v>
      </c>
      <c r="AQ6">
        <v>88589.59</v>
      </c>
      <c r="AR6">
        <v>88589.59</v>
      </c>
      <c r="AS6" s="14"/>
      <c r="AT6" s="22">
        <f t="shared" si="38"/>
        <v>0</v>
      </c>
      <c r="AU6" s="22">
        <f t="shared" si="39"/>
        <v>2.9235940701384892E-5</v>
      </c>
      <c r="AV6" s="22">
        <f t="shared" si="40"/>
        <v>4.9815108073081723E-3</v>
      </c>
      <c r="AW6" s="22">
        <f t="shared" si="41"/>
        <v>2.5556162975807883E-2</v>
      </c>
      <c r="AX6" s="22">
        <f t="shared" si="42"/>
        <v>5.3604605236348885E-2</v>
      </c>
      <c r="AY6" s="22">
        <f t="shared" si="43"/>
        <v>8.311800517419711E-2</v>
      </c>
      <c r="AZ6" s="22">
        <f t="shared" si="44"/>
        <v>0.13272586542053078</v>
      </c>
      <c r="BA6" s="22">
        <f t="shared" si="45"/>
        <v>0.19183518063465468</v>
      </c>
      <c r="BB6" s="22">
        <f t="shared" si="46"/>
        <v>0.24616481462438194</v>
      </c>
      <c r="BC6" s="22">
        <f t="shared" si="47"/>
        <v>0.28640994952115706</v>
      </c>
      <c r="BD6" s="22">
        <f t="shared" si="48"/>
        <v>0.30314916233385886</v>
      </c>
      <c r="BE6" s="22">
        <f t="shared" si="49"/>
        <v>0.38328668187763371</v>
      </c>
      <c r="BF6" s="22">
        <f t="shared" si="50"/>
        <v>0.47838668177604166</v>
      </c>
      <c r="BG6" s="22">
        <f t="shared" si="51"/>
        <v>0.63715093387383326</v>
      </c>
      <c r="BH6" s="22">
        <f t="shared" si="52"/>
        <v>0.70606117490779674</v>
      </c>
      <c r="BI6" s="22">
        <f t="shared" si="53"/>
        <v>0.74025322839850594</v>
      </c>
      <c r="BJ6" s="22">
        <f t="shared" si="54"/>
        <v>0.81041034279535551</v>
      </c>
      <c r="BK6" s="22">
        <f t="shared" si="55"/>
        <v>0.86913044749388735</v>
      </c>
      <c r="BL6" s="22">
        <f t="shared" si="56"/>
        <v>0.92768416695460498</v>
      </c>
      <c r="BM6" s="22">
        <f t="shared" si="57"/>
        <v>0.97582368312123369</v>
      </c>
      <c r="BN6" s="22">
        <f t="shared" si="58"/>
        <v>0.99243963088665399</v>
      </c>
      <c r="BO6" s="22">
        <f t="shared" si="59"/>
        <v>0.99964408910798663</v>
      </c>
      <c r="BP6" s="22">
        <f t="shared" si="60"/>
        <v>1</v>
      </c>
      <c r="BQ6" s="22">
        <f t="shared" si="61"/>
        <v>1</v>
      </c>
      <c r="BR6" s="22">
        <f t="shared" si="62"/>
        <v>1</v>
      </c>
      <c r="BS6" s="22">
        <f t="shared" si="63"/>
        <v>1</v>
      </c>
      <c r="BT6" s="22">
        <f t="shared" si="64"/>
        <v>1</v>
      </c>
      <c r="BU6" s="22">
        <f t="shared" si="65"/>
        <v>1</v>
      </c>
      <c r="BV6" s="22">
        <f t="shared" si="66"/>
        <v>1</v>
      </c>
      <c r="BW6" s="22">
        <f t="shared" si="67"/>
        <v>1</v>
      </c>
      <c r="BX6" s="22">
        <f t="shared" si="68"/>
        <v>1</v>
      </c>
      <c r="BY6" s="22">
        <f t="shared" si="69"/>
        <v>1</v>
      </c>
      <c r="BZ6" s="22">
        <f t="shared" si="70"/>
        <v>1</v>
      </c>
      <c r="CA6" s="22">
        <f t="shared" si="71"/>
        <v>1</v>
      </c>
      <c r="CB6" s="22">
        <f t="shared" si="72"/>
        <v>1</v>
      </c>
      <c r="CC6" s="22">
        <f t="shared" si="73"/>
        <v>1</v>
      </c>
      <c r="CD6" s="22">
        <f t="shared" si="74"/>
        <v>1</v>
      </c>
    </row>
    <row r="7" spans="1:128" x14ac:dyDescent="0.25">
      <c r="A7" s="17">
        <f>ROW()</f>
        <v>7</v>
      </c>
      <c r="B7" s="17" t="s">
        <v>67</v>
      </c>
      <c r="C7" s="17">
        <v>449</v>
      </c>
      <c r="D7" s="18" t="s">
        <v>84</v>
      </c>
      <c r="E7" s="18">
        <v>45054</v>
      </c>
      <c r="F7" s="26">
        <v>128827.09</v>
      </c>
      <c r="G7" s="26">
        <f t="shared" si="37"/>
        <v>7</v>
      </c>
      <c r="H7" s="46"/>
      <c r="I7" s="46">
        <v>1.38</v>
      </c>
      <c r="J7" s="46">
        <v>35.869999999999997</v>
      </c>
      <c r="K7" s="46">
        <v>1073.01</v>
      </c>
      <c r="L7" s="46">
        <v>2845.35</v>
      </c>
      <c r="M7" s="46">
        <v>4893.22</v>
      </c>
      <c r="N7" s="46">
        <v>8512.39</v>
      </c>
      <c r="O7" s="46">
        <v>12931.94</v>
      </c>
      <c r="P7" s="46">
        <v>17519.669999999998</v>
      </c>
      <c r="Q7">
        <v>23801.25</v>
      </c>
      <c r="R7">
        <v>34544.33</v>
      </c>
      <c r="S7">
        <v>49503.839999999997</v>
      </c>
      <c r="T7">
        <v>62039.93</v>
      </c>
      <c r="U7">
        <v>84126.7</v>
      </c>
      <c r="V7">
        <v>98741.82</v>
      </c>
      <c r="W7">
        <v>103718.33</v>
      </c>
      <c r="X7">
        <v>111541.62</v>
      </c>
      <c r="Y7">
        <v>117595.11</v>
      </c>
      <c r="Z7">
        <v>121452.31</v>
      </c>
      <c r="AA7">
        <v>125407.78</v>
      </c>
      <c r="AB7">
        <v>127842.54</v>
      </c>
      <c r="AC7">
        <v>128622</v>
      </c>
      <c r="AD7">
        <v>128796.33</v>
      </c>
      <c r="AE7">
        <v>128827.09</v>
      </c>
      <c r="AF7">
        <v>128827.09</v>
      </c>
      <c r="AG7">
        <v>128827.09</v>
      </c>
      <c r="AH7">
        <v>128827.09</v>
      </c>
      <c r="AI7">
        <v>128827.09</v>
      </c>
      <c r="AJ7">
        <v>128827.09</v>
      </c>
      <c r="AK7">
        <v>128827.09</v>
      </c>
      <c r="AL7">
        <v>128827.09</v>
      </c>
      <c r="AM7">
        <v>128827.09</v>
      </c>
      <c r="AN7">
        <v>128827.09</v>
      </c>
      <c r="AO7">
        <v>128827.09</v>
      </c>
      <c r="AP7">
        <v>128827.09</v>
      </c>
      <c r="AQ7">
        <v>128827.09</v>
      </c>
      <c r="AR7">
        <v>128827.09</v>
      </c>
      <c r="AS7" s="14"/>
      <c r="AT7" s="22">
        <f t="shared" si="38"/>
        <v>0</v>
      </c>
      <c r="AU7" s="22">
        <f t="shared" si="39"/>
        <v>1.0712032694365758E-5</v>
      </c>
      <c r="AV7" s="22">
        <f t="shared" si="40"/>
        <v>2.7843522662818822E-4</v>
      </c>
      <c r="AW7" s="22">
        <f t="shared" si="41"/>
        <v>8.3290711604213051E-3</v>
      </c>
      <c r="AX7" s="22">
        <f t="shared" si="42"/>
        <v>2.208658132385044E-2</v>
      </c>
      <c r="AY7" s="22">
        <f t="shared" si="43"/>
        <v>3.7982849725162623E-2</v>
      </c>
      <c r="AZ7" s="22">
        <f t="shared" si="44"/>
        <v>6.6076086947240681E-2</v>
      </c>
      <c r="BA7" s="22">
        <f t="shared" si="45"/>
        <v>0.10038214788520024</v>
      </c>
      <c r="BB7" s="22">
        <f t="shared" si="46"/>
        <v>0.1359936795902166</v>
      </c>
      <c r="BC7" s="22">
        <f t="shared" si="47"/>
        <v>0.18475345519331376</v>
      </c>
      <c r="BD7" s="22">
        <f t="shared" si="48"/>
        <v>0.26814492200359413</v>
      </c>
      <c r="BE7" s="22">
        <f t="shared" si="49"/>
        <v>0.38426576273670388</v>
      </c>
      <c r="BF7" s="22">
        <f t="shared" si="50"/>
        <v>0.48157518733055293</v>
      </c>
      <c r="BG7" s="22">
        <f t="shared" si="51"/>
        <v>0.65302026149934767</v>
      </c>
      <c r="BH7" s="22">
        <f t="shared" si="52"/>
        <v>0.76646782908781075</v>
      </c>
      <c r="BI7" s="22">
        <f t="shared" si="53"/>
        <v>0.805097204322476</v>
      </c>
      <c r="BJ7" s="22">
        <f t="shared" si="54"/>
        <v>0.86582426103081267</v>
      </c>
      <c r="BK7" s="22">
        <f t="shared" si="55"/>
        <v>0.91281352392575199</v>
      </c>
      <c r="BL7" s="22">
        <f t="shared" si="56"/>
        <v>0.94275443154075744</v>
      </c>
      <c r="BM7" s="22">
        <f t="shared" si="57"/>
        <v>0.97345814455639723</v>
      </c>
      <c r="BN7" s="22">
        <f t="shared" si="58"/>
        <v>0.99235758565997256</v>
      </c>
      <c r="BO7" s="22">
        <f t="shared" si="59"/>
        <v>0.99840802117008154</v>
      </c>
      <c r="BP7" s="22">
        <f t="shared" si="60"/>
        <v>0.99976123034371112</v>
      </c>
      <c r="BQ7" s="22">
        <f t="shared" si="61"/>
        <v>1</v>
      </c>
      <c r="BR7" s="22">
        <f t="shared" si="62"/>
        <v>1</v>
      </c>
      <c r="BS7" s="22">
        <f t="shared" si="63"/>
        <v>1</v>
      </c>
      <c r="BT7" s="22">
        <f t="shared" si="64"/>
        <v>1</v>
      </c>
      <c r="BU7" s="22">
        <f t="shared" si="65"/>
        <v>1</v>
      </c>
      <c r="BV7" s="22">
        <f t="shared" si="66"/>
        <v>1</v>
      </c>
      <c r="BW7" s="22">
        <f t="shared" si="67"/>
        <v>1</v>
      </c>
      <c r="BX7" s="22">
        <f t="shared" si="68"/>
        <v>1</v>
      </c>
      <c r="BY7" s="22">
        <f t="shared" si="69"/>
        <v>1</v>
      </c>
      <c r="BZ7" s="22">
        <f t="shared" si="70"/>
        <v>1</v>
      </c>
      <c r="CA7" s="22">
        <f t="shared" si="71"/>
        <v>1</v>
      </c>
      <c r="CB7" s="22">
        <f t="shared" si="72"/>
        <v>1</v>
      </c>
      <c r="CC7" s="22">
        <f t="shared" si="73"/>
        <v>1</v>
      </c>
      <c r="CD7" s="22">
        <f t="shared" si="74"/>
        <v>1</v>
      </c>
    </row>
    <row r="8" spans="1:128" x14ac:dyDescent="0.25">
      <c r="A8" s="17">
        <f>ROW()</f>
        <v>8</v>
      </c>
      <c r="B8" s="17" t="s">
        <v>68</v>
      </c>
      <c r="C8" s="17">
        <v>475</v>
      </c>
      <c r="D8" s="18" t="s">
        <v>84</v>
      </c>
      <c r="E8" s="18">
        <v>45106</v>
      </c>
      <c r="F8" s="26">
        <v>592707.12</v>
      </c>
      <c r="G8" s="26">
        <f t="shared" si="37"/>
        <v>8</v>
      </c>
      <c r="H8" s="46"/>
      <c r="I8" s="46">
        <v>3.33</v>
      </c>
      <c r="J8" s="46">
        <v>57.14</v>
      </c>
      <c r="K8" s="46">
        <v>123.06</v>
      </c>
      <c r="L8" s="46">
        <v>195.79</v>
      </c>
      <c r="M8" s="46">
        <v>296.79000000000002</v>
      </c>
      <c r="N8" s="46">
        <v>436.02</v>
      </c>
      <c r="O8" s="46">
        <v>597.66999999999996</v>
      </c>
      <c r="P8" s="46">
        <v>4203.13</v>
      </c>
      <c r="Q8">
        <v>16391</v>
      </c>
      <c r="R8">
        <v>44832.14</v>
      </c>
      <c r="S8">
        <v>85375.25</v>
      </c>
      <c r="T8">
        <v>140324.97</v>
      </c>
      <c r="U8">
        <v>319561.09999999998</v>
      </c>
      <c r="V8">
        <v>363360.58</v>
      </c>
      <c r="W8">
        <v>397367.07</v>
      </c>
      <c r="X8">
        <v>466837.45</v>
      </c>
      <c r="Y8">
        <v>504981.08</v>
      </c>
      <c r="Z8">
        <v>523583.78</v>
      </c>
      <c r="AA8">
        <v>538367.61</v>
      </c>
      <c r="AB8">
        <v>549859.62</v>
      </c>
      <c r="AC8">
        <v>563002.81000000006</v>
      </c>
      <c r="AD8">
        <v>584863.55000000005</v>
      </c>
      <c r="AE8">
        <v>591653.6</v>
      </c>
      <c r="AF8">
        <v>592707.12</v>
      </c>
      <c r="AG8">
        <v>592707.12</v>
      </c>
      <c r="AH8">
        <v>592707.12</v>
      </c>
      <c r="AI8">
        <v>592707.12</v>
      </c>
      <c r="AJ8">
        <v>592707.12</v>
      </c>
      <c r="AK8">
        <v>592707.12</v>
      </c>
      <c r="AL8">
        <v>592707.12</v>
      </c>
      <c r="AM8">
        <v>592707.12</v>
      </c>
      <c r="AN8">
        <v>592707.12</v>
      </c>
      <c r="AO8">
        <v>592707.12</v>
      </c>
      <c r="AP8">
        <v>592707.12</v>
      </c>
      <c r="AQ8">
        <v>592707.12</v>
      </c>
      <c r="AR8">
        <v>592707.12</v>
      </c>
      <c r="AS8" s="14"/>
      <c r="AT8" s="22">
        <f t="shared" si="38"/>
        <v>0</v>
      </c>
      <c r="AU8" s="22">
        <f t="shared" si="39"/>
        <v>5.6182891813413684E-6</v>
      </c>
      <c r="AV8" s="22">
        <f t="shared" si="40"/>
        <v>9.6405118264818548E-5</v>
      </c>
      <c r="AW8" s="22">
        <f t="shared" si="41"/>
        <v>2.0762362362038102E-4</v>
      </c>
      <c r="AX8" s="22">
        <f t="shared" si="42"/>
        <v>3.303317834278758E-4</v>
      </c>
      <c r="AY8" s="22">
        <f t="shared" si="43"/>
        <v>5.0073635018928067E-4</v>
      </c>
      <c r="AZ8" s="22">
        <f t="shared" si="44"/>
        <v>7.3564157623076968E-4</v>
      </c>
      <c r="BA8" s="22">
        <f t="shared" si="45"/>
        <v>1.0083732417454339E-3</v>
      </c>
      <c r="BB8" s="22">
        <f t="shared" si="46"/>
        <v>7.0914113533847882E-3</v>
      </c>
      <c r="BC8" s="22">
        <f t="shared" si="47"/>
        <v>2.7654467859269179E-2</v>
      </c>
      <c r="BD8" s="22">
        <f t="shared" si="48"/>
        <v>7.5639617759273747E-2</v>
      </c>
      <c r="BE8" s="22">
        <f t="shared" si="49"/>
        <v>0.14404289592471911</v>
      </c>
      <c r="BF8" s="22">
        <f t="shared" si="50"/>
        <v>0.23675263087779341</v>
      </c>
      <c r="BG8" s="22">
        <f t="shared" si="51"/>
        <v>0.53915515642869283</v>
      </c>
      <c r="BH8" s="22">
        <f t="shared" si="52"/>
        <v>0.61305249715913657</v>
      </c>
      <c r="BI8" s="22">
        <f t="shared" si="53"/>
        <v>0.67042736048117657</v>
      </c>
      <c r="BJ8" s="22">
        <f t="shared" si="54"/>
        <v>0.78763597440840594</v>
      </c>
      <c r="BK8" s="22">
        <f t="shared" si="55"/>
        <v>0.85199091247630032</v>
      </c>
      <c r="BL8" s="22">
        <f t="shared" si="56"/>
        <v>0.88337690291285864</v>
      </c>
      <c r="BM8" s="22">
        <f t="shared" si="57"/>
        <v>0.9083197954497324</v>
      </c>
      <c r="BN8" s="22">
        <f t="shared" si="58"/>
        <v>0.92770881510584857</v>
      </c>
      <c r="BO8" s="22">
        <f t="shared" si="59"/>
        <v>0.94988366260894597</v>
      </c>
      <c r="BP8" s="22">
        <f t="shared" si="60"/>
        <v>0.98676653319096297</v>
      </c>
      <c r="BQ8" s="22">
        <f t="shared" si="61"/>
        <v>0.99822252852302495</v>
      </c>
      <c r="BR8" s="22">
        <f t="shared" si="62"/>
        <v>1</v>
      </c>
      <c r="BS8" s="22">
        <f t="shared" si="63"/>
        <v>1</v>
      </c>
      <c r="BT8" s="22">
        <f t="shared" si="64"/>
        <v>1</v>
      </c>
      <c r="BU8" s="22">
        <f t="shared" si="65"/>
        <v>1</v>
      </c>
      <c r="BV8" s="22">
        <f t="shared" si="66"/>
        <v>1</v>
      </c>
      <c r="BW8" s="22">
        <f t="shared" si="67"/>
        <v>1</v>
      </c>
      <c r="BX8" s="22">
        <f t="shared" si="68"/>
        <v>1</v>
      </c>
      <c r="BY8" s="22">
        <f t="shared" si="69"/>
        <v>1</v>
      </c>
      <c r="BZ8" s="22">
        <f t="shared" si="70"/>
        <v>1</v>
      </c>
      <c r="CA8" s="22">
        <f t="shared" si="71"/>
        <v>1</v>
      </c>
      <c r="CB8" s="22">
        <f t="shared" si="72"/>
        <v>1</v>
      </c>
      <c r="CC8" s="22">
        <f t="shared" si="73"/>
        <v>1</v>
      </c>
      <c r="CD8" s="22">
        <f t="shared" si="74"/>
        <v>1</v>
      </c>
    </row>
    <row r="9" spans="1:128" x14ac:dyDescent="0.25">
      <c r="A9" s="17">
        <f>ROW()</f>
        <v>9</v>
      </c>
      <c r="B9" s="17" t="s">
        <v>69</v>
      </c>
      <c r="C9" s="17">
        <v>613.75</v>
      </c>
      <c r="D9" s="18" t="s">
        <v>84</v>
      </c>
      <c r="E9" s="18">
        <v>45253</v>
      </c>
      <c r="F9" s="26">
        <v>156733.57</v>
      </c>
      <c r="G9" s="26">
        <f t="shared" si="37"/>
        <v>9</v>
      </c>
      <c r="H9" s="46"/>
      <c r="I9" s="46">
        <v>1.49</v>
      </c>
      <c r="J9" s="46">
        <v>28.68</v>
      </c>
      <c r="K9" s="46">
        <v>285.79000000000002</v>
      </c>
      <c r="L9" s="46">
        <v>686.84</v>
      </c>
      <c r="M9" s="46">
        <v>1714.49</v>
      </c>
      <c r="N9" s="46">
        <v>4559.45</v>
      </c>
      <c r="O9" s="46">
        <v>7420.87</v>
      </c>
      <c r="P9" s="46">
        <v>10042.42</v>
      </c>
      <c r="Q9">
        <v>12212.78</v>
      </c>
      <c r="R9">
        <v>18934.22</v>
      </c>
      <c r="S9">
        <v>24303.09</v>
      </c>
      <c r="T9">
        <v>32276.31</v>
      </c>
      <c r="U9">
        <v>40724.1</v>
      </c>
      <c r="V9">
        <v>49997.27</v>
      </c>
      <c r="W9">
        <v>72281.81</v>
      </c>
      <c r="X9">
        <v>96601.52</v>
      </c>
      <c r="Y9">
        <v>123878.22</v>
      </c>
      <c r="Z9">
        <v>128650.45</v>
      </c>
      <c r="AA9">
        <v>135791.07</v>
      </c>
      <c r="AB9">
        <v>141248.69</v>
      </c>
      <c r="AC9">
        <v>145913.19</v>
      </c>
      <c r="AD9">
        <v>150274.92000000001</v>
      </c>
      <c r="AE9">
        <v>152020.32999999999</v>
      </c>
      <c r="AF9">
        <v>152036.38</v>
      </c>
      <c r="AG9">
        <v>153304.59</v>
      </c>
      <c r="AH9">
        <v>155777.42000000001</v>
      </c>
      <c r="AI9">
        <v>156349.74</v>
      </c>
      <c r="AJ9">
        <v>156540.51</v>
      </c>
      <c r="AK9">
        <v>156733.57</v>
      </c>
      <c r="AL9">
        <v>156733.57</v>
      </c>
      <c r="AM9">
        <v>156733.57</v>
      </c>
      <c r="AN9">
        <v>156733.57</v>
      </c>
      <c r="AO9">
        <v>156733.57</v>
      </c>
      <c r="AP9">
        <v>156733.57</v>
      </c>
      <c r="AQ9">
        <v>156733.57</v>
      </c>
      <c r="AR9">
        <v>156733.57</v>
      </c>
      <c r="AS9" s="14"/>
      <c r="AT9" s="22">
        <f t="shared" si="38"/>
        <v>0</v>
      </c>
      <c r="AU9" s="22">
        <f t="shared" si="39"/>
        <v>9.5065785842815936E-6</v>
      </c>
      <c r="AV9" s="22">
        <f t="shared" si="40"/>
        <v>1.8298568711221214E-4</v>
      </c>
      <c r="AW9" s="22">
        <f t="shared" si="41"/>
        <v>1.8234128144978769E-3</v>
      </c>
      <c r="AX9" s="22">
        <f t="shared" si="42"/>
        <v>4.3822137146496444E-3</v>
      </c>
      <c r="AY9" s="22">
        <f t="shared" si="43"/>
        <v>1.0938881823466409E-2</v>
      </c>
      <c r="AZ9" s="22">
        <f t="shared" si="44"/>
        <v>2.9090449480605844E-2</v>
      </c>
      <c r="BA9" s="22">
        <f t="shared" si="45"/>
        <v>4.7347036119958219E-2</v>
      </c>
      <c r="BB9" s="22">
        <f t="shared" si="46"/>
        <v>6.4073191212322925E-2</v>
      </c>
      <c r="BC9" s="22">
        <f t="shared" si="47"/>
        <v>7.7920639464793662E-2</v>
      </c>
      <c r="BD9" s="22">
        <f t="shared" si="48"/>
        <v>0.12080513447119211</v>
      </c>
      <c r="BE9" s="22">
        <f t="shared" si="49"/>
        <v>0.15505988921199204</v>
      </c>
      <c r="BF9" s="22">
        <f t="shared" si="50"/>
        <v>0.20593105867492204</v>
      </c>
      <c r="BG9" s="22">
        <f t="shared" si="51"/>
        <v>0.2598301053182161</v>
      </c>
      <c r="BH9" s="22">
        <f t="shared" si="52"/>
        <v>0.31899528607687549</v>
      </c>
      <c r="BI9" s="22">
        <f t="shared" si="53"/>
        <v>0.46117631340879939</v>
      </c>
      <c r="BJ9" s="22">
        <f t="shared" si="54"/>
        <v>0.61634224244365776</v>
      </c>
      <c r="BK9" s="22">
        <f t="shared" si="55"/>
        <v>0.79037451900061995</v>
      </c>
      <c r="BL9" s="22">
        <f t="shared" si="56"/>
        <v>0.82082255894509382</v>
      </c>
      <c r="BM9" s="22">
        <f t="shared" si="57"/>
        <v>0.86638152885817632</v>
      </c>
      <c r="BN9" s="22">
        <f t="shared" si="58"/>
        <v>0.90120253114887894</v>
      </c>
      <c r="BO9" s="22">
        <f t="shared" si="59"/>
        <v>0.93096322632094708</v>
      </c>
      <c r="BP9" s="22">
        <f t="shared" si="60"/>
        <v>0.95879217196418098</v>
      </c>
      <c r="BQ9" s="22">
        <f t="shared" si="61"/>
        <v>0.96992833124390632</v>
      </c>
      <c r="BR9" s="22">
        <f t="shared" si="62"/>
        <v>0.9700307343219452</v>
      </c>
      <c r="BS9" s="22">
        <f t="shared" si="63"/>
        <v>0.97812223635306716</v>
      </c>
      <c r="BT9" s="22">
        <f t="shared" si="64"/>
        <v>0.99389952005814708</v>
      </c>
      <c r="BU9" s="22">
        <f t="shared" si="65"/>
        <v>0.9975510670751645</v>
      </c>
      <c r="BV9" s="22">
        <f t="shared" si="66"/>
        <v>0.99876822814665678</v>
      </c>
      <c r="BW9" s="22">
        <f t="shared" si="67"/>
        <v>1</v>
      </c>
      <c r="BX9" s="22">
        <f t="shared" si="68"/>
        <v>1</v>
      </c>
      <c r="BY9" s="22">
        <f t="shared" si="69"/>
        <v>1</v>
      </c>
      <c r="BZ9" s="22">
        <f t="shared" si="70"/>
        <v>1</v>
      </c>
      <c r="CA9" s="22">
        <f t="shared" si="71"/>
        <v>1</v>
      </c>
      <c r="CB9" s="22">
        <f t="shared" si="72"/>
        <v>1</v>
      </c>
      <c r="CC9" s="22">
        <f t="shared" si="73"/>
        <v>1</v>
      </c>
      <c r="CD9" s="22">
        <f t="shared" si="74"/>
        <v>1</v>
      </c>
    </row>
    <row r="10" spans="1:128" x14ac:dyDescent="0.25">
      <c r="A10" s="17">
        <f>ROW()</f>
        <v>10</v>
      </c>
      <c r="B10" s="17" t="s">
        <v>70</v>
      </c>
      <c r="C10" s="17">
        <v>692.75</v>
      </c>
      <c r="D10" s="18" t="s">
        <v>84</v>
      </c>
      <c r="E10" s="18">
        <v>45332</v>
      </c>
      <c r="F10" s="26">
        <v>69431.14</v>
      </c>
      <c r="G10" s="26">
        <f t="shared" si="37"/>
        <v>10</v>
      </c>
      <c r="H10" s="46"/>
      <c r="I10" s="46">
        <v>1.48</v>
      </c>
      <c r="J10" s="46">
        <v>28.45</v>
      </c>
      <c r="K10" s="46">
        <v>62.17</v>
      </c>
      <c r="L10" s="46">
        <v>98.91</v>
      </c>
      <c r="M10" s="46">
        <v>154.97999999999999</v>
      </c>
      <c r="N10" s="46">
        <v>479.05</v>
      </c>
      <c r="O10" s="46">
        <v>823.63</v>
      </c>
      <c r="P10" s="46">
        <v>1161.2</v>
      </c>
      <c r="Q10">
        <v>1524.59</v>
      </c>
      <c r="R10">
        <v>2163.3000000000002</v>
      </c>
      <c r="S10">
        <v>3635.73</v>
      </c>
      <c r="T10">
        <v>5756.36</v>
      </c>
      <c r="U10">
        <v>7934.62</v>
      </c>
      <c r="V10">
        <v>10132.620000000001</v>
      </c>
      <c r="W10">
        <v>12428</v>
      </c>
      <c r="X10">
        <v>16211.48</v>
      </c>
      <c r="Y10">
        <v>20003.3</v>
      </c>
      <c r="Z10">
        <v>28373.61</v>
      </c>
      <c r="AA10">
        <v>32936.06</v>
      </c>
      <c r="AB10">
        <v>41033.370000000003</v>
      </c>
      <c r="AC10">
        <v>51819.74</v>
      </c>
      <c r="AD10">
        <v>57236.89</v>
      </c>
      <c r="AE10">
        <v>60597.99</v>
      </c>
      <c r="AF10">
        <v>62233.06</v>
      </c>
      <c r="AG10">
        <v>63483.95</v>
      </c>
      <c r="AH10">
        <v>65232.84</v>
      </c>
      <c r="AI10">
        <v>66821.02</v>
      </c>
      <c r="AJ10">
        <v>68323.899999999994</v>
      </c>
      <c r="AK10">
        <v>68979.98</v>
      </c>
      <c r="AL10">
        <v>69267.64</v>
      </c>
      <c r="AM10">
        <v>69401.25</v>
      </c>
      <c r="AN10">
        <v>69431.14</v>
      </c>
      <c r="AO10">
        <v>69431.14</v>
      </c>
      <c r="AP10">
        <v>69431.14</v>
      </c>
      <c r="AQ10">
        <v>69431.14</v>
      </c>
      <c r="AR10">
        <v>69431.14</v>
      </c>
      <c r="AS10" s="14"/>
      <c r="AT10" s="22">
        <f t="shared" si="38"/>
        <v>0</v>
      </c>
      <c r="AU10" s="22">
        <f t="shared" si="39"/>
        <v>2.1316083820602688E-5</v>
      </c>
      <c r="AV10" s="22">
        <f t="shared" si="40"/>
        <v>4.0975850317307192E-4</v>
      </c>
      <c r="AW10" s="22">
        <f t="shared" si="41"/>
        <v>8.9541954805869527E-4</v>
      </c>
      <c r="AX10" s="22">
        <f t="shared" si="42"/>
        <v>1.4245769261458188E-3</v>
      </c>
      <c r="AY10" s="22">
        <f t="shared" si="43"/>
        <v>2.2321396422412191E-3</v>
      </c>
      <c r="AZ10" s="22">
        <f t="shared" si="44"/>
        <v>6.899641860986295E-3</v>
      </c>
      <c r="BA10" s="22">
        <f t="shared" si="45"/>
        <v>1.1862544673758777E-2</v>
      </c>
      <c r="BB10" s="22">
        <f t="shared" si="46"/>
        <v>1.6724484143570164E-2</v>
      </c>
      <c r="BC10" s="22">
        <f t="shared" si="47"/>
        <v>2.1958302859495033E-2</v>
      </c>
      <c r="BD10" s="22">
        <f t="shared" si="48"/>
        <v>3.1157489276425539E-2</v>
      </c>
      <c r="BE10" s="22">
        <f t="shared" si="49"/>
        <v>5.236454420883771E-2</v>
      </c>
      <c r="BF10" s="22">
        <f t="shared" si="50"/>
        <v>8.2907467744300314E-2</v>
      </c>
      <c r="BG10" s="22">
        <f t="shared" si="51"/>
        <v>0.11428042230042601</v>
      </c>
      <c r="BH10" s="22">
        <f t="shared" si="52"/>
        <v>0.14593768732588866</v>
      </c>
      <c r="BI10" s="22">
        <f t="shared" si="53"/>
        <v>0.17899749305570958</v>
      </c>
      <c r="BJ10" s="22">
        <f t="shared" si="54"/>
        <v>0.233490044956773</v>
      </c>
      <c r="BK10" s="22">
        <f t="shared" si="55"/>
        <v>0.28810271587071734</v>
      </c>
      <c r="BL10" s="22">
        <f t="shared" si="56"/>
        <v>0.40865827638722341</v>
      </c>
      <c r="BM10" s="22">
        <f t="shared" si="57"/>
        <v>0.47437014572999953</v>
      </c>
      <c r="BN10" s="22">
        <f t="shared" si="58"/>
        <v>0.59099375294716472</v>
      </c>
      <c r="BO10" s="22">
        <f t="shared" si="59"/>
        <v>0.74634724419043097</v>
      </c>
      <c r="BP10" s="22">
        <f t="shared" si="60"/>
        <v>0.82436915193960525</v>
      </c>
      <c r="BQ10" s="22">
        <f t="shared" si="61"/>
        <v>0.87277826635138067</v>
      </c>
      <c r="BR10" s="22">
        <f t="shared" si="62"/>
        <v>0.89632778606256502</v>
      </c>
      <c r="BS10" s="22">
        <f t="shared" si="63"/>
        <v>0.91434405369118232</v>
      </c>
      <c r="BT10" s="22">
        <f t="shared" si="64"/>
        <v>0.93953289547024577</v>
      </c>
      <c r="BU10" s="22">
        <f t="shared" si="65"/>
        <v>0.96240706979605983</v>
      </c>
      <c r="BV10" s="22">
        <f t="shared" si="66"/>
        <v>0.98405268875032148</v>
      </c>
      <c r="BW10" s="22">
        <f t="shared" si="67"/>
        <v>0.99350205109695733</v>
      </c>
      <c r="BX10" s="22">
        <f t="shared" si="68"/>
        <v>0.99764514884819688</v>
      </c>
      <c r="BY10" s="22">
        <f t="shared" si="69"/>
        <v>0.99956950152337987</v>
      </c>
      <c r="BZ10" s="22">
        <f t="shared" si="70"/>
        <v>1</v>
      </c>
      <c r="CA10" s="22">
        <f t="shared" si="71"/>
        <v>1</v>
      </c>
      <c r="CB10" s="22">
        <f t="shared" si="72"/>
        <v>1</v>
      </c>
      <c r="CC10" s="22">
        <f t="shared" si="73"/>
        <v>1</v>
      </c>
      <c r="CD10" s="22">
        <f t="shared" si="74"/>
        <v>1</v>
      </c>
    </row>
    <row r="11" spans="1:128" x14ac:dyDescent="0.25">
      <c r="A11" s="17">
        <f>ROW()</f>
        <v>11</v>
      </c>
      <c r="B11" s="17" t="s">
        <v>71</v>
      </c>
      <c r="C11" s="17">
        <v>729</v>
      </c>
      <c r="D11" s="18" t="s">
        <v>84</v>
      </c>
      <c r="E11" s="18">
        <v>45368</v>
      </c>
      <c r="F11" s="26">
        <v>236214.84</v>
      </c>
      <c r="G11" s="26">
        <f t="shared" si="37"/>
        <v>11</v>
      </c>
      <c r="H11" s="46"/>
      <c r="I11" s="46">
        <v>3.78</v>
      </c>
      <c r="J11" s="46">
        <v>75.849999999999994</v>
      </c>
      <c r="K11" s="46">
        <v>158.28</v>
      </c>
      <c r="L11" s="46">
        <v>250.8</v>
      </c>
      <c r="M11" s="46">
        <v>384.34</v>
      </c>
      <c r="N11" s="46">
        <v>547.27</v>
      </c>
      <c r="O11" s="46">
        <v>729.26</v>
      </c>
      <c r="P11" s="46">
        <v>935.66</v>
      </c>
      <c r="Q11">
        <v>1514.35</v>
      </c>
      <c r="R11">
        <v>2564.96</v>
      </c>
      <c r="S11">
        <v>4875.79</v>
      </c>
      <c r="T11">
        <v>13697.24</v>
      </c>
      <c r="U11">
        <v>24027.48</v>
      </c>
      <c r="V11">
        <v>43189.54</v>
      </c>
      <c r="W11">
        <v>59189.83</v>
      </c>
      <c r="X11">
        <v>81533.97</v>
      </c>
      <c r="Y11">
        <v>114455.86</v>
      </c>
      <c r="Z11">
        <v>141854.99</v>
      </c>
      <c r="AA11">
        <v>169003.79</v>
      </c>
      <c r="AB11">
        <v>180497.02</v>
      </c>
      <c r="AC11">
        <v>190131.71</v>
      </c>
      <c r="AD11">
        <v>197711.19</v>
      </c>
      <c r="AE11">
        <v>205499.98</v>
      </c>
      <c r="AF11">
        <v>213930.92</v>
      </c>
      <c r="AG11">
        <v>215750.32</v>
      </c>
      <c r="AH11">
        <v>215892.06</v>
      </c>
      <c r="AI11">
        <v>216029.24</v>
      </c>
      <c r="AJ11">
        <v>216739.41</v>
      </c>
      <c r="AK11">
        <v>226833</v>
      </c>
      <c r="AL11">
        <v>235413.08</v>
      </c>
      <c r="AM11">
        <v>235924.96</v>
      </c>
      <c r="AN11">
        <v>236039.92</v>
      </c>
      <c r="AO11">
        <v>236214.84</v>
      </c>
      <c r="AP11">
        <v>236214.84</v>
      </c>
      <c r="AQ11">
        <v>236214.84</v>
      </c>
      <c r="AR11">
        <v>236214.84</v>
      </c>
      <c r="AS11" s="14"/>
      <c r="AT11" s="22">
        <f t="shared" si="38"/>
        <v>0</v>
      </c>
      <c r="AU11" s="22">
        <f t="shared" si="39"/>
        <v>1.6002381560785934E-5</v>
      </c>
      <c r="AV11" s="22">
        <f t="shared" si="40"/>
        <v>3.2110598978455371E-4</v>
      </c>
      <c r="AW11" s="22">
        <f t="shared" si="41"/>
        <v>6.7006797710084597E-4</v>
      </c>
      <c r="AX11" s="22">
        <f t="shared" si="42"/>
        <v>1.0617453162553208E-3</v>
      </c>
      <c r="AY11" s="22">
        <f t="shared" si="43"/>
        <v>1.6270781293842504E-3</v>
      </c>
      <c r="AZ11" s="22">
        <f t="shared" si="44"/>
        <v>2.3168315758654284E-3</v>
      </c>
      <c r="BA11" s="22">
        <f t="shared" si="45"/>
        <v>3.0872742796345903E-3</v>
      </c>
      <c r="BB11" s="22">
        <f t="shared" si="46"/>
        <v>3.961055114064806E-3</v>
      </c>
      <c r="BC11" s="22">
        <f t="shared" si="47"/>
        <v>6.4109011948614231E-3</v>
      </c>
      <c r="BD11" s="22">
        <f t="shared" si="48"/>
        <v>1.0858589578876586E-2</v>
      </c>
      <c r="BE11" s="22">
        <f t="shared" si="49"/>
        <v>2.0641336505360968E-2</v>
      </c>
      <c r="BF11" s="22">
        <f t="shared" si="50"/>
        <v>5.7986365293560729E-2</v>
      </c>
      <c r="BG11" s="22">
        <f t="shared" si="51"/>
        <v>0.10171875738205102</v>
      </c>
      <c r="BH11" s="22">
        <f t="shared" si="52"/>
        <v>0.18284007897217636</v>
      </c>
      <c r="BI11" s="22">
        <f t="shared" si="53"/>
        <v>0.2505762550735593</v>
      </c>
      <c r="BJ11" s="22">
        <f t="shared" si="54"/>
        <v>0.34516870320255916</v>
      </c>
      <c r="BK11" s="22">
        <f t="shared" si="55"/>
        <v>0.48454136073753878</v>
      </c>
      <c r="BL11" s="22">
        <f t="shared" si="56"/>
        <v>0.60053377679404052</v>
      </c>
      <c r="BM11" s="22">
        <f t="shared" si="57"/>
        <v>0.71546643724839643</v>
      </c>
      <c r="BN11" s="22">
        <f t="shared" si="58"/>
        <v>0.7641222710647646</v>
      </c>
      <c r="BO11" s="22">
        <f t="shared" si="59"/>
        <v>0.80491009794304202</v>
      </c>
      <c r="BP11" s="22">
        <f t="shared" si="60"/>
        <v>0.83699732836429752</v>
      </c>
      <c r="BQ11" s="22">
        <f t="shared" si="61"/>
        <v>0.86997065891372449</v>
      </c>
      <c r="BR11" s="22">
        <f t="shared" si="62"/>
        <v>0.90566248928306115</v>
      </c>
      <c r="BS11" s="22">
        <f t="shared" si="63"/>
        <v>0.91336479960361516</v>
      </c>
      <c r="BT11" s="22">
        <f t="shared" si="64"/>
        <v>0.91396484657780186</v>
      </c>
      <c r="BU11" s="22">
        <f t="shared" si="65"/>
        <v>0.91454558909169292</v>
      </c>
      <c r="BV11" s="22">
        <f t="shared" si="66"/>
        <v>0.91755204711101135</v>
      </c>
      <c r="BW11" s="22">
        <f t="shared" si="67"/>
        <v>0.96028259697824236</v>
      </c>
      <c r="BX11" s="22">
        <f t="shared" si="68"/>
        <v>0.99660580173540325</v>
      </c>
      <c r="BY11" s="22">
        <f t="shared" si="69"/>
        <v>0.99877281207226432</v>
      </c>
      <c r="BZ11" s="22">
        <f t="shared" si="70"/>
        <v>0.99925948767655759</v>
      </c>
      <c r="CA11" s="22">
        <f t="shared" si="71"/>
        <v>1</v>
      </c>
      <c r="CB11" s="22">
        <f t="shared" si="72"/>
        <v>1</v>
      </c>
      <c r="CC11" s="22">
        <f t="shared" si="73"/>
        <v>1</v>
      </c>
      <c r="CD11" s="22">
        <f t="shared" si="74"/>
        <v>1</v>
      </c>
    </row>
    <row r="12" spans="1:128" x14ac:dyDescent="0.25">
      <c r="A12" s="17">
        <f>ROW()</f>
        <v>12</v>
      </c>
      <c r="B12" s="17" t="s">
        <v>72</v>
      </c>
      <c r="C12" s="17">
        <v>532</v>
      </c>
      <c r="D12" s="18" t="s">
        <v>84</v>
      </c>
      <c r="E12" s="18">
        <v>45171</v>
      </c>
      <c r="F12" s="26">
        <v>140256.49</v>
      </c>
      <c r="G12" s="26">
        <f t="shared" si="37"/>
        <v>12</v>
      </c>
      <c r="H12" s="46"/>
      <c r="I12" s="46">
        <v>3.49</v>
      </c>
      <c r="J12" s="46">
        <v>52.65</v>
      </c>
      <c r="K12" s="46">
        <v>108.32</v>
      </c>
      <c r="L12" s="46">
        <v>169.25</v>
      </c>
      <c r="M12" s="46">
        <v>242.69</v>
      </c>
      <c r="N12" s="46">
        <v>331.26</v>
      </c>
      <c r="O12" s="46">
        <v>429.49</v>
      </c>
      <c r="P12" s="46">
        <v>617.82000000000005</v>
      </c>
      <c r="Q12">
        <v>1053.68</v>
      </c>
      <c r="R12">
        <v>1559.57</v>
      </c>
      <c r="S12">
        <v>4528.87</v>
      </c>
      <c r="T12">
        <v>23353.53</v>
      </c>
      <c r="U12">
        <v>54860.13</v>
      </c>
      <c r="V12">
        <v>73326.570000000007</v>
      </c>
      <c r="W12">
        <v>95431.74</v>
      </c>
      <c r="X12">
        <v>111647.83</v>
      </c>
      <c r="Y12">
        <v>118861.83</v>
      </c>
      <c r="Z12">
        <v>125069.28</v>
      </c>
      <c r="AA12">
        <v>134683.04</v>
      </c>
      <c r="AB12">
        <v>135303.85999999999</v>
      </c>
      <c r="AC12">
        <v>135961.04</v>
      </c>
      <c r="AD12">
        <v>137101.93</v>
      </c>
      <c r="AE12">
        <v>138897.12</v>
      </c>
      <c r="AF12">
        <v>139838.70000000001</v>
      </c>
      <c r="AG12">
        <v>140090.32</v>
      </c>
      <c r="AH12">
        <v>140249.42000000001</v>
      </c>
      <c r="AI12">
        <v>140256.49</v>
      </c>
      <c r="AJ12">
        <v>140256.49</v>
      </c>
      <c r="AK12">
        <v>140256.49</v>
      </c>
      <c r="AL12">
        <v>140256.49</v>
      </c>
      <c r="AM12">
        <v>140256.49</v>
      </c>
      <c r="AN12">
        <v>140256.49</v>
      </c>
      <c r="AO12">
        <v>140256.49</v>
      </c>
      <c r="AP12">
        <v>140256.49</v>
      </c>
      <c r="AQ12">
        <v>140256.49</v>
      </c>
      <c r="AR12">
        <v>140256.49</v>
      </c>
      <c r="AS12" s="14"/>
      <c r="AT12" s="22">
        <f t="shared" si="38"/>
        <v>0</v>
      </c>
      <c r="AU12" s="22">
        <f t="shared" si="39"/>
        <v>2.4882984024482578E-5</v>
      </c>
      <c r="AV12" s="22">
        <f t="shared" si="40"/>
        <v>3.7538369882206523E-4</v>
      </c>
      <c r="AW12" s="22">
        <f t="shared" si="41"/>
        <v>7.7229937808938472E-4</v>
      </c>
      <c r="AX12" s="22">
        <f t="shared" si="42"/>
        <v>1.2067177782646636E-3</v>
      </c>
      <c r="AY12" s="22">
        <f t="shared" si="43"/>
        <v>1.7303299120062111E-3</v>
      </c>
      <c r="AZ12" s="22">
        <f t="shared" si="44"/>
        <v>2.3618158418195123E-3</v>
      </c>
      <c r="BA12" s="22">
        <f t="shared" si="45"/>
        <v>3.0621755898782299E-3</v>
      </c>
      <c r="BB12" s="22">
        <f t="shared" si="46"/>
        <v>4.4049298538698647E-3</v>
      </c>
      <c r="BC12" s="22">
        <f t="shared" si="47"/>
        <v>7.5125222369389118E-3</v>
      </c>
      <c r="BD12" s="22">
        <f t="shared" si="48"/>
        <v>1.1119414153312976E-2</v>
      </c>
      <c r="BE12" s="22">
        <f t="shared" si="49"/>
        <v>3.2289913999701547E-2</v>
      </c>
      <c r="BF12" s="22">
        <f t="shared" si="50"/>
        <v>0.1665058779098208</v>
      </c>
      <c r="BG12" s="22">
        <f t="shared" si="51"/>
        <v>0.39114147231261814</v>
      </c>
      <c r="BH12" s="22">
        <f t="shared" si="52"/>
        <v>0.52280340111177748</v>
      </c>
      <c r="BI12" s="22">
        <f t="shared" si="53"/>
        <v>0.68040872832337396</v>
      </c>
      <c r="BJ12" s="22">
        <f t="shared" si="54"/>
        <v>0.7960261232831366</v>
      </c>
      <c r="BK12" s="22">
        <f t="shared" si="55"/>
        <v>0.84746046332686642</v>
      </c>
      <c r="BL12" s="22">
        <f t="shared" si="56"/>
        <v>0.89171830836491062</v>
      </c>
      <c r="BM12" s="22">
        <f t="shared" si="57"/>
        <v>0.96026244489648938</v>
      </c>
      <c r="BN12" s="22">
        <f t="shared" si="58"/>
        <v>0.96468876413490734</v>
      </c>
      <c r="BO12" s="22">
        <f t="shared" si="59"/>
        <v>0.96937432271405066</v>
      </c>
      <c r="BP12" s="22">
        <f t="shared" si="60"/>
        <v>0.9775086343598075</v>
      </c>
      <c r="BQ12" s="22">
        <f t="shared" si="61"/>
        <v>0.99030797077554134</v>
      </c>
      <c r="BR12" s="22">
        <f t="shared" si="62"/>
        <v>0.99702124300986017</v>
      </c>
      <c r="BS12" s="22">
        <f t="shared" si="63"/>
        <v>0.9988152419898717</v>
      </c>
      <c r="BT12" s="22">
        <f t="shared" si="64"/>
        <v>0.9999495923504147</v>
      </c>
      <c r="BU12" s="22">
        <f t="shared" si="65"/>
        <v>1</v>
      </c>
      <c r="BV12" s="22">
        <f t="shared" si="66"/>
        <v>1</v>
      </c>
      <c r="BW12" s="22">
        <f t="shared" si="67"/>
        <v>1</v>
      </c>
      <c r="BX12" s="22">
        <f t="shared" si="68"/>
        <v>1</v>
      </c>
      <c r="BY12" s="22">
        <f t="shared" si="69"/>
        <v>1</v>
      </c>
      <c r="BZ12" s="22">
        <f t="shared" si="70"/>
        <v>1</v>
      </c>
      <c r="CA12" s="22">
        <f t="shared" si="71"/>
        <v>1</v>
      </c>
      <c r="CB12" s="22">
        <f t="shared" si="72"/>
        <v>1</v>
      </c>
      <c r="CC12" s="22">
        <f t="shared" si="73"/>
        <v>1</v>
      </c>
      <c r="CD12" s="22">
        <f t="shared" si="74"/>
        <v>1</v>
      </c>
    </row>
    <row r="13" spans="1:128" x14ac:dyDescent="0.25">
      <c r="A13" s="17">
        <f>ROW()</f>
        <v>13</v>
      </c>
      <c r="B13" s="17" t="s">
        <v>73</v>
      </c>
      <c r="C13" s="17">
        <v>512.75</v>
      </c>
      <c r="D13" s="18" t="s">
        <v>84</v>
      </c>
      <c r="E13" s="18">
        <v>45152</v>
      </c>
      <c r="F13" s="26">
        <v>113892.3</v>
      </c>
      <c r="G13" s="26">
        <f t="shared" si="37"/>
        <v>13</v>
      </c>
      <c r="H13" s="46"/>
      <c r="I13" s="46">
        <v>3.51</v>
      </c>
      <c r="J13" s="46">
        <v>52.71</v>
      </c>
      <c r="K13" s="46">
        <v>108.4</v>
      </c>
      <c r="L13" s="46">
        <v>169.35</v>
      </c>
      <c r="M13" s="46">
        <v>239.2</v>
      </c>
      <c r="N13" s="46">
        <v>322.72000000000003</v>
      </c>
      <c r="O13" s="46">
        <v>415.88</v>
      </c>
      <c r="P13" s="46">
        <v>592.34</v>
      </c>
      <c r="Q13">
        <v>971.68</v>
      </c>
      <c r="R13">
        <v>1719.34</v>
      </c>
      <c r="S13">
        <v>9939.1299999999992</v>
      </c>
      <c r="T13">
        <v>23445.1</v>
      </c>
      <c r="U13">
        <v>49322.77</v>
      </c>
      <c r="V13">
        <v>64479.08</v>
      </c>
      <c r="W13">
        <v>71183.94</v>
      </c>
      <c r="X13">
        <v>76447.56</v>
      </c>
      <c r="Y13">
        <v>78958.98</v>
      </c>
      <c r="Z13">
        <v>98237.11</v>
      </c>
      <c r="AA13">
        <v>105911.73</v>
      </c>
      <c r="AB13">
        <v>107794.95</v>
      </c>
      <c r="AC13">
        <v>108460.05</v>
      </c>
      <c r="AD13">
        <v>112587.12</v>
      </c>
      <c r="AE13">
        <v>113416.32000000001</v>
      </c>
      <c r="AF13">
        <v>113722.91</v>
      </c>
      <c r="AG13">
        <v>113851.36</v>
      </c>
      <c r="AH13">
        <v>113892.3</v>
      </c>
      <c r="AI13">
        <v>113892.3</v>
      </c>
      <c r="AJ13">
        <v>113892.3</v>
      </c>
      <c r="AK13">
        <v>113892.3</v>
      </c>
      <c r="AL13">
        <v>113892.3</v>
      </c>
      <c r="AM13">
        <v>113892.3</v>
      </c>
      <c r="AN13">
        <v>113892.3</v>
      </c>
      <c r="AO13">
        <v>113892.3</v>
      </c>
      <c r="AP13">
        <v>113892.3</v>
      </c>
      <c r="AQ13">
        <v>113892.3</v>
      </c>
      <c r="AR13">
        <v>113892.3</v>
      </c>
      <c r="AS13" s="14"/>
      <c r="AT13" s="22">
        <f t="shared" si="38"/>
        <v>0</v>
      </c>
      <c r="AU13" s="22">
        <f t="shared" si="39"/>
        <v>3.0818589140793539E-5</v>
      </c>
      <c r="AV13" s="22">
        <f t="shared" si="40"/>
        <v>4.6280565060148929E-4</v>
      </c>
      <c r="AW13" s="22">
        <f t="shared" si="41"/>
        <v>9.5177637118576061E-4</v>
      </c>
      <c r="AX13" s="22">
        <f t="shared" si="42"/>
        <v>1.4869310743570899E-3</v>
      </c>
      <c r="AY13" s="22">
        <f t="shared" si="43"/>
        <v>2.1002297784837075E-3</v>
      </c>
      <c r="AZ13" s="22">
        <f t="shared" si="44"/>
        <v>2.8335541559877182E-3</v>
      </c>
      <c r="BA13" s="22">
        <f t="shared" si="45"/>
        <v>3.6515199008185801E-3</v>
      </c>
      <c r="BB13" s="22">
        <f t="shared" si="46"/>
        <v>5.2008783736916366E-3</v>
      </c>
      <c r="BC13" s="22">
        <f t="shared" si="47"/>
        <v>8.5315688593522124E-3</v>
      </c>
      <c r="BD13" s="22">
        <f t="shared" si="48"/>
        <v>1.5096191753086028E-2</v>
      </c>
      <c r="BE13" s="22">
        <f t="shared" si="49"/>
        <v>8.726779597918384E-2</v>
      </c>
      <c r="BF13" s="22">
        <f t="shared" si="50"/>
        <v>0.20585324907829589</v>
      </c>
      <c r="BG13" s="22">
        <f t="shared" si="51"/>
        <v>0.43306500966263739</v>
      </c>
      <c r="BH13" s="22">
        <f t="shared" si="52"/>
        <v>0.56614081900181135</v>
      </c>
      <c r="BI13" s="22">
        <f t="shared" si="53"/>
        <v>0.62501099723159514</v>
      </c>
      <c r="BJ13" s="22">
        <f t="shared" si="54"/>
        <v>0.67122676423252492</v>
      </c>
      <c r="BK13" s="22">
        <f t="shared" si="55"/>
        <v>0.69327759646613507</v>
      </c>
      <c r="BL13" s="22">
        <f t="shared" si="56"/>
        <v>0.86254391209941317</v>
      </c>
      <c r="BM13" s="22">
        <f t="shared" si="57"/>
        <v>0.92992880115688237</v>
      </c>
      <c r="BN13" s="22">
        <f t="shared" si="58"/>
        <v>0.94646389615452486</v>
      </c>
      <c r="BO13" s="22">
        <f t="shared" si="59"/>
        <v>0.95230362368658816</v>
      </c>
      <c r="BP13" s="22">
        <f t="shared" si="60"/>
        <v>0.98854022616103099</v>
      </c>
      <c r="BQ13" s="22">
        <f t="shared" si="61"/>
        <v>0.99582078858711265</v>
      </c>
      <c r="BR13" s="22">
        <f t="shared" si="62"/>
        <v>0.99851271771664984</v>
      </c>
      <c r="BS13" s="22">
        <f t="shared" si="63"/>
        <v>0.99964053759560567</v>
      </c>
      <c r="BT13" s="22">
        <f t="shared" si="64"/>
        <v>1</v>
      </c>
      <c r="BU13" s="22">
        <f t="shared" si="65"/>
        <v>1</v>
      </c>
      <c r="BV13" s="22">
        <f t="shared" si="66"/>
        <v>1</v>
      </c>
      <c r="BW13" s="22">
        <f t="shared" si="67"/>
        <v>1</v>
      </c>
      <c r="BX13" s="22">
        <f t="shared" si="68"/>
        <v>1</v>
      </c>
      <c r="BY13" s="22">
        <f t="shared" si="69"/>
        <v>1</v>
      </c>
      <c r="BZ13" s="22">
        <f t="shared" si="70"/>
        <v>1</v>
      </c>
      <c r="CA13" s="22">
        <f t="shared" si="71"/>
        <v>1</v>
      </c>
      <c r="CB13" s="22">
        <f t="shared" si="72"/>
        <v>1</v>
      </c>
      <c r="CC13" s="22">
        <f t="shared" si="73"/>
        <v>1</v>
      </c>
      <c r="CD13" s="22">
        <f t="shared" si="74"/>
        <v>1</v>
      </c>
    </row>
    <row r="14" spans="1:128" x14ac:dyDescent="0.25">
      <c r="A14" s="17">
        <f>ROW()</f>
        <v>14</v>
      </c>
      <c r="B14" s="17" t="s">
        <v>74</v>
      </c>
      <c r="C14" s="17">
        <v>499</v>
      </c>
      <c r="D14" s="18" t="s">
        <v>84</v>
      </c>
      <c r="E14" s="18">
        <v>45138</v>
      </c>
      <c r="F14" s="26">
        <v>170781.35</v>
      </c>
      <c r="G14" s="26">
        <f t="shared" si="37"/>
        <v>14</v>
      </c>
      <c r="H14" s="46"/>
      <c r="I14" s="46">
        <v>3.51</v>
      </c>
      <c r="J14" s="46">
        <v>52.71</v>
      </c>
      <c r="K14" s="46">
        <v>108.4</v>
      </c>
      <c r="L14" s="46">
        <v>169.35</v>
      </c>
      <c r="M14" s="46">
        <v>237.32</v>
      </c>
      <c r="N14" s="46">
        <v>318.06</v>
      </c>
      <c r="O14" s="46">
        <v>408.45</v>
      </c>
      <c r="P14" s="46">
        <v>582.4</v>
      </c>
      <c r="Q14">
        <v>881.46</v>
      </c>
      <c r="R14">
        <v>1085.23</v>
      </c>
      <c r="S14">
        <v>1901.96</v>
      </c>
      <c r="T14">
        <v>11814.1</v>
      </c>
      <c r="U14">
        <v>25676.36</v>
      </c>
      <c r="V14">
        <v>43668.43</v>
      </c>
      <c r="W14">
        <v>71594.559999999998</v>
      </c>
      <c r="X14">
        <v>88898.01</v>
      </c>
      <c r="Y14">
        <v>106840.59</v>
      </c>
      <c r="Z14">
        <v>122973.34</v>
      </c>
      <c r="AA14">
        <v>138212.31</v>
      </c>
      <c r="AB14">
        <v>156252.1</v>
      </c>
      <c r="AC14">
        <v>161765.07</v>
      </c>
      <c r="AD14">
        <v>169466.75</v>
      </c>
      <c r="AE14">
        <v>170272.18</v>
      </c>
      <c r="AF14">
        <v>170584.46</v>
      </c>
      <c r="AG14">
        <v>170781.35</v>
      </c>
      <c r="AH14">
        <v>170781.35</v>
      </c>
      <c r="AI14">
        <v>170781.35</v>
      </c>
      <c r="AJ14">
        <v>170781.35</v>
      </c>
      <c r="AK14">
        <v>170781.35</v>
      </c>
      <c r="AL14">
        <v>170781.35</v>
      </c>
      <c r="AM14">
        <v>170781.35</v>
      </c>
      <c r="AN14">
        <v>170781.35</v>
      </c>
      <c r="AO14">
        <v>170781.35</v>
      </c>
      <c r="AP14">
        <v>170781.35</v>
      </c>
      <c r="AQ14">
        <v>170781.35</v>
      </c>
      <c r="AR14">
        <v>170781.35</v>
      </c>
      <c r="AS14" s="14"/>
      <c r="AT14" s="22">
        <f t="shared" si="38"/>
        <v>0</v>
      </c>
      <c r="AU14" s="22">
        <f t="shared" si="39"/>
        <v>2.0552595467830649E-5</v>
      </c>
      <c r="AV14" s="22">
        <f t="shared" si="40"/>
        <v>3.0864025843571326E-4</v>
      </c>
      <c r="AW14" s="22">
        <f t="shared" si="41"/>
        <v>6.3472972897801782E-4</v>
      </c>
      <c r="AX14" s="22">
        <f t="shared" si="42"/>
        <v>9.9161881552054703E-4</v>
      </c>
      <c r="AY14" s="22">
        <f t="shared" si="43"/>
        <v>1.3896130929987379E-3</v>
      </c>
      <c r="AZ14" s="22">
        <f t="shared" si="44"/>
        <v>1.862381343161885E-3</v>
      </c>
      <c r="BA14" s="22">
        <f t="shared" si="45"/>
        <v>2.3916545922608059E-3</v>
      </c>
      <c r="BB14" s="22">
        <f t="shared" si="46"/>
        <v>3.4102084331807891E-3</v>
      </c>
      <c r="BC14" s="22">
        <f t="shared" si="47"/>
        <v>5.1613364105623947E-3</v>
      </c>
      <c r="BD14" s="22">
        <f t="shared" si="48"/>
        <v>6.3544994813543752E-3</v>
      </c>
      <c r="BE14" s="22">
        <f t="shared" si="49"/>
        <v>1.1136813241024269E-2</v>
      </c>
      <c r="BF14" s="22">
        <f t="shared" si="50"/>
        <v>6.9176757298147595E-2</v>
      </c>
      <c r="BG14" s="22">
        <f t="shared" si="51"/>
        <v>0.1503463932097972</v>
      </c>
      <c r="BH14" s="22">
        <f t="shared" si="52"/>
        <v>0.25569788504423929</v>
      </c>
      <c r="BI14" s="22">
        <f t="shared" si="53"/>
        <v>0.41921767218727335</v>
      </c>
      <c r="BJ14" s="22">
        <f t="shared" si="54"/>
        <v>0.52053699071941983</v>
      </c>
      <c r="BK14" s="22">
        <f t="shared" si="55"/>
        <v>0.6255986968132059</v>
      </c>
      <c r="BL14" s="22">
        <f t="shared" si="56"/>
        <v>0.72006305138119586</v>
      </c>
      <c r="BM14" s="22">
        <f t="shared" si="57"/>
        <v>0.80929393051407539</v>
      </c>
      <c r="BN14" s="22">
        <f t="shared" si="58"/>
        <v>0.9149248439598352</v>
      </c>
      <c r="BO14" s="22">
        <f t="shared" si="59"/>
        <v>0.94720571069381987</v>
      </c>
      <c r="BP14" s="22">
        <f t="shared" si="60"/>
        <v>0.99230243817606545</v>
      </c>
      <c r="BQ14" s="22">
        <f t="shared" si="61"/>
        <v>0.99701858546029754</v>
      </c>
      <c r="BR14" s="22">
        <f t="shared" si="62"/>
        <v>0.99884712235850104</v>
      </c>
      <c r="BS14" s="22">
        <f t="shared" si="63"/>
        <v>1</v>
      </c>
      <c r="BT14" s="22">
        <f t="shared" si="64"/>
        <v>1</v>
      </c>
      <c r="BU14" s="22">
        <f t="shared" si="65"/>
        <v>1</v>
      </c>
      <c r="BV14" s="22">
        <f t="shared" si="66"/>
        <v>1</v>
      </c>
      <c r="BW14" s="22">
        <f t="shared" si="67"/>
        <v>1</v>
      </c>
      <c r="BX14" s="22">
        <f t="shared" si="68"/>
        <v>1</v>
      </c>
      <c r="BY14" s="22">
        <f t="shared" si="69"/>
        <v>1</v>
      </c>
      <c r="BZ14" s="22">
        <f t="shared" si="70"/>
        <v>1</v>
      </c>
      <c r="CA14" s="22">
        <f t="shared" si="71"/>
        <v>1</v>
      </c>
      <c r="CB14" s="22">
        <f t="shared" si="72"/>
        <v>1</v>
      </c>
      <c r="CC14" s="22">
        <f t="shared" si="73"/>
        <v>1</v>
      </c>
      <c r="CD14" s="22">
        <f t="shared" si="74"/>
        <v>1</v>
      </c>
    </row>
    <row r="15" spans="1:128" x14ac:dyDescent="0.25">
      <c r="A15" s="17">
        <f>ROW()</f>
        <v>15</v>
      </c>
      <c r="B15" s="17" t="s">
        <v>75</v>
      </c>
      <c r="C15" s="17">
        <v>551.5</v>
      </c>
      <c r="D15" s="18" t="s">
        <v>84</v>
      </c>
      <c r="E15" s="18">
        <v>45191</v>
      </c>
      <c r="F15" s="26">
        <v>121007.64</v>
      </c>
      <c r="G15" s="26">
        <f t="shared" si="37"/>
        <v>15</v>
      </c>
      <c r="H15" s="46"/>
      <c r="I15" s="46">
        <v>3.51</v>
      </c>
      <c r="J15" s="46">
        <v>52.71</v>
      </c>
      <c r="K15" s="46">
        <v>108.4</v>
      </c>
      <c r="L15" s="46">
        <v>169.35</v>
      </c>
      <c r="M15" s="46">
        <v>239.2</v>
      </c>
      <c r="N15" s="46">
        <v>322.72000000000003</v>
      </c>
      <c r="O15" s="46">
        <v>415.88</v>
      </c>
      <c r="P15" s="46">
        <v>592.34</v>
      </c>
      <c r="Q15">
        <v>959.34</v>
      </c>
      <c r="R15">
        <v>1371.95</v>
      </c>
      <c r="S15">
        <v>1576.01</v>
      </c>
      <c r="T15">
        <v>3376.54</v>
      </c>
      <c r="U15">
        <v>10235.61</v>
      </c>
      <c r="V15">
        <v>18677.939999999999</v>
      </c>
      <c r="W15">
        <v>27992.18</v>
      </c>
      <c r="X15">
        <v>40640.639999999999</v>
      </c>
      <c r="Y15">
        <v>58080.46</v>
      </c>
      <c r="Z15">
        <v>71639.37</v>
      </c>
      <c r="AA15">
        <v>85324.83</v>
      </c>
      <c r="AB15">
        <v>89242.75</v>
      </c>
      <c r="AC15">
        <v>95772.49</v>
      </c>
      <c r="AD15">
        <v>111685.85</v>
      </c>
      <c r="AE15">
        <v>117301.16</v>
      </c>
      <c r="AF15">
        <v>120119.39</v>
      </c>
      <c r="AG15">
        <v>120821.97</v>
      </c>
      <c r="AH15">
        <v>120896.24</v>
      </c>
      <c r="AI15">
        <v>121007.64</v>
      </c>
      <c r="AJ15">
        <v>121007.64</v>
      </c>
      <c r="AK15">
        <v>121007.64</v>
      </c>
      <c r="AL15">
        <v>121007.64</v>
      </c>
      <c r="AM15">
        <v>121007.64</v>
      </c>
      <c r="AN15">
        <v>121007.64</v>
      </c>
      <c r="AO15">
        <v>121007.64</v>
      </c>
      <c r="AP15">
        <v>121007.64</v>
      </c>
      <c r="AQ15">
        <v>121007.64</v>
      </c>
      <c r="AR15">
        <v>121007.64</v>
      </c>
      <c r="AS15" s="14"/>
      <c r="AT15" s="22">
        <f t="shared" si="38"/>
        <v>0</v>
      </c>
      <c r="AU15" s="22">
        <f t="shared" si="39"/>
        <v>2.9006432982248061E-5</v>
      </c>
      <c r="AV15" s="22">
        <f t="shared" si="40"/>
        <v>4.3559233119495595E-4</v>
      </c>
      <c r="AW15" s="22">
        <f t="shared" si="41"/>
        <v>8.9581120663125078E-4</v>
      </c>
      <c r="AX15" s="22">
        <f t="shared" si="42"/>
        <v>1.3994984118358147E-3</v>
      </c>
      <c r="AY15" s="22">
        <f t="shared" si="43"/>
        <v>1.9767346921235715E-3</v>
      </c>
      <c r="AZ15" s="22">
        <f t="shared" si="44"/>
        <v>2.6669390461627053E-3</v>
      </c>
      <c r="BA15" s="22">
        <f t="shared" si="45"/>
        <v>3.4368077916402634E-3</v>
      </c>
      <c r="BB15" s="22">
        <f t="shared" si="46"/>
        <v>4.8950628241324267E-3</v>
      </c>
      <c r="BC15" s="22">
        <f t="shared" si="47"/>
        <v>7.9279291786865692E-3</v>
      </c>
      <c r="BD15" s="22">
        <f t="shared" si="48"/>
        <v>1.1337713883189524E-2</v>
      </c>
      <c r="BE15" s="22">
        <f t="shared" si="49"/>
        <v>1.3024053687849792E-2</v>
      </c>
      <c r="BF15" s="22">
        <f t="shared" si="50"/>
        <v>2.790352741364099E-2</v>
      </c>
      <c r="BG15" s="22">
        <f t="shared" si="51"/>
        <v>8.4586477349694614E-2</v>
      </c>
      <c r="BH15" s="22">
        <f t="shared" si="52"/>
        <v>0.15435339454599725</v>
      </c>
      <c r="BI15" s="22">
        <f t="shared" si="53"/>
        <v>0.23132572455755687</v>
      </c>
      <c r="BJ15" s="22">
        <f t="shared" si="54"/>
        <v>0.33585185199876638</v>
      </c>
      <c r="BK15" s="22">
        <f t="shared" si="55"/>
        <v>0.4799734958883588</v>
      </c>
      <c r="BL15" s="22">
        <f t="shared" si="56"/>
        <v>0.59202352843175854</v>
      </c>
      <c r="BM15" s="22">
        <f t="shared" si="57"/>
        <v>0.70511936271131315</v>
      </c>
      <c r="BN15" s="22">
        <f t="shared" si="58"/>
        <v>0.73749682251467763</v>
      </c>
      <c r="BO15" s="22">
        <f t="shared" si="59"/>
        <v>0.79145820875442252</v>
      </c>
      <c r="BP15" s="22">
        <f t="shared" si="60"/>
        <v>0.922965277233735</v>
      </c>
      <c r="BQ15" s="22">
        <f t="shared" si="61"/>
        <v>0.96936986788602775</v>
      </c>
      <c r="BR15" s="22">
        <f t="shared" si="62"/>
        <v>0.99265955438846676</v>
      </c>
      <c r="BS15" s="22">
        <f t="shared" si="63"/>
        <v>0.99846563407070832</v>
      </c>
      <c r="BT15" s="22">
        <f t="shared" si="64"/>
        <v>0.99907939697030701</v>
      </c>
      <c r="BU15" s="22">
        <f t="shared" si="65"/>
        <v>1</v>
      </c>
      <c r="BV15" s="22">
        <f t="shared" si="66"/>
        <v>1</v>
      </c>
      <c r="BW15" s="22">
        <f t="shared" si="67"/>
        <v>1</v>
      </c>
      <c r="BX15" s="22">
        <f t="shared" si="68"/>
        <v>1</v>
      </c>
      <c r="BY15" s="22">
        <f t="shared" si="69"/>
        <v>1</v>
      </c>
      <c r="BZ15" s="22">
        <f t="shared" si="70"/>
        <v>1</v>
      </c>
      <c r="CA15" s="22">
        <f t="shared" si="71"/>
        <v>1</v>
      </c>
      <c r="CB15" s="22">
        <f t="shared" si="72"/>
        <v>1</v>
      </c>
      <c r="CC15" s="22">
        <f t="shared" si="73"/>
        <v>1</v>
      </c>
      <c r="CD15" s="22">
        <f t="shared" si="74"/>
        <v>1</v>
      </c>
    </row>
    <row r="16" spans="1:128" x14ac:dyDescent="0.25">
      <c r="A16" s="17">
        <f>ROW()</f>
        <v>16</v>
      </c>
      <c r="B16" s="17" t="s">
        <v>76</v>
      </c>
      <c r="C16" s="17">
        <v>825</v>
      </c>
      <c r="D16" s="18" t="s">
        <v>84</v>
      </c>
      <c r="E16" s="18">
        <v>45464</v>
      </c>
      <c r="F16" s="26">
        <v>7649126.04</v>
      </c>
      <c r="G16" s="26">
        <f t="shared" si="37"/>
        <v>16</v>
      </c>
      <c r="H16" s="46"/>
      <c r="I16" s="46">
        <v>103.9</v>
      </c>
      <c r="J16" s="46">
        <v>2133.6799999999998</v>
      </c>
      <c r="K16" s="46">
        <v>4634.9399999999996</v>
      </c>
      <c r="L16" s="46">
        <v>7738.09</v>
      </c>
      <c r="M16" s="46">
        <v>11359.88</v>
      </c>
      <c r="N16" s="46">
        <v>17137.82</v>
      </c>
      <c r="O16" s="46">
        <v>24537.97</v>
      </c>
      <c r="P16" s="46">
        <v>34227.65</v>
      </c>
      <c r="Q16">
        <v>54667.54</v>
      </c>
      <c r="R16">
        <v>76468.17</v>
      </c>
      <c r="S16">
        <v>110783.38</v>
      </c>
      <c r="T16">
        <v>157600.76999999999</v>
      </c>
      <c r="U16">
        <v>279951.18</v>
      </c>
      <c r="V16">
        <v>444824.57</v>
      </c>
      <c r="W16">
        <v>707617.67</v>
      </c>
      <c r="X16">
        <v>1103097.92</v>
      </c>
      <c r="Y16">
        <v>1558994.94</v>
      </c>
      <c r="Z16">
        <v>2059109.89</v>
      </c>
      <c r="AA16">
        <v>2577234.85</v>
      </c>
      <c r="AB16">
        <v>3063266.96</v>
      </c>
      <c r="AC16">
        <v>3689942.67</v>
      </c>
      <c r="AD16">
        <v>4267241.3099999996</v>
      </c>
      <c r="AE16">
        <v>4766996.6100000003</v>
      </c>
      <c r="AF16">
        <v>5210376.82</v>
      </c>
      <c r="AG16">
        <v>5621068.8799999999</v>
      </c>
      <c r="AH16">
        <v>5915790.9299999997</v>
      </c>
      <c r="AI16">
        <v>6314561.4699999997</v>
      </c>
      <c r="AJ16">
        <v>6608300.2400000002</v>
      </c>
      <c r="AK16">
        <v>6843742.5499999998</v>
      </c>
      <c r="AL16">
        <v>7119934.2699999996</v>
      </c>
      <c r="AM16">
        <v>7353552.0999999996</v>
      </c>
      <c r="AN16">
        <v>7454733.1299999999</v>
      </c>
      <c r="AO16">
        <v>7534081.6500000004</v>
      </c>
      <c r="AP16">
        <v>7558547.3200000003</v>
      </c>
      <c r="AQ16">
        <v>7612701.0300000003</v>
      </c>
      <c r="AR16">
        <v>7649126.04</v>
      </c>
      <c r="AS16" s="14"/>
      <c r="AT16" s="22">
        <f t="shared" si="38"/>
        <v>0</v>
      </c>
      <c r="AU16" s="22">
        <f t="shared" si="39"/>
        <v>1.3583251139629543E-5</v>
      </c>
      <c r="AV16" s="22">
        <f t="shared" si="40"/>
        <v>2.7894428577097935E-4</v>
      </c>
      <c r="AW16" s="22">
        <f t="shared" si="41"/>
        <v>6.0594373471717551E-4</v>
      </c>
      <c r="AX16" s="22">
        <f t="shared" si="42"/>
        <v>1.0116306045337435E-3</v>
      </c>
      <c r="AY16" s="22">
        <f t="shared" si="43"/>
        <v>1.4851212989033188E-3</v>
      </c>
      <c r="AZ16" s="22">
        <f t="shared" si="44"/>
        <v>2.2404938695453893E-3</v>
      </c>
      <c r="BA16" s="22">
        <f t="shared" si="45"/>
        <v>3.2079442633945669E-3</v>
      </c>
      <c r="BB16" s="22">
        <f t="shared" si="46"/>
        <v>4.4747138197241687E-3</v>
      </c>
      <c r="BC16" s="22">
        <f t="shared" si="47"/>
        <v>7.1469001444248656E-3</v>
      </c>
      <c r="BD16" s="22">
        <f t="shared" si="48"/>
        <v>9.9969813021933158E-3</v>
      </c>
      <c r="BE16" s="22">
        <f t="shared" si="49"/>
        <v>1.4483142181299447E-2</v>
      </c>
      <c r="BF16" s="22">
        <f t="shared" si="50"/>
        <v>2.0603761681511002E-2</v>
      </c>
      <c r="BG16" s="22">
        <f t="shared" si="51"/>
        <v>3.6599106686964721E-2</v>
      </c>
      <c r="BH16" s="22">
        <f t="shared" si="52"/>
        <v>5.8153646269371709E-2</v>
      </c>
      <c r="BI16" s="22">
        <f t="shared" si="53"/>
        <v>9.250961041818577E-2</v>
      </c>
      <c r="BJ16" s="22">
        <f t="shared" si="54"/>
        <v>0.14421228179945117</v>
      </c>
      <c r="BK16" s="22">
        <f t="shared" si="55"/>
        <v>0.20381347252581028</v>
      </c>
      <c r="BL16" s="22">
        <f t="shared" si="56"/>
        <v>0.2691954452354664</v>
      </c>
      <c r="BM16" s="22">
        <f t="shared" si="57"/>
        <v>0.33693193660592369</v>
      </c>
      <c r="BN16" s="22">
        <f t="shared" si="58"/>
        <v>0.40047280486438419</v>
      </c>
      <c r="BO16" s="22">
        <f t="shared" si="59"/>
        <v>0.48240055801198434</v>
      </c>
      <c r="BP16" s="22">
        <f t="shared" si="60"/>
        <v>0.55787305473659043</v>
      </c>
      <c r="BQ16" s="22">
        <f t="shared" si="61"/>
        <v>0.62320800900281681</v>
      </c>
      <c r="BR16" s="22">
        <f t="shared" si="62"/>
        <v>0.68117282847126415</v>
      </c>
      <c r="BS16" s="22">
        <f t="shared" si="63"/>
        <v>0.73486419894317756</v>
      </c>
      <c r="BT16" s="22">
        <f t="shared" si="64"/>
        <v>0.77339435891946684</v>
      </c>
      <c r="BU16" s="22">
        <f t="shared" si="65"/>
        <v>0.82552718271066683</v>
      </c>
      <c r="BV16" s="22">
        <f t="shared" si="66"/>
        <v>0.86392879466789385</v>
      </c>
      <c r="BW16" s="22">
        <f t="shared" si="67"/>
        <v>0.89470908365369273</v>
      </c>
      <c r="BX16" s="22">
        <f t="shared" si="68"/>
        <v>0.93081670151169316</v>
      </c>
      <c r="BY16" s="22">
        <f t="shared" si="69"/>
        <v>0.96135846913041578</v>
      </c>
      <c r="BZ16" s="22">
        <f t="shared" si="70"/>
        <v>0.97458625874597304</v>
      </c>
      <c r="CA16" s="22">
        <f t="shared" si="71"/>
        <v>0.98495979940735823</v>
      </c>
      <c r="CB16" s="22">
        <f t="shared" si="72"/>
        <v>0.98815829161052759</v>
      </c>
      <c r="CC16" s="22">
        <f t="shared" si="73"/>
        <v>0.99523801676040891</v>
      </c>
      <c r="CD16" s="22">
        <f t="shared" si="74"/>
        <v>1</v>
      </c>
    </row>
    <row r="17" spans="1:82" x14ac:dyDescent="0.25">
      <c r="A17" s="17">
        <f>ROW()</f>
        <v>17</v>
      </c>
      <c r="B17" s="17" t="s">
        <v>77</v>
      </c>
      <c r="C17" s="17">
        <v>625</v>
      </c>
      <c r="D17" s="18" t="s">
        <v>84</v>
      </c>
      <c r="E17" s="18">
        <v>45264</v>
      </c>
      <c r="F17" s="26">
        <v>1535354.68</v>
      </c>
      <c r="G17" s="26">
        <f t="shared" si="37"/>
        <v>17</v>
      </c>
      <c r="H17" s="46"/>
      <c r="I17" s="46">
        <v>28.46</v>
      </c>
      <c r="J17" s="46">
        <v>441.73</v>
      </c>
      <c r="K17" s="46">
        <v>964.27</v>
      </c>
      <c r="L17" s="46">
        <v>1524.82</v>
      </c>
      <c r="M17" s="46">
        <v>2161.3200000000002</v>
      </c>
      <c r="N17" s="46">
        <v>3189.32</v>
      </c>
      <c r="O17" s="46">
        <v>4450.83</v>
      </c>
      <c r="P17" s="46">
        <v>6151.91</v>
      </c>
      <c r="Q17">
        <v>9772.2900000000009</v>
      </c>
      <c r="R17">
        <v>14233.35</v>
      </c>
      <c r="S17">
        <v>17249.28</v>
      </c>
      <c r="T17">
        <v>19382.7</v>
      </c>
      <c r="U17">
        <v>22398.82</v>
      </c>
      <c r="V17">
        <v>27594.07</v>
      </c>
      <c r="W17">
        <v>69147.009999999995</v>
      </c>
      <c r="X17">
        <v>183510.57</v>
      </c>
      <c r="Y17">
        <v>340033.63</v>
      </c>
      <c r="Z17">
        <v>506580.26</v>
      </c>
      <c r="AA17">
        <v>669242.92000000004</v>
      </c>
      <c r="AB17">
        <v>851589.46</v>
      </c>
      <c r="AC17">
        <v>1119763.3999999999</v>
      </c>
      <c r="AD17">
        <v>1214266.6599999999</v>
      </c>
      <c r="AE17">
        <v>1295447.33</v>
      </c>
      <c r="AF17">
        <v>1378350.92</v>
      </c>
      <c r="AG17">
        <v>1468465.65</v>
      </c>
      <c r="AH17">
        <v>1496029.23</v>
      </c>
      <c r="AI17">
        <v>1516381.98</v>
      </c>
      <c r="AJ17">
        <v>1524825.57</v>
      </c>
      <c r="AK17">
        <v>1535003.8</v>
      </c>
      <c r="AL17">
        <v>1535354.68</v>
      </c>
      <c r="AM17">
        <v>1535354.68</v>
      </c>
      <c r="AN17">
        <v>1535354.68</v>
      </c>
      <c r="AO17">
        <v>1535354.68</v>
      </c>
      <c r="AP17">
        <v>1535354.68</v>
      </c>
      <c r="AQ17">
        <v>1535354.68</v>
      </c>
      <c r="AR17">
        <v>1535354.68</v>
      </c>
      <c r="AS17" s="14"/>
      <c r="AT17" s="22">
        <f t="shared" si="38"/>
        <v>0</v>
      </c>
      <c r="AU17" s="22">
        <f t="shared" si="39"/>
        <v>1.8536433549022041E-5</v>
      </c>
      <c r="AV17" s="22">
        <f t="shared" si="40"/>
        <v>2.8770550919218226E-4</v>
      </c>
      <c r="AW17" s="22">
        <f t="shared" si="41"/>
        <v>6.2804380809260304E-4</v>
      </c>
      <c r="AX17" s="22">
        <f t="shared" si="42"/>
        <v>9.9313860169430047E-4</v>
      </c>
      <c r="AY17" s="22">
        <f t="shared" si="43"/>
        <v>1.4077007926272776E-3</v>
      </c>
      <c r="AZ17" s="22">
        <f t="shared" si="44"/>
        <v>2.0772529250374905E-3</v>
      </c>
      <c r="BA17" s="22">
        <f t="shared" si="45"/>
        <v>2.8988936940616225E-3</v>
      </c>
      <c r="BB17" s="22">
        <f t="shared" si="46"/>
        <v>4.0068331312215107E-3</v>
      </c>
      <c r="BC17" s="22">
        <f t="shared" si="47"/>
        <v>6.36484203115856E-3</v>
      </c>
      <c r="BD17" s="22">
        <f t="shared" si="48"/>
        <v>9.2703986807790902E-3</v>
      </c>
      <c r="BE17" s="22">
        <f t="shared" si="49"/>
        <v>1.1234720045273186E-2</v>
      </c>
      <c r="BF17" s="22">
        <f t="shared" si="50"/>
        <v>1.2624249140921629E-2</v>
      </c>
      <c r="BG17" s="22">
        <f t="shared" si="51"/>
        <v>1.4588694255323468E-2</v>
      </c>
      <c r="BH17" s="22">
        <f t="shared" si="52"/>
        <v>1.797244008791506E-2</v>
      </c>
      <c r="BI17" s="22">
        <f t="shared" si="53"/>
        <v>4.5036505831994464E-2</v>
      </c>
      <c r="BJ17" s="22">
        <f t="shared" si="54"/>
        <v>0.11952324266859304</v>
      </c>
      <c r="BK17" s="22">
        <f t="shared" si="55"/>
        <v>0.22146910706000519</v>
      </c>
      <c r="BL17" s="22">
        <f t="shared" si="56"/>
        <v>0.32994347599214013</v>
      </c>
      <c r="BM17" s="22">
        <f t="shared" si="57"/>
        <v>0.43588815582338281</v>
      </c>
      <c r="BN17" s="22">
        <f t="shared" si="58"/>
        <v>0.55465324793877591</v>
      </c>
      <c r="BO17" s="22">
        <f t="shared" si="59"/>
        <v>0.72931903916820051</v>
      </c>
      <c r="BP17" s="22">
        <f t="shared" si="60"/>
        <v>0.79087045867473438</v>
      </c>
      <c r="BQ17" s="22">
        <f t="shared" si="61"/>
        <v>0.84374467142667009</v>
      </c>
      <c r="BR17" s="22">
        <f t="shared" si="62"/>
        <v>0.89774104834200263</v>
      </c>
      <c r="BS17" s="22">
        <f t="shared" si="63"/>
        <v>0.95643415109790786</v>
      </c>
      <c r="BT17" s="22">
        <f t="shared" si="64"/>
        <v>0.97438673258220698</v>
      </c>
      <c r="BU17" s="22">
        <f t="shared" si="65"/>
        <v>0.98764279013367784</v>
      </c>
      <c r="BV17" s="22">
        <f t="shared" si="66"/>
        <v>0.99314222952054321</v>
      </c>
      <c r="BW17" s="22">
        <f t="shared" si="67"/>
        <v>0.99977146648616733</v>
      </c>
      <c r="BX17" s="22">
        <f t="shared" si="68"/>
        <v>1</v>
      </c>
      <c r="BY17" s="22">
        <f t="shared" si="69"/>
        <v>1</v>
      </c>
      <c r="BZ17" s="22">
        <f t="shared" si="70"/>
        <v>1</v>
      </c>
      <c r="CA17" s="22">
        <f t="shared" si="71"/>
        <v>1</v>
      </c>
      <c r="CB17" s="22">
        <f t="shared" si="72"/>
        <v>1</v>
      </c>
      <c r="CC17" s="22">
        <f t="shared" si="73"/>
        <v>1</v>
      </c>
      <c r="CD17" s="22">
        <f t="shared" si="74"/>
        <v>1</v>
      </c>
    </row>
    <row r="18" spans="1:82" x14ac:dyDescent="0.25">
      <c r="A18" s="17">
        <f>ROW()</f>
        <v>18</v>
      </c>
      <c r="B18" s="17" t="s">
        <v>78</v>
      </c>
      <c r="C18" s="17">
        <v>825</v>
      </c>
      <c r="D18" s="18" t="s">
        <v>84</v>
      </c>
      <c r="E18" s="18">
        <v>45464</v>
      </c>
      <c r="F18" s="26">
        <v>6113771.3600000003</v>
      </c>
      <c r="G18" s="26">
        <f t="shared" si="37"/>
        <v>18</v>
      </c>
      <c r="H18" s="46"/>
      <c r="I18" s="46">
        <v>75.44</v>
      </c>
      <c r="J18" s="46">
        <v>1691.94</v>
      </c>
      <c r="K18" s="46">
        <v>3670.68</v>
      </c>
      <c r="L18" s="46">
        <v>6213.27</v>
      </c>
      <c r="M18" s="46">
        <v>9198.57</v>
      </c>
      <c r="N18" s="46">
        <v>13948.5</v>
      </c>
      <c r="O18" s="46">
        <v>20087.150000000001</v>
      </c>
      <c r="P18" s="46">
        <v>28075.74</v>
      </c>
      <c r="Q18">
        <v>44895.25</v>
      </c>
      <c r="R18">
        <v>62234.82</v>
      </c>
      <c r="S18">
        <v>93534.09</v>
      </c>
      <c r="T18">
        <v>138218.07999999999</v>
      </c>
      <c r="U18">
        <v>257552.35</v>
      </c>
      <c r="V18">
        <v>417230.5</v>
      </c>
      <c r="W18">
        <v>638470.67000000004</v>
      </c>
      <c r="X18">
        <v>919587.35</v>
      </c>
      <c r="Y18">
        <v>1218961.31</v>
      </c>
      <c r="Z18">
        <v>1552529.63</v>
      </c>
      <c r="AA18">
        <v>1907991.93</v>
      </c>
      <c r="AB18">
        <v>2211677.5</v>
      </c>
      <c r="AC18">
        <v>2570179.27</v>
      </c>
      <c r="AD18">
        <v>3052974.64</v>
      </c>
      <c r="AE18">
        <v>3471549.28</v>
      </c>
      <c r="AF18">
        <v>3832025.9</v>
      </c>
      <c r="AG18">
        <v>4152603.23</v>
      </c>
      <c r="AH18">
        <v>4419761.7</v>
      </c>
      <c r="AI18">
        <v>4798179.5</v>
      </c>
      <c r="AJ18">
        <v>5083474.67</v>
      </c>
      <c r="AK18">
        <v>5308738.76</v>
      </c>
      <c r="AL18">
        <v>5584579.5899999999</v>
      </c>
      <c r="AM18">
        <v>5818197.4199999999</v>
      </c>
      <c r="AN18">
        <v>5919378.4500000002</v>
      </c>
      <c r="AO18">
        <v>5998726.9699999997</v>
      </c>
      <c r="AP18">
        <v>6023192.6399999997</v>
      </c>
      <c r="AQ18">
        <v>6077346.3499999996</v>
      </c>
      <c r="AR18">
        <v>6113771.3600000003</v>
      </c>
      <c r="AS18" s="14"/>
      <c r="AT18" s="22">
        <f t="shared" si="38"/>
        <v>0</v>
      </c>
      <c r="AU18" s="22">
        <f t="shared" si="39"/>
        <v>1.233935578513358E-5</v>
      </c>
      <c r="AV18" s="22">
        <f t="shared" si="40"/>
        <v>2.7674243938360167E-4</v>
      </c>
      <c r="AW18" s="22">
        <f t="shared" si="41"/>
        <v>6.003953670913856E-4</v>
      </c>
      <c r="AX18" s="22">
        <f t="shared" si="42"/>
        <v>1.0162745111227057E-3</v>
      </c>
      <c r="AY18" s="22">
        <f t="shared" si="43"/>
        <v>1.5045655878109252E-3</v>
      </c>
      <c r="AZ18" s="22">
        <f t="shared" si="44"/>
        <v>2.2814886554736974E-3</v>
      </c>
      <c r="BA18" s="22">
        <f t="shared" si="45"/>
        <v>3.2855579342437168E-3</v>
      </c>
      <c r="BB18" s="22">
        <f t="shared" si="46"/>
        <v>4.5922129479176333E-3</v>
      </c>
      <c r="BC18" s="22">
        <f t="shared" si="47"/>
        <v>7.3432988177693313E-3</v>
      </c>
      <c r="BD18" s="22">
        <f t="shared" si="48"/>
        <v>1.0179448385521567E-2</v>
      </c>
      <c r="BE18" s="22">
        <f t="shared" si="49"/>
        <v>1.5298918538556534E-2</v>
      </c>
      <c r="BF18" s="22">
        <f t="shared" si="50"/>
        <v>2.2607662580302966E-2</v>
      </c>
      <c r="BG18" s="22">
        <f t="shared" si="51"/>
        <v>4.2126591727826734E-2</v>
      </c>
      <c r="BH18" s="22">
        <f t="shared" si="52"/>
        <v>6.8244374123928628E-2</v>
      </c>
      <c r="BI18" s="22">
        <f t="shared" si="53"/>
        <v>0.10443155826488087</v>
      </c>
      <c r="BJ18" s="22">
        <f t="shared" si="54"/>
        <v>0.15041245343528842</v>
      </c>
      <c r="BK18" s="22">
        <f t="shared" si="55"/>
        <v>0.19937960355782752</v>
      </c>
      <c r="BL18" s="22">
        <f t="shared" si="56"/>
        <v>0.25393975969686899</v>
      </c>
      <c r="BM18" s="22">
        <f t="shared" si="57"/>
        <v>0.31208100821094492</v>
      </c>
      <c r="BN18" s="22">
        <f t="shared" si="58"/>
        <v>0.36175338751954894</v>
      </c>
      <c r="BO18" s="22">
        <f t="shared" si="59"/>
        <v>0.42039178743511268</v>
      </c>
      <c r="BP18" s="22">
        <f t="shared" si="60"/>
        <v>0.49936029011068545</v>
      </c>
      <c r="BQ18" s="22">
        <f t="shared" si="61"/>
        <v>0.56782451871082074</v>
      </c>
      <c r="BR18" s="22">
        <f t="shared" si="62"/>
        <v>0.62678593528561388</v>
      </c>
      <c r="BS18" s="22">
        <f t="shared" si="63"/>
        <v>0.67922121804698954</v>
      </c>
      <c r="BT18" s="22">
        <f t="shared" si="64"/>
        <v>0.72291903634420507</v>
      </c>
      <c r="BU18" s="22">
        <f t="shared" si="65"/>
        <v>0.78481500492357303</v>
      </c>
      <c r="BV18" s="22">
        <f t="shared" si="66"/>
        <v>0.83147935548574381</v>
      </c>
      <c r="BW18" s="22">
        <f t="shared" si="67"/>
        <v>0.86832471275144307</v>
      </c>
      <c r="BX18" s="22">
        <f t="shared" si="68"/>
        <v>0.91344266266444085</v>
      </c>
      <c r="BY18" s="22">
        <f t="shared" si="69"/>
        <v>0.95165440076254337</v>
      </c>
      <c r="BZ18" s="22">
        <f t="shared" si="70"/>
        <v>0.96820409227734028</v>
      </c>
      <c r="CA18" s="22">
        <f t="shared" si="71"/>
        <v>0.98118274576758124</v>
      </c>
      <c r="CB18" s="22">
        <f t="shared" si="72"/>
        <v>0.98518447703284728</v>
      </c>
      <c r="CC18" s="22">
        <f t="shared" si="73"/>
        <v>0.99404213735595104</v>
      </c>
      <c r="CD18" s="22">
        <f t="shared" si="74"/>
        <v>1</v>
      </c>
    </row>
    <row r="19" spans="1:82" x14ac:dyDescent="0.25">
      <c r="A19" s="14"/>
      <c r="B19" s="14"/>
      <c r="C19" s="14"/>
      <c r="D19" s="15"/>
      <c r="E19" s="15"/>
      <c r="F19" s="16"/>
      <c r="G19" s="15"/>
      <c r="H19" s="15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</row>
    <row r="20" spans="1:82" ht="14.65" customHeight="1" x14ac:dyDescent="0.25">
      <c r="A20" s="12" t="s">
        <v>62</v>
      </c>
      <c r="B20"/>
      <c r="C20"/>
      <c r="D20"/>
      <c r="E20"/>
      <c r="F20"/>
      <c r="G20"/>
      <c r="H20" s="43"/>
      <c r="I20" s="44">
        <f>I1</f>
        <v>1</v>
      </c>
      <c r="J20" s="44">
        <f t="shared" ref="J20:AR20" si="75">J1</f>
        <v>2</v>
      </c>
      <c r="K20" s="44">
        <f t="shared" si="75"/>
        <v>3</v>
      </c>
      <c r="L20" s="44">
        <f t="shared" si="75"/>
        <v>4</v>
      </c>
      <c r="M20" s="44">
        <f t="shared" si="75"/>
        <v>5</v>
      </c>
      <c r="N20" s="44">
        <f t="shared" si="75"/>
        <v>6</v>
      </c>
      <c r="O20" s="44">
        <f t="shared" si="75"/>
        <v>7</v>
      </c>
      <c r="P20" s="44">
        <f t="shared" si="75"/>
        <v>8</v>
      </c>
      <c r="Q20" s="13">
        <f t="shared" si="75"/>
        <v>9</v>
      </c>
      <c r="R20" s="13">
        <f t="shared" si="75"/>
        <v>10</v>
      </c>
      <c r="S20" s="13">
        <f t="shared" si="75"/>
        <v>11</v>
      </c>
      <c r="T20" s="13">
        <f t="shared" si="75"/>
        <v>12</v>
      </c>
      <c r="U20" s="13">
        <f t="shared" si="75"/>
        <v>13</v>
      </c>
      <c r="V20" s="13">
        <f t="shared" si="75"/>
        <v>14</v>
      </c>
      <c r="W20" s="13">
        <f t="shared" si="75"/>
        <v>15</v>
      </c>
      <c r="X20" s="13">
        <f t="shared" si="75"/>
        <v>16</v>
      </c>
      <c r="Y20" s="13">
        <f t="shared" si="75"/>
        <v>17</v>
      </c>
      <c r="Z20" s="13">
        <f t="shared" si="75"/>
        <v>18</v>
      </c>
      <c r="AA20" s="13">
        <f t="shared" si="75"/>
        <v>19</v>
      </c>
      <c r="AB20" s="13">
        <f t="shared" si="75"/>
        <v>20</v>
      </c>
      <c r="AC20" s="13">
        <f t="shared" si="75"/>
        <v>21</v>
      </c>
      <c r="AD20" s="13">
        <f t="shared" si="75"/>
        <v>22</v>
      </c>
      <c r="AE20" s="13">
        <f t="shared" si="75"/>
        <v>23</v>
      </c>
      <c r="AF20" s="13">
        <f t="shared" si="75"/>
        <v>24</v>
      </c>
      <c r="AG20" s="13">
        <f t="shared" si="75"/>
        <v>25</v>
      </c>
      <c r="AH20" s="13">
        <f t="shared" si="75"/>
        <v>26</v>
      </c>
      <c r="AI20" s="13">
        <f t="shared" si="75"/>
        <v>27</v>
      </c>
      <c r="AJ20" s="13">
        <f t="shared" si="75"/>
        <v>28</v>
      </c>
      <c r="AK20" s="13">
        <f t="shared" si="75"/>
        <v>29</v>
      </c>
      <c r="AL20" s="13">
        <f t="shared" si="75"/>
        <v>30</v>
      </c>
      <c r="AM20" s="13">
        <f t="shared" si="75"/>
        <v>31</v>
      </c>
      <c r="AN20" s="13">
        <f t="shared" si="75"/>
        <v>32</v>
      </c>
      <c r="AO20" s="13">
        <f t="shared" si="75"/>
        <v>33</v>
      </c>
      <c r="AP20" s="13">
        <f t="shared" si="75"/>
        <v>34</v>
      </c>
      <c r="AQ20" s="13">
        <f t="shared" si="75"/>
        <v>35</v>
      </c>
      <c r="AR20" s="13">
        <f t="shared" si="75"/>
        <v>36</v>
      </c>
      <c r="AS20" s="14"/>
      <c r="AT20" s="17">
        <f>H20</f>
        <v>0</v>
      </c>
      <c r="AU20" s="17">
        <f t="shared" ref="AU20:BR21" si="76">I20</f>
        <v>1</v>
      </c>
      <c r="AV20" s="17">
        <f t="shared" si="76"/>
        <v>2</v>
      </c>
      <c r="AW20" s="17">
        <f t="shared" si="76"/>
        <v>3</v>
      </c>
      <c r="AX20" s="17">
        <f t="shared" si="76"/>
        <v>4</v>
      </c>
      <c r="AY20" s="17">
        <f t="shared" si="76"/>
        <v>5</v>
      </c>
      <c r="AZ20" s="17">
        <f t="shared" si="76"/>
        <v>6</v>
      </c>
      <c r="BA20" s="17">
        <f t="shared" si="76"/>
        <v>7</v>
      </c>
      <c r="BB20" s="17">
        <f t="shared" si="76"/>
        <v>8</v>
      </c>
      <c r="BC20" s="17">
        <f t="shared" si="76"/>
        <v>9</v>
      </c>
      <c r="BD20" s="17">
        <f t="shared" si="76"/>
        <v>10</v>
      </c>
      <c r="BE20" s="17">
        <f t="shared" si="76"/>
        <v>11</v>
      </c>
      <c r="BF20" s="17">
        <f t="shared" si="76"/>
        <v>12</v>
      </c>
      <c r="BG20" s="17">
        <f t="shared" si="76"/>
        <v>13</v>
      </c>
      <c r="BH20" s="17">
        <f t="shared" si="76"/>
        <v>14</v>
      </c>
      <c r="BI20" s="17">
        <f t="shared" si="76"/>
        <v>15</v>
      </c>
      <c r="BJ20" s="17">
        <f t="shared" si="76"/>
        <v>16</v>
      </c>
      <c r="BK20" s="17">
        <f t="shared" si="76"/>
        <v>17</v>
      </c>
      <c r="BL20" s="17">
        <f t="shared" si="76"/>
        <v>18</v>
      </c>
      <c r="BM20" s="17">
        <f t="shared" si="76"/>
        <v>19</v>
      </c>
      <c r="BN20" s="17">
        <f t="shared" si="76"/>
        <v>20</v>
      </c>
      <c r="BO20" s="17">
        <f t="shared" si="76"/>
        <v>21</v>
      </c>
      <c r="BP20" s="17">
        <f t="shared" si="76"/>
        <v>22</v>
      </c>
      <c r="BQ20" s="17">
        <f t="shared" si="76"/>
        <v>23</v>
      </c>
      <c r="BR20" s="17">
        <f t="shared" ref="BR20" si="77">AF20</f>
        <v>24</v>
      </c>
      <c r="BS20" s="17">
        <f t="shared" ref="BS20:BS21" si="78">AG20</f>
        <v>25</v>
      </c>
      <c r="BT20" s="17">
        <f t="shared" ref="BT20:BT21" si="79">AH20</f>
        <v>26</v>
      </c>
      <c r="BU20" s="17">
        <f t="shared" ref="BU20:BU21" si="80">AI20</f>
        <v>27</v>
      </c>
      <c r="BV20" s="17">
        <f t="shared" ref="BV20:BV21" si="81">AJ20</f>
        <v>28</v>
      </c>
      <c r="BW20" s="17">
        <f t="shared" ref="BW20:BW21" si="82">AK20</f>
        <v>29</v>
      </c>
      <c r="BX20" s="17">
        <f t="shared" ref="BX20:BX21" si="83">AL20</f>
        <v>30</v>
      </c>
      <c r="BY20" s="17">
        <f t="shared" ref="BY20:BY21" si="84">AM20</f>
        <v>31</v>
      </c>
      <c r="BZ20" s="17">
        <f t="shared" ref="BZ20:BZ21" si="85">AN20</f>
        <v>32</v>
      </c>
      <c r="CA20" s="17">
        <f t="shared" ref="CA20:CA21" si="86">AO20</f>
        <v>33</v>
      </c>
      <c r="CB20" s="17">
        <f t="shared" ref="CB20:CB21" si="87">AP20</f>
        <v>34</v>
      </c>
      <c r="CC20" s="17">
        <f t="shared" ref="CC20:CC21" si="88">AQ20</f>
        <v>35</v>
      </c>
      <c r="CD20" s="17">
        <f t="shared" ref="CD20:CD21" si="89">AR20</f>
        <v>36</v>
      </c>
    </row>
    <row r="21" spans="1:82" x14ac:dyDescent="0.25">
      <c r="A21"/>
      <c r="B21"/>
      <c r="C21" t="s">
        <v>57</v>
      </c>
      <c r="D21" t="s">
        <v>58</v>
      </c>
      <c r="E21" t="s">
        <v>59</v>
      </c>
      <c r="F21" t="s">
        <v>82</v>
      </c>
      <c r="G21" t="s">
        <v>60</v>
      </c>
      <c r="H21" s="28">
        <v>44348</v>
      </c>
      <c r="I21" s="28">
        <v>44378</v>
      </c>
      <c r="J21" s="28">
        <v>44409</v>
      </c>
      <c r="K21" s="28">
        <v>44440</v>
      </c>
      <c r="L21" s="28">
        <v>44470</v>
      </c>
      <c r="M21" s="28">
        <v>44501</v>
      </c>
      <c r="N21" s="28">
        <v>44531</v>
      </c>
      <c r="O21" s="28">
        <v>44562</v>
      </c>
      <c r="P21" s="28">
        <v>44593</v>
      </c>
      <c r="Q21" s="28">
        <v>44621</v>
      </c>
      <c r="R21" s="28">
        <v>44652</v>
      </c>
      <c r="S21" s="28">
        <v>44682</v>
      </c>
      <c r="T21" s="28">
        <v>44713</v>
      </c>
      <c r="U21" s="28">
        <v>44743</v>
      </c>
      <c r="V21" s="28">
        <v>44774</v>
      </c>
      <c r="W21" s="28">
        <v>44805</v>
      </c>
      <c r="X21" s="28">
        <v>44835</v>
      </c>
      <c r="Y21" s="28">
        <v>44866</v>
      </c>
      <c r="Z21" s="28">
        <v>44896</v>
      </c>
      <c r="AA21" s="28">
        <v>44927</v>
      </c>
      <c r="AB21" s="28">
        <v>44958</v>
      </c>
      <c r="AC21" s="28">
        <v>44986</v>
      </c>
      <c r="AD21" s="28">
        <v>45017</v>
      </c>
      <c r="AE21" s="28">
        <v>45047</v>
      </c>
      <c r="AF21" s="28">
        <v>45078</v>
      </c>
      <c r="AG21" s="28">
        <v>45108</v>
      </c>
      <c r="AH21" s="28">
        <v>45139</v>
      </c>
      <c r="AI21" s="28">
        <v>45170</v>
      </c>
      <c r="AJ21" s="28">
        <v>45200</v>
      </c>
      <c r="AK21" s="28">
        <v>45231</v>
      </c>
      <c r="AL21" s="28">
        <v>45261</v>
      </c>
      <c r="AM21" s="28">
        <v>45292</v>
      </c>
      <c r="AN21" s="28">
        <v>45323</v>
      </c>
      <c r="AO21" s="28">
        <v>45352</v>
      </c>
      <c r="AP21" s="28">
        <v>45383</v>
      </c>
      <c r="AQ21" s="28">
        <v>45413</v>
      </c>
      <c r="AR21" s="28">
        <v>45444</v>
      </c>
      <c r="AS21" s="14"/>
      <c r="AT21" s="11">
        <f>H21</f>
        <v>44348</v>
      </c>
      <c r="AU21" s="11">
        <f t="shared" si="76"/>
        <v>44378</v>
      </c>
      <c r="AV21" s="11">
        <f t="shared" si="76"/>
        <v>44409</v>
      </c>
      <c r="AW21" s="11">
        <f t="shared" si="76"/>
        <v>44440</v>
      </c>
      <c r="AX21" s="11">
        <f t="shared" si="76"/>
        <v>44470</v>
      </c>
      <c r="AY21" s="11">
        <f t="shared" si="76"/>
        <v>44501</v>
      </c>
      <c r="AZ21" s="11">
        <f t="shared" si="76"/>
        <v>44531</v>
      </c>
      <c r="BA21" s="11">
        <f t="shared" si="76"/>
        <v>44562</v>
      </c>
      <c r="BB21" s="11">
        <f t="shared" si="76"/>
        <v>44593</v>
      </c>
      <c r="BC21" s="11">
        <f t="shared" si="76"/>
        <v>44621</v>
      </c>
      <c r="BD21" s="11">
        <f t="shared" si="76"/>
        <v>44652</v>
      </c>
      <c r="BE21" s="11">
        <f t="shared" si="76"/>
        <v>44682</v>
      </c>
      <c r="BF21" s="11">
        <f t="shared" si="76"/>
        <v>44713</v>
      </c>
      <c r="BG21" s="11">
        <f t="shared" si="76"/>
        <v>44743</v>
      </c>
      <c r="BH21" s="11">
        <f t="shared" si="76"/>
        <v>44774</v>
      </c>
      <c r="BI21" s="11">
        <f t="shared" si="76"/>
        <v>44805</v>
      </c>
      <c r="BJ21" s="11">
        <f t="shared" si="76"/>
        <v>44835</v>
      </c>
      <c r="BK21" s="11">
        <f t="shared" si="76"/>
        <v>44866</v>
      </c>
      <c r="BL21" s="11">
        <f t="shared" si="76"/>
        <v>44896</v>
      </c>
      <c r="BM21" s="11">
        <f t="shared" si="76"/>
        <v>44927</v>
      </c>
      <c r="BN21" s="11">
        <f t="shared" si="76"/>
        <v>44958</v>
      </c>
      <c r="BO21" s="11">
        <f t="shared" si="76"/>
        <v>44986</v>
      </c>
      <c r="BP21" s="11">
        <f t="shared" si="76"/>
        <v>45017</v>
      </c>
      <c r="BQ21" s="11">
        <f t="shared" si="76"/>
        <v>45047</v>
      </c>
      <c r="BR21" s="11">
        <f t="shared" si="76"/>
        <v>45078</v>
      </c>
      <c r="BS21" s="11">
        <f t="shared" si="78"/>
        <v>45108</v>
      </c>
      <c r="BT21" s="11">
        <f t="shared" si="79"/>
        <v>45139</v>
      </c>
      <c r="BU21" s="11">
        <f t="shared" si="80"/>
        <v>45170</v>
      </c>
      <c r="BV21" s="11">
        <f t="shared" si="81"/>
        <v>45200</v>
      </c>
      <c r="BW21" s="11">
        <f t="shared" si="82"/>
        <v>45231</v>
      </c>
      <c r="BX21" s="11">
        <f t="shared" si="83"/>
        <v>45261</v>
      </c>
      <c r="BY21" s="11">
        <f t="shared" si="84"/>
        <v>45292</v>
      </c>
      <c r="BZ21" s="11">
        <f t="shared" si="85"/>
        <v>45323</v>
      </c>
      <c r="CA21" s="11">
        <f t="shared" si="86"/>
        <v>45352</v>
      </c>
      <c r="CB21" s="11">
        <f t="shared" si="87"/>
        <v>45383</v>
      </c>
      <c r="CC21" s="11">
        <f t="shared" si="88"/>
        <v>45413</v>
      </c>
      <c r="CD21" s="11">
        <f t="shared" si="89"/>
        <v>45444</v>
      </c>
    </row>
    <row r="22" spans="1:82" x14ac:dyDescent="0.25">
      <c r="A22">
        <f>ROW()</f>
        <v>22</v>
      </c>
      <c r="B22" t="s">
        <v>85</v>
      </c>
      <c r="C22">
        <v>720</v>
      </c>
      <c r="D22" s="11" t="s">
        <v>83</v>
      </c>
      <c r="E22" s="11">
        <v>45359</v>
      </c>
      <c r="F22">
        <v>532432.81999999995</v>
      </c>
      <c r="G22">
        <f>A22</f>
        <v>22</v>
      </c>
      <c r="H22" s="46">
        <v>55.03</v>
      </c>
      <c r="I22" s="46">
        <v>2394.5300000000002</v>
      </c>
      <c r="J22" s="46">
        <v>11179.72</v>
      </c>
      <c r="K22" s="46">
        <v>19696.66</v>
      </c>
      <c r="L22" s="46">
        <v>28516.34</v>
      </c>
      <c r="M22" s="46">
        <v>37585</v>
      </c>
      <c r="N22" s="46">
        <v>49563.54</v>
      </c>
      <c r="O22" s="46">
        <v>63191.16</v>
      </c>
      <c r="P22" s="46">
        <v>97538.01</v>
      </c>
      <c r="Q22">
        <v>229079.94</v>
      </c>
      <c r="R22">
        <v>269391.52</v>
      </c>
      <c r="S22">
        <v>312464.83</v>
      </c>
      <c r="T22">
        <v>373450.58</v>
      </c>
      <c r="U22">
        <v>406071.36</v>
      </c>
      <c r="V22">
        <v>417155.59</v>
      </c>
      <c r="W22">
        <v>457814.48</v>
      </c>
      <c r="X22">
        <v>462634.41</v>
      </c>
      <c r="Y22">
        <v>467160.97</v>
      </c>
      <c r="Z22">
        <v>472046.05</v>
      </c>
      <c r="AA22">
        <v>476931.13</v>
      </c>
      <c r="AB22">
        <v>481353.29</v>
      </c>
      <c r="AC22">
        <v>486542.96</v>
      </c>
      <c r="AD22">
        <v>491273.73</v>
      </c>
      <c r="AE22">
        <v>496158.81</v>
      </c>
      <c r="AF22">
        <v>500889.59</v>
      </c>
      <c r="AG22">
        <v>505673.14</v>
      </c>
      <c r="AH22">
        <v>510456.69</v>
      </c>
      <c r="AI22">
        <v>515390.52</v>
      </c>
      <c r="AJ22">
        <v>519736.07</v>
      </c>
      <c r="AK22">
        <v>523426.65</v>
      </c>
      <c r="AL22">
        <v>526964.06000000006</v>
      </c>
      <c r="AM22">
        <v>530148.48</v>
      </c>
      <c r="AN22">
        <v>532187.51</v>
      </c>
      <c r="AO22">
        <v>532432.81999999995</v>
      </c>
      <c r="AP22">
        <v>532432.81999999995</v>
      </c>
      <c r="AQ22">
        <v>532432.81999999995</v>
      </c>
      <c r="AR22">
        <v>532432.81999999995</v>
      </c>
      <c r="AS22" s="14"/>
      <c r="AT22" s="22">
        <f>H22/$AR22</f>
        <v>1.0335576232885118E-4</v>
      </c>
      <c r="AU22" s="22">
        <f t="shared" ref="AU22:CD22" si="90">I22/$AR22</f>
        <v>4.4973373354407426E-3</v>
      </c>
      <c r="AV22" s="22">
        <f t="shared" si="90"/>
        <v>2.0997428370399859E-2</v>
      </c>
      <c r="AW22" s="22">
        <f>K22/$AR22</f>
        <v>3.6993699975144283E-2</v>
      </c>
      <c r="AX22" s="22">
        <f t="shared" si="90"/>
        <v>5.3558569135539018E-2</v>
      </c>
      <c r="AY22" s="22">
        <f t="shared" si="90"/>
        <v>7.0591065366706743E-2</v>
      </c>
      <c r="AZ22" s="22">
        <f t="shared" si="90"/>
        <v>9.308881447240612E-2</v>
      </c>
      <c r="BA22" s="22">
        <f t="shared" si="90"/>
        <v>0.1186838181763476</v>
      </c>
      <c r="BB22" s="22">
        <f t="shared" si="90"/>
        <v>0.18319308340158294</v>
      </c>
      <c r="BC22" s="22">
        <f t="shared" si="90"/>
        <v>0.43025135077135179</v>
      </c>
      <c r="BD22" s="22">
        <f t="shared" si="90"/>
        <v>0.50596340022765696</v>
      </c>
      <c r="BE22" s="22">
        <f t="shared" si="90"/>
        <v>0.58686245149200245</v>
      </c>
      <c r="BF22" s="22">
        <f t="shared" si="90"/>
        <v>0.7014041320743527</v>
      </c>
      <c r="BG22" s="22">
        <f t="shared" si="90"/>
        <v>0.76267154229898904</v>
      </c>
      <c r="BH22" s="22">
        <f t="shared" si="90"/>
        <v>0.78348962409943113</v>
      </c>
      <c r="BI22" s="22">
        <f t="shared" si="90"/>
        <v>0.85985398120273659</v>
      </c>
      <c r="BJ22" s="22">
        <f t="shared" si="90"/>
        <v>0.86890663501923115</v>
      </c>
      <c r="BK22" s="22">
        <f t="shared" si="90"/>
        <v>0.87740828974442264</v>
      </c>
      <c r="BL22" s="22">
        <f t="shared" si="90"/>
        <v>0.88658330641600946</v>
      </c>
      <c r="BM22" s="22">
        <f t="shared" si="90"/>
        <v>0.8957583230875964</v>
      </c>
      <c r="BN22" s="22">
        <f t="shared" si="90"/>
        <v>0.90406389673724474</v>
      </c>
      <c r="BO22" s="22">
        <f t="shared" si="90"/>
        <v>0.91381098558124207</v>
      </c>
      <c r="BP22" s="22">
        <f t="shared" si="90"/>
        <v>0.92269618165161194</v>
      </c>
      <c r="BQ22" s="22">
        <f t="shared" si="90"/>
        <v>0.93187119832319887</v>
      </c>
      <c r="BR22" s="22">
        <f t="shared" si="90"/>
        <v>0.94075641317528114</v>
      </c>
      <c r="BS22" s="22">
        <f t="shared" si="90"/>
        <v>0.94974073912273116</v>
      </c>
      <c r="BT22" s="22">
        <f t="shared" si="90"/>
        <v>0.95872506507018118</v>
      </c>
      <c r="BU22" s="22">
        <f t="shared" si="90"/>
        <v>0.96799164258882475</v>
      </c>
      <c r="BV22" s="22">
        <f t="shared" si="90"/>
        <v>0.9761533295411805</v>
      </c>
      <c r="BW22" s="22">
        <f t="shared" si="90"/>
        <v>0.98308487068847494</v>
      </c>
      <c r="BX22" s="22">
        <f t="shared" si="90"/>
        <v>0.98972873234974523</v>
      </c>
      <c r="BY22" s="22">
        <f t="shared" si="90"/>
        <v>0.99570961835147587</v>
      </c>
      <c r="BZ22" s="22">
        <f t="shared" si="90"/>
        <v>0.99953926581761066</v>
      </c>
      <c r="CA22" s="22">
        <f t="shared" si="90"/>
        <v>1</v>
      </c>
      <c r="CB22" s="22">
        <f t="shared" si="90"/>
        <v>1</v>
      </c>
      <c r="CC22" s="22">
        <f t="shared" si="90"/>
        <v>1</v>
      </c>
      <c r="CD22" s="22">
        <f t="shared" si="90"/>
        <v>1</v>
      </c>
    </row>
    <row r="23" spans="1:82" x14ac:dyDescent="0.25">
      <c r="A23">
        <f>ROW()</f>
        <v>23</v>
      </c>
      <c r="B23" t="s">
        <v>86</v>
      </c>
      <c r="C23">
        <v>784</v>
      </c>
      <c r="D23" s="11" t="s">
        <v>84</v>
      </c>
      <c r="E23" s="11">
        <v>45423</v>
      </c>
      <c r="F23">
        <v>272905.62</v>
      </c>
      <c r="G23">
        <f t="shared" ref="G23:G26" si="91">A23</f>
        <v>23</v>
      </c>
      <c r="H23" s="46"/>
      <c r="I23" s="46">
        <v>131.94999999999999</v>
      </c>
      <c r="J23" s="46">
        <v>2601.38</v>
      </c>
      <c r="K23" s="46">
        <v>5619.99</v>
      </c>
      <c r="L23" s="46">
        <v>9300.2000000000007</v>
      </c>
      <c r="M23" s="46">
        <v>13696.64</v>
      </c>
      <c r="N23" s="46">
        <v>20484.45</v>
      </c>
      <c r="O23" s="46">
        <v>29044.18</v>
      </c>
      <c r="P23" s="46">
        <v>40408.410000000003</v>
      </c>
      <c r="Q23">
        <v>64336.63</v>
      </c>
      <c r="R23">
        <v>90216</v>
      </c>
      <c r="S23">
        <v>107177.42</v>
      </c>
      <c r="T23">
        <v>123927.03</v>
      </c>
      <c r="U23">
        <v>145132.62</v>
      </c>
      <c r="V23">
        <v>166909.79999999999</v>
      </c>
      <c r="W23">
        <v>174762.92</v>
      </c>
      <c r="X23">
        <v>190063.65</v>
      </c>
      <c r="Y23">
        <v>200310.75</v>
      </c>
      <c r="Z23">
        <v>208490.58</v>
      </c>
      <c r="AA23">
        <v>214852.91</v>
      </c>
      <c r="AB23">
        <v>219634.85</v>
      </c>
      <c r="AC23">
        <v>222526.64</v>
      </c>
      <c r="AD23">
        <v>224311.85</v>
      </c>
      <c r="AE23">
        <v>225798.15</v>
      </c>
      <c r="AF23">
        <v>227397.45</v>
      </c>
      <c r="AG23">
        <v>228349.08</v>
      </c>
      <c r="AH23">
        <v>228733.53</v>
      </c>
      <c r="AI23">
        <v>232393.13</v>
      </c>
      <c r="AJ23">
        <v>235265.44</v>
      </c>
      <c r="AK23">
        <v>236433.52</v>
      </c>
      <c r="AL23">
        <v>237815.38</v>
      </c>
      <c r="AM23">
        <v>238468.83</v>
      </c>
      <c r="AN23">
        <v>238599.52</v>
      </c>
      <c r="AO23">
        <v>254638.73</v>
      </c>
      <c r="AP23">
        <v>268004.75</v>
      </c>
      <c r="AQ23">
        <v>272905.62</v>
      </c>
      <c r="AR23">
        <v>272905.62</v>
      </c>
      <c r="AS23" s="14"/>
      <c r="AT23" s="22">
        <f t="shared" ref="AT23:AT26" si="92">H23/$AR23</f>
        <v>0</v>
      </c>
      <c r="AU23" s="22">
        <f t="shared" ref="AU23:AU26" si="93">I23/$AR23</f>
        <v>4.8350048635861727E-4</v>
      </c>
      <c r="AV23" s="22">
        <f t="shared" ref="AV23:AV26" si="94">J23/$AR23</f>
        <v>9.5321598727061765E-3</v>
      </c>
      <c r="AW23" s="22">
        <f t="shared" ref="AW23:AW26" si="95">K23/$AR23</f>
        <v>2.0593163306787159E-2</v>
      </c>
      <c r="AX23" s="22">
        <f t="shared" ref="AX23:AX26" si="96">L23/$AR23</f>
        <v>3.4078448073000478E-2</v>
      </c>
      <c r="AY23" s="22">
        <f t="shared" ref="AY23:AY26" si="97">M23/$AR23</f>
        <v>5.0188193266228816E-2</v>
      </c>
      <c r="AZ23" s="22">
        <f t="shared" ref="AZ23:AZ26" si="98">N23/$AR23</f>
        <v>7.5060564894193091E-2</v>
      </c>
      <c r="BA23" s="22">
        <f t="shared" ref="BA23:BA26" si="99">O23/$AR23</f>
        <v>0.10642573062438217</v>
      </c>
      <c r="BB23" s="22">
        <f t="shared" ref="BB23:BB26" si="100">P23/$AR23</f>
        <v>0.14806734284182205</v>
      </c>
      <c r="BC23" s="22">
        <f t="shared" ref="BC23:BC26" si="101">Q23/$AR23</f>
        <v>0.23574681239616832</v>
      </c>
      <c r="BD23" s="22">
        <f t="shared" ref="BD23:BD26" si="102">R23/$AR23</f>
        <v>0.33057582324614643</v>
      </c>
      <c r="BE23" s="22">
        <f t="shared" ref="BE23:BE26" si="103">S23/$AR23</f>
        <v>0.3927270534040303</v>
      </c>
      <c r="BF23" s="22">
        <f t="shared" ref="BF23:BF26" si="104">T23/$AR23</f>
        <v>0.45410215443712737</v>
      </c>
      <c r="BG23" s="22">
        <f t="shared" ref="BG23:BG26" si="105">U23/$AR23</f>
        <v>0.53180517132626293</v>
      </c>
      <c r="BH23" s="22">
        <f t="shared" ref="BH23:BH26" si="106">V23/$AR23</f>
        <v>0.61160264856399804</v>
      </c>
      <c r="BI23" s="22">
        <f t="shared" ref="BI23:BI26" si="107">W23/$AR23</f>
        <v>0.64037860414893621</v>
      </c>
      <c r="BJ23" s="22">
        <f t="shared" ref="BJ23:BJ26" si="108">X23/$AR23</f>
        <v>0.69644461700715432</v>
      </c>
      <c r="BK23" s="22">
        <f t="shared" ref="BK23:BK26" si="109">Y23/$AR23</f>
        <v>0.73399276277271241</v>
      </c>
      <c r="BL23" s="22">
        <f t="shared" ref="BL23:BL26" si="110">Z23/$AR23</f>
        <v>0.76396587215756129</v>
      </c>
      <c r="BM23" s="22">
        <f t="shared" ref="BM23:BM26" si="111">AA23/$AR23</f>
        <v>0.78727916999290815</v>
      </c>
      <c r="BN23" s="22">
        <f t="shared" ref="BN23:BN26" si="112">AB23/$AR23</f>
        <v>0.8048014914460172</v>
      </c>
      <c r="BO23" s="22">
        <f t="shared" ref="BO23:BO26" si="113">AC23/$AR23</f>
        <v>0.81539779210116681</v>
      </c>
      <c r="BP23" s="22">
        <f t="shared" ref="BP23:BP26" si="114">AD23/$AR23</f>
        <v>0.82193928435772046</v>
      </c>
      <c r="BQ23" s="22">
        <f t="shared" ref="BQ23:BQ26" si="115">AE23/$AR23</f>
        <v>0.82738548953297475</v>
      </c>
      <c r="BR23" s="22">
        <f t="shared" ref="BR23:BR26" si="116">AF23/$AR23</f>
        <v>0.83324575726949124</v>
      </c>
      <c r="BS23" s="22">
        <f t="shared" ref="BS23:BS26" si="117">AG23/$AR23</f>
        <v>0.83673278696129449</v>
      </c>
      <c r="BT23" s="22">
        <f t="shared" ref="BT23:BT26" si="118">AH23/$AR23</f>
        <v>0.83814151573719886</v>
      </c>
      <c r="BU23" s="22">
        <f t="shared" ref="BU23:BU26" si="119">AI23/$AR23</f>
        <v>0.85155127988936252</v>
      </c>
      <c r="BV23" s="22">
        <f t="shared" ref="BV23:BV26" si="120">AJ23/$AR23</f>
        <v>0.86207620055607503</v>
      </c>
      <c r="BW23" s="22">
        <f t="shared" ref="BW23:BW26" si="121">AK23/$AR23</f>
        <v>0.86635636158757012</v>
      </c>
      <c r="BX23" s="22">
        <f t="shared" ref="BX23:BX26" si="122">AL23/$AR23</f>
        <v>0.8714198703566457</v>
      </c>
      <c r="BY23" s="22">
        <f t="shared" ref="BY23:BY26" si="123">AM23/$AR23</f>
        <v>0.87381428788458071</v>
      </c>
      <c r="BZ23" s="22">
        <f t="shared" ref="BZ23:BZ26" si="124">AN23/$AR23</f>
        <v>0.87429317139016771</v>
      </c>
      <c r="CA23" s="22">
        <f t="shared" ref="CA23:CA26" si="125">AO23/$AR23</f>
        <v>0.93306517469299466</v>
      </c>
      <c r="CB23" s="22">
        <f t="shared" ref="CB23:CB26" si="126">AP23/$AR23</f>
        <v>0.98204188686183891</v>
      </c>
      <c r="CC23" s="22">
        <f t="shared" ref="CC23:CC26" si="127">AQ23/$AR23</f>
        <v>1</v>
      </c>
      <c r="CD23" s="22">
        <f t="shared" ref="CD23:CD26" si="128">AR23/$AR23</f>
        <v>1</v>
      </c>
    </row>
    <row r="24" spans="1:82" x14ac:dyDescent="0.25">
      <c r="A24">
        <f>ROW()</f>
        <v>24</v>
      </c>
      <c r="B24" t="s">
        <v>87</v>
      </c>
      <c r="C24">
        <v>670</v>
      </c>
      <c r="D24" s="11" t="s">
        <v>88</v>
      </c>
      <c r="E24" s="11">
        <v>45309</v>
      </c>
      <c r="F24">
        <v>7033236.0899999999</v>
      </c>
      <c r="G24">
        <f t="shared" si="91"/>
        <v>24</v>
      </c>
      <c r="H24" s="46"/>
      <c r="I24" s="46"/>
      <c r="J24" s="46"/>
      <c r="K24" s="46"/>
      <c r="L24" s="46"/>
      <c r="M24" s="46"/>
      <c r="N24" s="46"/>
      <c r="O24" s="46"/>
      <c r="P24" s="46"/>
      <c r="Q24">
        <v>7171.34</v>
      </c>
      <c r="R24">
        <v>49198.14</v>
      </c>
      <c r="S24">
        <v>140606.64000000001</v>
      </c>
      <c r="T24">
        <v>283999.87</v>
      </c>
      <c r="U24">
        <v>562207.53</v>
      </c>
      <c r="V24">
        <v>818947.15</v>
      </c>
      <c r="W24">
        <v>1181847.98</v>
      </c>
      <c r="X24">
        <v>1669881.22</v>
      </c>
      <c r="Y24">
        <v>2187249.2400000002</v>
      </c>
      <c r="Z24">
        <v>2720159.16</v>
      </c>
      <c r="AA24">
        <v>3266118.35</v>
      </c>
      <c r="AB24">
        <v>3735094.99</v>
      </c>
      <c r="AC24">
        <v>4328571.58</v>
      </c>
      <c r="AD24">
        <v>4798453.28</v>
      </c>
      <c r="AE24">
        <v>5161414.5999999996</v>
      </c>
      <c r="AF24">
        <v>5478027.8600000003</v>
      </c>
      <c r="AG24">
        <v>5799709.4800000004</v>
      </c>
      <c r="AH24">
        <v>6047514.0999999996</v>
      </c>
      <c r="AI24">
        <v>6330799.3300000001</v>
      </c>
      <c r="AJ24">
        <v>6515853.04</v>
      </c>
      <c r="AK24">
        <v>6655946.6399999997</v>
      </c>
      <c r="AL24">
        <v>6872661.9500000002</v>
      </c>
      <c r="AM24">
        <v>7033236.0899999999</v>
      </c>
      <c r="AN24">
        <v>7033236.0899999999</v>
      </c>
      <c r="AO24">
        <v>7033236.0899999999</v>
      </c>
      <c r="AP24">
        <v>7033236.0899999999</v>
      </c>
      <c r="AQ24">
        <v>7033236.0899999999</v>
      </c>
      <c r="AR24">
        <v>7033236.0899999999</v>
      </c>
      <c r="AS24" s="14"/>
      <c r="AT24" s="22">
        <f t="shared" si="92"/>
        <v>0</v>
      </c>
      <c r="AU24" s="22">
        <f t="shared" si="93"/>
        <v>0</v>
      </c>
      <c r="AV24" s="22">
        <f t="shared" si="94"/>
        <v>0</v>
      </c>
      <c r="AW24" s="22">
        <f t="shared" si="95"/>
        <v>0</v>
      </c>
      <c r="AX24" s="22">
        <f t="shared" si="96"/>
        <v>0</v>
      </c>
      <c r="AY24" s="22">
        <f t="shared" si="97"/>
        <v>0</v>
      </c>
      <c r="AZ24" s="22">
        <f t="shared" si="98"/>
        <v>0</v>
      </c>
      <c r="BA24" s="22">
        <f t="shared" si="99"/>
        <v>0</v>
      </c>
      <c r="BB24" s="22">
        <f t="shared" si="100"/>
        <v>0</v>
      </c>
      <c r="BC24" s="22">
        <f t="shared" si="101"/>
        <v>1.0196358985014537E-3</v>
      </c>
      <c r="BD24" s="22">
        <f t="shared" si="102"/>
        <v>6.9950929231496909E-3</v>
      </c>
      <c r="BE24" s="22">
        <f t="shared" si="103"/>
        <v>1.9991741809992334E-2</v>
      </c>
      <c r="BF24" s="22">
        <f t="shared" si="104"/>
        <v>4.0379686728246884E-2</v>
      </c>
      <c r="BG24" s="22">
        <f t="shared" si="105"/>
        <v>7.993582510323495E-2</v>
      </c>
      <c r="BH24" s="22">
        <f t="shared" si="106"/>
        <v>0.11643959331386529</v>
      </c>
      <c r="BI24" s="22">
        <f t="shared" si="107"/>
        <v>0.16803758111865116</v>
      </c>
      <c r="BJ24" s="22">
        <f t="shared" si="108"/>
        <v>0.23742715282574853</v>
      </c>
      <c r="BK24" s="22">
        <f t="shared" si="109"/>
        <v>0.31098760400065006</v>
      </c>
      <c r="BL24" s="22">
        <f t="shared" si="110"/>
        <v>0.38675783454327356</v>
      </c>
      <c r="BM24" s="22">
        <f t="shared" si="111"/>
        <v>0.46438343718389241</v>
      </c>
      <c r="BN24" s="22">
        <f t="shared" si="112"/>
        <v>0.53106350223485821</v>
      </c>
      <c r="BO24" s="22">
        <f t="shared" si="113"/>
        <v>0.6154452267220849</v>
      </c>
      <c r="BP24" s="22">
        <f t="shared" si="114"/>
        <v>0.68225397506882213</v>
      </c>
      <c r="BQ24" s="22">
        <f t="shared" si="115"/>
        <v>0.73386056346645401</v>
      </c>
      <c r="BR24" s="22">
        <f t="shared" si="116"/>
        <v>0.77887728918822641</v>
      </c>
      <c r="BS24" s="22">
        <f t="shared" si="117"/>
        <v>0.82461464477868829</v>
      </c>
      <c r="BT24" s="22">
        <f t="shared" si="118"/>
        <v>0.85984801627780982</v>
      </c>
      <c r="BU24" s="22">
        <f t="shared" si="119"/>
        <v>0.90012609401826582</v>
      </c>
      <c r="BV24" s="22">
        <f t="shared" si="120"/>
        <v>0.92643741182872763</v>
      </c>
      <c r="BW24" s="22">
        <f t="shared" si="121"/>
        <v>0.94635620855434699</v>
      </c>
      <c r="BX24" s="22">
        <f t="shared" si="122"/>
        <v>0.97716923789487076</v>
      </c>
      <c r="BY24" s="22">
        <f t="shared" si="123"/>
        <v>1</v>
      </c>
      <c r="BZ24" s="22">
        <f t="shared" si="124"/>
        <v>1</v>
      </c>
      <c r="CA24" s="22">
        <f t="shared" si="125"/>
        <v>1</v>
      </c>
      <c r="CB24" s="22">
        <f t="shared" si="126"/>
        <v>1</v>
      </c>
      <c r="CC24" s="22">
        <f t="shared" si="127"/>
        <v>1</v>
      </c>
      <c r="CD24" s="22">
        <f t="shared" si="128"/>
        <v>1</v>
      </c>
    </row>
    <row r="25" spans="1:82" x14ac:dyDescent="0.25">
      <c r="A25">
        <f>ROW()</f>
        <v>25</v>
      </c>
      <c r="B25" t="s">
        <v>89</v>
      </c>
      <c r="C25">
        <v>950</v>
      </c>
      <c r="D25" s="11" t="s">
        <v>90</v>
      </c>
      <c r="E25" s="11">
        <v>45389</v>
      </c>
      <c r="F25">
        <v>2016255.2</v>
      </c>
      <c r="G25">
        <f t="shared" si="91"/>
        <v>25</v>
      </c>
      <c r="H25" s="46"/>
      <c r="I25" s="46"/>
      <c r="J25" s="46">
        <v>410.37</v>
      </c>
      <c r="K25" s="46">
        <v>3414.77</v>
      </c>
      <c r="L25" s="46">
        <v>7941.69</v>
      </c>
      <c r="M25" s="46">
        <v>13428.86</v>
      </c>
      <c r="N25" s="46">
        <v>24240.43</v>
      </c>
      <c r="O25" s="46">
        <v>36661.480000000003</v>
      </c>
      <c r="P25" s="46">
        <v>51873.87</v>
      </c>
      <c r="Q25">
        <v>67842.649999999994</v>
      </c>
      <c r="R25">
        <v>72684.92</v>
      </c>
      <c r="S25">
        <v>82594.19</v>
      </c>
      <c r="T25">
        <v>108138.03</v>
      </c>
      <c r="U25">
        <v>245524.82</v>
      </c>
      <c r="V25">
        <v>287091.13</v>
      </c>
      <c r="W25">
        <v>327772.96999999997</v>
      </c>
      <c r="X25">
        <v>405307.03</v>
      </c>
      <c r="Y25">
        <v>492086.3</v>
      </c>
      <c r="Z25">
        <v>574477.55000000005</v>
      </c>
      <c r="AA25">
        <v>647599.31999999995</v>
      </c>
      <c r="AB25">
        <v>723910.69</v>
      </c>
      <c r="AC25">
        <v>806836.32</v>
      </c>
      <c r="AD25">
        <v>977178.94</v>
      </c>
      <c r="AE25">
        <v>1137286.25</v>
      </c>
      <c r="AF25">
        <v>1276069.57</v>
      </c>
      <c r="AG25">
        <v>1368834.02</v>
      </c>
      <c r="AH25">
        <v>1419292.56</v>
      </c>
      <c r="AI25">
        <v>1526130.94</v>
      </c>
      <c r="AJ25">
        <v>1628578.45</v>
      </c>
      <c r="AK25">
        <v>1723813.67</v>
      </c>
      <c r="AL25">
        <v>1788696.48</v>
      </c>
      <c r="AM25">
        <v>1861086.72</v>
      </c>
      <c r="AN25">
        <v>1962137.07</v>
      </c>
      <c r="AO25">
        <v>2016143.66</v>
      </c>
      <c r="AP25">
        <v>2016255.2</v>
      </c>
      <c r="AQ25">
        <v>2016255.2</v>
      </c>
      <c r="AR25">
        <v>2016255.2</v>
      </c>
      <c r="AS25" s="14"/>
      <c r="AT25" s="22">
        <f t="shared" si="92"/>
        <v>0</v>
      </c>
      <c r="AU25" s="22">
        <f t="shared" si="93"/>
        <v>0</v>
      </c>
      <c r="AV25" s="22">
        <f t="shared" si="94"/>
        <v>2.0353078320641159E-4</v>
      </c>
      <c r="AW25" s="22">
        <f t="shared" si="95"/>
        <v>1.6936199346193875E-3</v>
      </c>
      <c r="AX25" s="22">
        <f t="shared" si="96"/>
        <v>3.9388317510600842E-3</v>
      </c>
      <c r="AY25" s="22">
        <f t="shared" si="97"/>
        <v>6.6602977638941744E-3</v>
      </c>
      <c r="AZ25" s="22">
        <f t="shared" si="98"/>
        <v>1.2022500921510334E-2</v>
      </c>
      <c r="BA25" s="22">
        <f t="shared" si="99"/>
        <v>1.8182956205147049E-2</v>
      </c>
      <c r="BB25" s="22">
        <f t="shared" si="100"/>
        <v>2.5727829493012593E-2</v>
      </c>
      <c r="BC25" s="22">
        <f t="shared" si="101"/>
        <v>3.3647848744543844E-2</v>
      </c>
      <c r="BD25" s="22">
        <f t="shared" si="102"/>
        <v>3.604946437335909E-2</v>
      </c>
      <c r="BE25" s="22">
        <f t="shared" si="103"/>
        <v>4.0964154735967949E-2</v>
      </c>
      <c r="BF25" s="22">
        <f t="shared" si="104"/>
        <v>5.363310656309777E-2</v>
      </c>
      <c r="BG25" s="22">
        <f t="shared" si="105"/>
        <v>0.12177269028246028</v>
      </c>
      <c r="BH25" s="22">
        <f t="shared" si="106"/>
        <v>0.14238828993472652</v>
      </c>
      <c r="BI25" s="22">
        <f t="shared" si="107"/>
        <v>0.16256521991858966</v>
      </c>
      <c r="BJ25" s="22">
        <f t="shared" si="108"/>
        <v>0.20101970722753748</v>
      </c>
      <c r="BK25" s="22">
        <f t="shared" si="109"/>
        <v>0.24405953174975073</v>
      </c>
      <c r="BL25" s="22">
        <f t="shared" si="110"/>
        <v>0.28492303454443668</v>
      </c>
      <c r="BM25" s="22">
        <f t="shared" si="111"/>
        <v>0.32118916295913336</v>
      </c>
      <c r="BN25" s="22">
        <f t="shared" si="112"/>
        <v>0.3590372339771275</v>
      </c>
      <c r="BO25" s="22">
        <f t="shared" si="113"/>
        <v>0.40016577266607917</v>
      </c>
      <c r="BP25" s="22">
        <f t="shared" si="114"/>
        <v>0.48465042520411106</v>
      </c>
      <c r="BQ25" s="22">
        <f t="shared" si="115"/>
        <v>0.56405868165894879</v>
      </c>
      <c r="BR25" s="22">
        <f t="shared" si="116"/>
        <v>0.63289090091373357</v>
      </c>
      <c r="BS25" s="22">
        <f t="shared" si="117"/>
        <v>0.67889918895187473</v>
      </c>
      <c r="BT25" s="22">
        <f t="shared" si="118"/>
        <v>0.70392505869296706</v>
      </c>
      <c r="BU25" s="22">
        <f t="shared" si="119"/>
        <v>0.75691357919374491</v>
      </c>
      <c r="BV25" s="22">
        <f t="shared" si="120"/>
        <v>0.80772436445545182</v>
      </c>
      <c r="BW25" s="22">
        <f t="shared" si="121"/>
        <v>0.85495807772746224</v>
      </c>
      <c r="BX25" s="22">
        <f t="shared" si="122"/>
        <v>0.88713793769756921</v>
      </c>
      <c r="BY25" s="22">
        <f t="shared" si="123"/>
        <v>0.92304124993701198</v>
      </c>
      <c r="BZ25" s="22">
        <f t="shared" si="124"/>
        <v>0.97315908720285016</v>
      </c>
      <c r="CA25" s="22">
        <f t="shared" si="125"/>
        <v>0.99994467962190503</v>
      </c>
      <c r="CB25" s="22">
        <f t="shared" si="126"/>
        <v>1</v>
      </c>
      <c r="CC25" s="22">
        <f t="shared" si="127"/>
        <v>1</v>
      </c>
      <c r="CD25" s="22">
        <f t="shared" si="128"/>
        <v>1</v>
      </c>
    </row>
    <row r="26" spans="1:82" x14ac:dyDescent="0.25">
      <c r="A26">
        <f>ROW()</f>
        <v>26</v>
      </c>
      <c r="B26" t="s">
        <v>91</v>
      </c>
      <c r="C26">
        <v>527.25</v>
      </c>
      <c r="D26" s="11">
        <v>44937</v>
      </c>
      <c r="E26" s="11">
        <v>45464</v>
      </c>
      <c r="F26">
        <v>145170.26</v>
      </c>
      <c r="G26">
        <f t="shared" si="91"/>
        <v>26</v>
      </c>
      <c r="H26" s="46"/>
      <c r="I26" s="46"/>
      <c r="J26" s="46"/>
      <c r="K26" s="46"/>
      <c r="L26" s="46"/>
      <c r="M26" s="46"/>
      <c r="N26" s="46"/>
      <c r="O26"/>
      <c r="P26"/>
      <c r="Q26"/>
      <c r="R26"/>
      <c r="S26"/>
      <c r="T26"/>
      <c r="U26"/>
      <c r="V26"/>
      <c r="W26"/>
      <c r="X26"/>
      <c r="Y26"/>
      <c r="Z26"/>
      <c r="AA26">
        <v>750.34</v>
      </c>
      <c r="AB26">
        <v>1621.15</v>
      </c>
      <c r="AC26">
        <v>2014.29</v>
      </c>
      <c r="AD26">
        <v>5611.35</v>
      </c>
      <c r="AE26">
        <v>9572.9599999999991</v>
      </c>
      <c r="AF26">
        <v>11471.56</v>
      </c>
      <c r="AG26">
        <v>12383.98</v>
      </c>
      <c r="AH26">
        <v>13096.18</v>
      </c>
      <c r="AI26">
        <v>20499.650000000001</v>
      </c>
      <c r="AJ26">
        <v>26268.71</v>
      </c>
      <c r="AK26">
        <v>36156.86</v>
      </c>
      <c r="AL26">
        <v>38236.33</v>
      </c>
      <c r="AM26">
        <v>38881.82</v>
      </c>
      <c r="AN26">
        <v>39026.660000000003</v>
      </c>
      <c r="AO26">
        <v>48504.3</v>
      </c>
      <c r="AP26">
        <v>59492.41</v>
      </c>
      <c r="AQ26">
        <v>108745.25</v>
      </c>
      <c r="AR26">
        <v>145170.26</v>
      </c>
      <c r="AS26" s="14"/>
      <c r="AT26" s="22">
        <f t="shared" si="92"/>
        <v>0</v>
      </c>
      <c r="AU26" s="22">
        <f t="shared" si="93"/>
        <v>0</v>
      </c>
      <c r="AV26" s="22">
        <f t="shared" si="94"/>
        <v>0</v>
      </c>
      <c r="AW26" s="22">
        <f t="shared" si="95"/>
        <v>0</v>
      </c>
      <c r="AX26" s="22">
        <f t="shared" si="96"/>
        <v>0</v>
      </c>
      <c r="AY26" s="22">
        <f t="shared" si="97"/>
        <v>0</v>
      </c>
      <c r="AZ26" s="22">
        <f t="shared" si="98"/>
        <v>0</v>
      </c>
      <c r="BA26" s="22">
        <f t="shared" si="99"/>
        <v>0</v>
      </c>
      <c r="BB26" s="22">
        <f t="shared" si="100"/>
        <v>0</v>
      </c>
      <c r="BC26" s="22">
        <f t="shared" si="101"/>
        <v>0</v>
      </c>
      <c r="BD26" s="22">
        <f t="shared" si="102"/>
        <v>0</v>
      </c>
      <c r="BE26" s="22">
        <f t="shared" si="103"/>
        <v>0</v>
      </c>
      <c r="BF26" s="22">
        <f t="shared" si="104"/>
        <v>0</v>
      </c>
      <c r="BG26" s="22">
        <f t="shared" si="105"/>
        <v>0</v>
      </c>
      <c r="BH26" s="22">
        <f t="shared" si="106"/>
        <v>0</v>
      </c>
      <c r="BI26" s="22">
        <f t="shared" si="107"/>
        <v>0</v>
      </c>
      <c r="BJ26" s="22">
        <f t="shared" si="108"/>
        <v>0</v>
      </c>
      <c r="BK26" s="22">
        <f t="shared" si="109"/>
        <v>0</v>
      </c>
      <c r="BL26" s="22">
        <f t="shared" si="110"/>
        <v>0</v>
      </c>
      <c r="BM26" s="22">
        <f t="shared" si="111"/>
        <v>5.1686895098210887E-3</v>
      </c>
      <c r="BN26" s="22">
        <f t="shared" si="112"/>
        <v>1.116723218653738E-2</v>
      </c>
      <c r="BO26" s="22">
        <f t="shared" si="113"/>
        <v>1.3875362625926273E-2</v>
      </c>
      <c r="BP26" s="22">
        <f t="shared" si="114"/>
        <v>3.8653578219120084E-2</v>
      </c>
      <c r="BQ26" s="22">
        <f t="shared" si="115"/>
        <v>6.5942983087582799E-2</v>
      </c>
      <c r="BR26" s="22">
        <f t="shared" si="116"/>
        <v>7.9021419400915852E-2</v>
      </c>
      <c r="BS26" s="22">
        <f t="shared" si="117"/>
        <v>8.530659103317717E-2</v>
      </c>
      <c r="BT26" s="22">
        <f t="shared" si="118"/>
        <v>9.021255455490676E-2</v>
      </c>
      <c r="BU26" s="22">
        <f t="shared" si="119"/>
        <v>0.14121108552123554</v>
      </c>
      <c r="BV26" s="22">
        <f t="shared" si="120"/>
        <v>0.18095104327842354</v>
      </c>
      <c r="BW26" s="22">
        <f t="shared" si="121"/>
        <v>0.24906520109559629</v>
      </c>
      <c r="BX26" s="22">
        <f t="shared" si="122"/>
        <v>0.26338955375570727</v>
      </c>
      <c r="BY26" s="22">
        <f t="shared" si="123"/>
        <v>0.2678359878944902</v>
      </c>
      <c r="BZ26" s="22">
        <f t="shared" si="124"/>
        <v>0.26883371291061958</v>
      </c>
      <c r="CA26" s="22">
        <f t="shared" si="125"/>
        <v>0.3341200876818709</v>
      </c>
      <c r="CB26" s="22">
        <f t="shared" si="126"/>
        <v>0.40981127952791435</v>
      </c>
      <c r="CC26" s="22">
        <f t="shared" si="127"/>
        <v>0.74908765748576878</v>
      </c>
      <c r="CD26" s="22">
        <f t="shared" si="128"/>
        <v>1</v>
      </c>
    </row>
    <row r="27" spans="1:82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 s="50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 s="14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</row>
    <row r="28" spans="1:82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 s="14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</row>
    <row r="29" spans="1:82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 s="14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V26"/>
  <sheetViews>
    <sheetView topLeftCell="AS1" zoomScale="70" zoomScaleNormal="70" workbookViewId="0">
      <selection activeCell="AV12" sqref="AV12"/>
    </sheetView>
  </sheetViews>
  <sheetFormatPr defaultColWidth="9" defaultRowHeight="15" x14ac:dyDescent="0.25"/>
  <cols>
    <col min="1" max="1" width="9" style="17"/>
    <col min="2" max="2" width="73.42578125" style="17" bestFit="1" customWidth="1"/>
    <col min="3" max="3" width="14.42578125" style="17" bestFit="1" customWidth="1"/>
    <col min="4" max="4" width="10" style="17" bestFit="1" customWidth="1"/>
    <col min="5" max="5" width="10.140625" style="17" bestFit="1" customWidth="1"/>
    <col min="6" max="6" width="20.85546875" style="17" bestFit="1" customWidth="1"/>
    <col min="7" max="7" width="24.85546875" style="17" bestFit="1" customWidth="1"/>
    <col min="8" max="8" width="11" style="17" bestFit="1" customWidth="1"/>
    <col min="9" max="9" width="11.42578125" style="17" bestFit="1" customWidth="1"/>
    <col min="10" max="15" width="10.140625" style="17" bestFit="1" customWidth="1"/>
    <col min="16" max="27" width="10.5703125" style="17" bestFit="1" customWidth="1"/>
    <col min="28" max="33" width="11.5703125" style="17" bestFit="1" customWidth="1"/>
    <col min="34" max="47" width="11.42578125" style="17" bestFit="1" customWidth="1"/>
    <col min="48" max="48" width="12.42578125" style="17" bestFit="1" customWidth="1"/>
    <col min="49" max="111" width="11.28515625" style="17" bestFit="1" customWidth="1"/>
    <col min="112" max="112" width="12.28515625" style="17" bestFit="1" customWidth="1"/>
    <col min="113" max="164" width="9.7109375" style="17" customWidth="1"/>
    <col min="165" max="165" width="15.85546875" style="17" customWidth="1"/>
    <col min="166" max="166" width="2.7109375" style="17" customWidth="1"/>
    <col min="167" max="271" width="10" style="17" bestFit="1" customWidth="1"/>
    <col min="272" max="16384" width="9" style="17"/>
  </cols>
  <sheetData>
    <row r="1" spans="1:334" x14ac:dyDescent="0.25">
      <c r="H1" s="17">
        <v>1</v>
      </c>
      <c r="I1" s="17">
        <v>2</v>
      </c>
      <c r="J1" s="17">
        <v>3</v>
      </c>
      <c r="K1" s="17">
        <v>4</v>
      </c>
      <c r="L1" s="17">
        <v>5</v>
      </c>
      <c r="M1" s="17">
        <v>6</v>
      </c>
      <c r="N1" s="17">
        <v>7</v>
      </c>
      <c r="O1" s="17">
        <v>8</v>
      </c>
      <c r="P1" s="17">
        <v>9</v>
      </c>
      <c r="Q1" s="17">
        <v>10</v>
      </c>
      <c r="R1" s="17">
        <v>11</v>
      </c>
      <c r="S1" s="17">
        <v>12</v>
      </c>
      <c r="T1" s="17">
        <v>13</v>
      </c>
      <c r="U1" s="17">
        <v>14</v>
      </c>
      <c r="V1" s="17">
        <v>15</v>
      </c>
      <c r="W1" s="17">
        <v>16</v>
      </c>
      <c r="X1" s="17">
        <v>17</v>
      </c>
      <c r="Y1" s="17">
        <v>18</v>
      </c>
      <c r="Z1" s="17">
        <v>19</v>
      </c>
      <c r="AA1" s="17">
        <v>20</v>
      </c>
      <c r="AB1" s="17">
        <v>21</v>
      </c>
      <c r="AC1" s="17">
        <v>22</v>
      </c>
      <c r="AD1" s="17">
        <v>23</v>
      </c>
      <c r="AE1" s="17">
        <v>24</v>
      </c>
      <c r="AF1" s="17">
        <v>25</v>
      </c>
      <c r="AG1" s="17">
        <v>26</v>
      </c>
      <c r="AH1" s="17">
        <v>27</v>
      </c>
      <c r="AI1" s="17">
        <v>28</v>
      </c>
      <c r="AJ1" s="17">
        <v>29</v>
      </c>
      <c r="AK1" s="17">
        <v>30</v>
      </c>
      <c r="AL1" s="17">
        <v>31</v>
      </c>
      <c r="AM1" s="17">
        <v>32</v>
      </c>
      <c r="AN1" s="17">
        <v>33</v>
      </c>
      <c r="AO1" s="17">
        <v>34</v>
      </c>
      <c r="AP1" s="17">
        <v>35</v>
      </c>
      <c r="AQ1" s="17">
        <v>36</v>
      </c>
      <c r="AR1" s="17">
        <v>37</v>
      </c>
      <c r="AS1" s="17">
        <v>38</v>
      </c>
      <c r="AT1" s="17">
        <v>39</v>
      </c>
      <c r="AU1" s="17">
        <v>40</v>
      </c>
      <c r="AV1" s="17">
        <v>41</v>
      </c>
      <c r="AW1" s="17">
        <v>42</v>
      </c>
      <c r="AX1" s="17">
        <v>43</v>
      </c>
      <c r="AY1" s="17">
        <v>44</v>
      </c>
      <c r="AZ1" s="17">
        <v>45</v>
      </c>
      <c r="BA1" s="17">
        <v>46</v>
      </c>
      <c r="BB1" s="17">
        <v>47</v>
      </c>
      <c r="BC1" s="17">
        <v>48</v>
      </c>
      <c r="BD1" s="17">
        <v>49</v>
      </c>
      <c r="BE1" s="17">
        <v>50</v>
      </c>
      <c r="BF1" s="17">
        <v>51</v>
      </c>
      <c r="BG1" s="17">
        <v>52</v>
      </c>
      <c r="BH1" s="17">
        <v>53</v>
      </c>
      <c r="BI1" s="17">
        <v>54</v>
      </c>
      <c r="BJ1" s="17">
        <v>55</v>
      </c>
      <c r="BK1" s="17">
        <v>56</v>
      </c>
      <c r="BL1" s="17">
        <v>57</v>
      </c>
      <c r="BM1" s="17">
        <v>58</v>
      </c>
      <c r="BN1" s="17">
        <v>59</v>
      </c>
      <c r="BO1" s="17">
        <v>60</v>
      </c>
      <c r="BP1" s="17">
        <v>61</v>
      </c>
      <c r="BQ1" s="17">
        <v>62</v>
      </c>
      <c r="BR1" s="17">
        <v>63</v>
      </c>
      <c r="BS1" s="17">
        <v>64</v>
      </c>
      <c r="BT1" s="17">
        <v>65</v>
      </c>
      <c r="BU1" s="17">
        <v>66</v>
      </c>
      <c r="BV1" s="17">
        <v>67</v>
      </c>
      <c r="BW1" s="17">
        <v>68</v>
      </c>
      <c r="BX1" s="17">
        <v>69</v>
      </c>
      <c r="BY1" s="17">
        <v>70</v>
      </c>
      <c r="BZ1" s="17">
        <v>71</v>
      </c>
      <c r="CA1" s="17">
        <v>72</v>
      </c>
      <c r="CB1" s="17">
        <v>73</v>
      </c>
      <c r="CC1" s="17">
        <v>74</v>
      </c>
      <c r="CD1" s="17">
        <v>75</v>
      </c>
      <c r="CE1" s="17">
        <v>76</v>
      </c>
      <c r="CF1" s="17">
        <v>77</v>
      </c>
      <c r="CG1" s="17">
        <v>78</v>
      </c>
      <c r="CH1" s="17">
        <v>79</v>
      </c>
      <c r="CI1" s="17">
        <v>80</v>
      </c>
      <c r="CJ1" s="17">
        <v>81</v>
      </c>
      <c r="CK1" s="17">
        <v>82</v>
      </c>
      <c r="CL1" s="17">
        <v>83</v>
      </c>
      <c r="CM1" s="17">
        <v>84</v>
      </c>
      <c r="CN1" s="17">
        <v>85</v>
      </c>
      <c r="CO1" s="17">
        <v>86</v>
      </c>
      <c r="CP1" s="17">
        <v>87</v>
      </c>
      <c r="CQ1" s="17">
        <v>88</v>
      </c>
      <c r="CR1" s="17">
        <v>89</v>
      </c>
      <c r="CS1" s="17">
        <v>90</v>
      </c>
      <c r="CT1" s="17">
        <v>91</v>
      </c>
      <c r="CU1" s="17">
        <v>92</v>
      </c>
      <c r="CV1" s="17">
        <v>93</v>
      </c>
      <c r="CW1" s="17">
        <v>94</v>
      </c>
      <c r="CX1" s="17">
        <v>95</v>
      </c>
      <c r="CY1" s="17">
        <v>96</v>
      </c>
      <c r="CZ1" s="17">
        <v>97</v>
      </c>
      <c r="DA1" s="17">
        <v>98</v>
      </c>
      <c r="DB1" s="17">
        <v>99</v>
      </c>
      <c r="DC1" s="17">
        <v>100</v>
      </c>
      <c r="DD1" s="17">
        <v>101</v>
      </c>
      <c r="DE1" s="17">
        <v>102</v>
      </c>
      <c r="DF1" s="17">
        <v>103</v>
      </c>
      <c r="DG1" s="17">
        <v>104</v>
      </c>
      <c r="DH1" s="17">
        <v>105</v>
      </c>
      <c r="DI1" s="17">
        <v>106</v>
      </c>
      <c r="DJ1" s="17">
        <v>107</v>
      </c>
      <c r="DK1" s="17">
        <v>108</v>
      </c>
      <c r="DL1" s="17">
        <v>109</v>
      </c>
      <c r="DM1" s="17">
        <v>110</v>
      </c>
      <c r="DN1" s="17">
        <v>111</v>
      </c>
      <c r="DO1" s="17">
        <v>112</v>
      </c>
      <c r="DP1" s="17">
        <v>113</v>
      </c>
      <c r="DQ1" s="17">
        <v>114</v>
      </c>
      <c r="DR1" s="17">
        <v>115</v>
      </c>
      <c r="DS1" s="17">
        <v>116</v>
      </c>
      <c r="DT1" s="17">
        <v>117</v>
      </c>
      <c r="DU1" s="17">
        <v>118</v>
      </c>
      <c r="DV1" s="17">
        <v>119</v>
      </c>
      <c r="DW1" s="17">
        <v>120</v>
      </c>
      <c r="DX1" s="17">
        <v>121</v>
      </c>
      <c r="DY1" s="17">
        <v>122</v>
      </c>
      <c r="DZ1" s="17">
        <v>123</v>
      </c>
      <c r="EA1" s="17">
        <v>124</v>
      </c>
      <c r="EB1" s="17">
        <v>125</v>
      </c>
      <c r="EC1" s="17">
        <v>126</v>
      </c>
      <c r="ED1" s="17">
        <v>127</v>
      </c>
      <c r="EE1" s="17">
        <v>128</v>
      </c>
      <c r="EF1" s="17">
        <v>129</v>
      </c>
      <c r="EG1" s="17">
        <v>130</v>
      </c>
      <c r="EH1" s="17">
        <v>131</v>
      </c>
      <c r="EI1" s="17">
        <v>132</v>
      </c>
      <c r="EJ1" s="17">
        <v>133</v>
      </c>
      <c r="EK1" s="17">
        <v>134</v>
      </c>
      <c r="EL1" s="17">
        <v>135</v>
      </c>
      <c r="EM1" s="17">
        <v>136</v>
      </c>
      <c r="EN1" s="17">
        <v>137</v>
      </c>
      <c r="EO1" s="17">
        <v>138</v>
      </c>
      <c r="EP1" s="17">
        <v>139</v>
      </c>
      <c r="EQ1" s="17">
        <v>140</v>
      </c>
      <c r="ER1" s="17">
        <v>141</v>
      </c>
      <c r="ES1" s="17">
        <v>142</v>
      </c>
      <c r="ET1" s="17">
        <v>143</v>
      </c>
      <c r="EU1" s="17">
        <v>144</v>
      </c>
      <c r="EV1" s="17">
        <v>145</v>
      </c>
      <c r="EW1" s="17">
        <v>146</v>
      </c>
      <c r="EX1" s="17">
        <v>147</v>
      </c>
      <c r="EY1" s="17">
        <v>148</v>
      </c>
      <c r="EZ1" s="17">
        <v>149</v>
      </c>
      <c r="FA1" s="17">
        <v>150</v>
      </c>
      <c r="FB1" s="17">
        <v>151</v>
      </c>
      <c r="FC1" s="17">
        <v>152</v>
      </c>
      <c r="FD1" s="17">
        <v>153</v>
      </c>
      <c r="FE1" s="17">
        <v>154</v>
      </c>
      <c r="FF1" s="17">
        <v>155</v>
      </c>
      <c r="FG1" s="17">
        <v>156</v>
      </c>
      <c r="FH1" s="17">
        <v>157</v>
      </c>
      <c r="FI1" s="17">
        <v>158</v>
      </c>
      <c r="FK1" s="17">
        <f>H1</f>
        <v>1</v>
      </c>
      <c r="FL1" s="17">
        <f>I1</f>
        <v>2</v>
      </c>
      <c r="FM1" s="17">
        <f>J1</f>
        <v>3</v>
      </c>
      <c r="FN1" s="17">
        <f>K1</f>
        <v>4</v>
      </c>
      <c r="FO1" s="17">
        <f>L1</f>
        <v>5</v>
      </c>
      <c r="FP1" s="17">
        <f>M1</f>
        <v>6</v>
      </c>
      <c r="FQ1" s="17">
        <f>N1</f>
        <v>7</v>
      </c>
      <c r="FR1" s="17">
        <f>O1</f>
        <v>8</v>
      </c>
      <c r="FS1" s="17">
        <f>P1</f>
        <v>9</v>
      </c>
      <c r="FT1" s="17">
        <f>Q1</f>
        <v>10</v>
      </c>
      <c r="FU1" s="17">
        <f>R1</f>
        <v>11</v>
      </c>
      <c r="FV1" s="17">
        <f>S1</f>
        <v>12</v>
      </c>
      <c r="FW1" s="17">
        <f>T1</f>
        <v>13</v>
      </c>
      <c r="FX1" s="17">
        <f>U1</f>
        <v>14</v>
      </c>
      <c r="FY1" s="17">
        <f>V1</f>
        <v>15</v>
      </c>
      <c r="FZ1" s="17">
        <f>W1</f>
        <v>16</v>
      </c>
      <c r="GA1" s="17">
        <f>X1</f>
        <v>17</v>
      </c>
      <c r="GB1" s="17">
        <f>Y1</f>
        <v>18</v>
      </c>
      <c r="GC1" s="17">
        <f>Z1</f>
        <v>19</v>
      </c>
      <c r="GD1" s="17">
        <f>AA1</f>
        <v>20</v>
      </c>
      <c r="GE1" s="17">
        <f>AB1</f>
        <v>21</v>
      </c>
      <c r="GF1" s="17">
        <f>AC1</f>
        <v>22</v>
      </c>
      <c r="GG1" s="17">
        <f>AD1</f>
        <v>23</v>
      </c>
      <c r="GH1" s="17">
        <f>AE1</f>
        <v>24</v>
      </c>
      <c r="GI1" s="17">
        <f>AF1</f>
        <v>25</v>
      </c>
      <c r="GJ1" s="17">
        <f>AG1</f>
        <v>26</v>
      </c>
      <c r="GK1" s="17">
        <f>AH1</f>
        <v>27</v>
      </c>
      <c r="GL1" s="17">
        <f>AI1</f>
        <v>28</v>
      </c>
      <c r="GM1" s="17">
        <f>AJ1</f>
        <v>29</v>
      </c>
      <c r="GN1" s="17">
        <f>AK1</f>
        <v>30</v>
      </c>
      <c r="GO1" s="17">
        <f>AL1</f>
        <v>31</v>
      </c>
      <c r="GP1" s="17">
        <f>AM1</f>
        <v>32</v>
      </c>
      <c r="GQ1" s="17">
        <f>AN1</f>
        <v>33</v>
      </c>
      <c r="GR1" s="17">
        <f>AO1</f>
        <v>34</v>
      </c>
      <c r="GS1" s="17">
        <f>AP1</f>
        <v>35</v>
      </c>
      <c r="GT1" s="17">
        <f>AQ1</f>
        <v>36</v>
      </c>
      <c r="GU1" s="17">
        <f>AR1</f>
        <v>37</v>
      </c>
      <c r="GV1" s="17">
        <f>AS1</f>
        <v>38</v>
      </c>
      <c r="GW1" s="17">
        <f>AT1</f>
        <v>39</v>
      </c>
      <c r="GX1" s="17">
        <f>AU1</f>
        <v>40</v>
      </c>
      <c r="GY1" s="17">
        <f>AV1</f>
        <v>41</v>
      </c>
      <c r="GZ1" s="17">
        <f>AW1</f>
        <v>42</v>
      </c>
      <c r="HA1" s="17">
        <f>AX1</f>
        <v>43</v>
      </c>
      <c r="HB1" s="17">
        <f>AY1</f>
        <v>44</v>
      </c>
      <c r="HC1" s="17">
        <f>AZ1</f>
        <v>45</v>
      </c>
      <c r="HD1" s="17">
        <f>BA1</f>
        <v>46</v>
      </c>
      <c r="HE1" s="17">
        <f>BB1</f>
        <v>47</v>
      </c>
      <c r="HF1" s="17">
        <f>BC1</f>
        <v>48</v>
      </c>
      <c r="HG1" s="17">
        <f>BD1</f>
        <v>49</v>
      </c>
      <c r="HH1" s="17">
        <f>BE1</f>
        <v>50</v>
      </c>
      <c r="HI1" s="17">
        <f>BF1</f>
        <v>51</v>
      </c>
      <c r="HJ1" s="17">
        <f>BG1</f>
        <v>52</v>
      </c>
      <c r="HK1" s="17">
        <f>BH1</f>
        <v>53</v>
      </c>
      <c r="HL1" s="17">
        <f>BI1</f>
        <v>54</v>
      </c>
      <c r="HM1" s="17">
        <f>BJ1</f>
        <v>55</v>
      </c>
      <c r="HN1" s="17">
        <f>BK1</f>
        <v>56</v>
      </c>
      <c r="HO1" s="17">
        <f>BL1</f>
        <v>57</v>
      </c>
      <c r="HP1" s="17">
        <f>BM1</f>
        <v>58</v>
      </c>
      <c r="HQ1" s="17">
        <f>BN1</f>
        <v>59</v>
      </c>
      <c r="HR1" s="17">
        <f>BO1</f>
        <v>60</v>
      </c>
      <c r="HS1" s="17">
        <f>BP1</f>
        <v>61</v>
      </c>
      <c r="HT1" s="17">
        <f>BQ1</f>
        <v>62</v>
      </c>
      <c r="HU1" s="17">
        <f>BR1</f>
        <v>63</v>
      </c>
      <c r="HV1" s="17">
        <f>BS1</f>
        <v>64</v>
      </c>
      <c r="HW1" s="17">
        <f>BT1</f>
        <v>65</v>
      </c>
      <c r="HX1" s="17">
        <f>BU1</f>
        <v>66</v>
      </c>
      <c r="HY1" s="17">
        <f>BV1</f>
        <v>67</v>
      </c>
      <c r="HZ1" s="17">
        <f>BW1</f>
        <v>68</v>
      </c>
      <c r="IA1" s="17">
        <f>BX1</f>
        <v>69</v>
      </c>
      <c r="IB1" s="17">
        <f>BY1</f>
        <v>70</v>
      </c>
      <c r="IC1" s="17">
        <f>BZ1</f>
        <v>71</v>
      </c>
      <c r="ID1" s="17">
        <f>CA1</f>
        <v>72</v>
      </c>
      <c r="IE1" s="17">
        <f>CB1</f>
        <v>73</v>
      </c>
      <c r="IF1" s="17">
        <f>CC1</f>
        <v>74</v>
      </c>
      <c r="IG1" s="17">
        <f>CD1</f>
        <v>75</v>
      </c>
      <c r="IH1" s="17">
        <f>CE1</f>
        <v>76</v>
      </c>
      <c r="II1" s="17">
        <f>CF1</f>
        <v>77</v>
      </c>
      <c r="IJ1" s="17">
        <f>CG1</f>
        <v>78</v>
      </c>
      <c r="IK1" s="17">
        <f>CH1</f>
        <v>79</v>
      </c>
      <c r="IL1" s="17">
        <f>CI1</f>
        <v>80</v>
      </c>
      <c r="IM1" s="17">
        <f>CJ1</f>
        <v>81</v>
      </c>
      <c r="IN1" s="17">
        <f>CK1</f>
        <v>82</v>
      </c>
      <c r="IO1" s="17">
        <f>CL1</f>
        <v>83</v>
      </c>
      <c r="IP1" s="17">
        <f>CM1</f>
        <v>84</v>
      </c>
      <c r="IQ1" s="17">
        <f>CN1</f>
        <v>85</v>
      </c>
      <c r="IR1" s="17">
        <f>CO1</f>
        <v>86</v>
      </c>
      <c r="IS1" s="17">
        <f>CP1</f>
        <v>87</v>
      </c>
      <c r="IT1" s="17">
        <f>CQ1</f>
        <v>88</v>
      </c>
      <c r="IU1" s="17">
        <f>CR1</f>
        <v>89</v>
      </c>
      <c r="IV1" s="17">
        <f>CS1</f>
        <v>90</v>
      </c>
      <c r="IW1" s="17">
        <f>CT1</f>
        <v>91</v>
      </c>
      <c r="IX1" s="17">
        <f>CU1</f>
        <v>92</v>
      </c>
      <c r="IY1" s="17">
        <f>CV1</f>
        <v>93</v>
      </c>
      <c r="IZ1" s="17">
        <f>CW1</f>
        <v>94</v>
      </c>
      <c r="JA1" s="17">
        <f>CX1</f>
        <v>95</v>
      </c>
      <c r="JB1" s="17">
        <f>CY1</f>
        <v>96</v>
      </c>
      <c r="JC1" s="17">
        <f>CZ1</f>
        <v>97</v>
      </c>
      <c r="JD1" s="17">
        <f>DA1</f>
        <v>98</v>
      </c>
      <c r="JE1" s="17">
        <f>DB1</f>
        <v>99</v>
      </c>
      <c r="JF1" s="17">
        <f>DC1</f>
        <v>100</v>
      </c>
      <c r="JG1" s="17">
        <f>DD1</f>
        <v>101</v>
      </c>
      <c r="JH1" s="17">
        <f>DE1</f>
        <v>102</v>
      </c>
      <c r="JI1" s="17">
        <f>DF1</f>
        <v>103</v>
      </c>
      <c r="JJ1" s="17">
        <f>DG1</f>
        <v>104</v>
      </c>
      <c r="JK1" s="17">
        <f>DH1</f>
        <v>105</v>
      </c>
      <c r="JL1" s="17">
        <f>DI1</f>
        <v>106</v>
      </c>
      <c r="JM1" s="17">
        <f>DJ1</f>
        <v>107</v>
      </c>
      <c r="JN1" s="17">
        <f>DK1</f>
        <v>108</v>
      </c>
      <c r="JO1" s="17">
        <f>DL1</f>
        <v>109</v>
      </c>
      <c r="JP1" s="17">
        <f>DM1</f>
        <v>110</v>
      </c>
      <c r="JQ1" s="17">
        <f>DN1</f>
        <v>111</v>
      </c>
      <c r="JR1" s="17">
        <f>DO1</f>
        <v>112</v>
      </c>
      <c r="JS1" s="17">
        <f>DP1</f>
        <v>113</v>
      </c>
      <c r="JT1" s="17">
        <f>DQ1</f>
        <v>114</v>
      </c>
      <c r="JU1" s="17">
        <f>DR1</f>
        <v>115</v>
      </c>
      <c r="JV1" s="17">
        <f>DS1</f>
        <v>116</v>
      </c>
      <c r="JW1" s="17">
        <f>DT1</f>
        <v>117</v>
      </c>
      <c r="JX1" s="17">
        <f>DU1</f>
        <v>118</v>
      </c>
      <c r="JY1" s="17">
        <f>DV1</f>
        <v>119</v>
      </c>
      <c r="JZ1" s="17">
        <f>DW1</f>
        <v>120</v>
      </c>
      <c r="KA1" s="17">
        <f>DX1</f>
        <v>121</v>
      </c>
      <c r="KB1" s="17">
        <f>DY1</f>
        <v>122</v>
      </c>
      <c r="KC1" s="17">
        <f>DZ1</f>
        <v>123</v>
      </c>
      <c r="KD1" s="17">
        <f>EA1</f>
        <v>124</v>
      </c>
      <c r="KE1" s="17">
        <f>EB1</f>
        <v>125</v>
      </c>
      <c r="KF1" s="17">
        <f>EC1</f>
        <v>126</v>
      </c>
      <c r="KG1" s="17">
        <f>ED1</f>
        <v>127</v>
      </c>
      <c r="KH1" s="17">
        <f>EE1</f>
        <v>128</v>
      </c>
      <c r="KI1" s="17">
        <f>EF1</f>
        <v>129</v>
      </c>
      <c r="KJ1" s="17">
        <f>EG1</f>
        <v>130</v>
      </c>
      <c r="KK1" s="17">
        <f>EH1</f>
        <v>131</v>
      </c>
      <c r="KL1" s="17">
        <f>EI1</f>
        <v>132</v>
      </c>
      <c r="KM1" s="17">
        <f>EJ1</f>
        <v>133</v>
      </c>
      <c r="KN1" s="17">
        <f>EK1</f>
        <v>134</v>
      </c>
      <c r="KO1" s="17">
        <f>EL1</f>
        <v>135</v>
      </c>
      <c r="KP1" s="17">
        <f>EM1</f>
        <v>136</v>
      </c>
      <c r="KQ1" s="17">
        <f>EN1</f>
        <v>137</v>
      </c>
      <c r="KR1" s="17">
        <f>EO1</f>
        <v>138</v>
      </c>
      <c r="KS1" s="17">
        <f>EP1</f>
        <v>139</v>
      </c>
      <c r="KT1" s="17">
        <f>EQ1</f>
        <v>140</v>
      </c>
      <c r="KU1" s="17">
        <f>ER1</f>
        <v>141</v>
      </c>
      <c r="KV1" s="17">
        <f>ES1</f>
        <v>142</v>
      </c>
      <c r="KW1" s="17">
        <f>ET1</f>
        <v>143</v>
      </c>
      <c r="KX1" s="17">
        <f>EU1</f>
        <v>144</v>
      </c>
      <c r="KY1" s="17">
        <f>EV1</f>
        <v>145</v>
      </c>
      <c r="KZ1" s="17">
        <f>EW1</f>
        <v>146</v>
      </c>
      <c r="LA1" s="17">
        <f>EX1</f>
        <v>147</v>
      </c>
      <c r="LB1" s="17">
        <f>EY1</f>
        <v>148</v>
      </c>
      <c r="LC1" s="17">
        <f>EZ1</f>
        <v>149</v>
      </c>
      <c r="LD1" s="17">
        <f>FA1</f>
        <v>150</v>
      </c>
      <c r="LE1" s="17">
        <f>FB1</f>
        <v>151</v>
      </c>
      <c r="LF1" s="17">
        <f>FC1</f>
        <v>152</v>
      </c>
      <c r="LG1" s="17">
        <f>FD1</f>
        <v>153</v>
      </c>
      <c r="LH1" s="17">
        <f>FE1</f>
        <v>154</v>
      </c>
      <c r="LI1" s="17">
        <f>FF1</f>
        <v>155</v>
      </c>
      <c r="LJ1" s="17">
        <f>FG1</f>
        <v>156</v>
      </c>
      <c r="LK1" s="17">
        <f>FH1</f>
        <v>157</v>
      </c>
      <c r="LL1" s="17">
        <f>FI1</f>
        <v>158</v>
      </c>
    </row>
    <row r="2" spans="1:334" x14ac:dyDescent="0.25">
      <c r="A2" s="12" t="s">
        <v>61</v>
      </c>
      <c r="B2" t="s">
        <v>56</v>
      </c>
      <c r="C2" t="s">
        <v>57</v>
      </c>
      <c r="D2" t="s">
        <v>58</v>
      </c>
      <c r="E2" t="s">
        <v>59</v>
      </c>
      <c r="F2" t="s">
        <v>82</v>
      </c>
      <c r="G2" t="s">
        <v>60</v>
      </c>
      <c r="H2" s="42">
        <v>44366</v>
      </c>
      <c r="I2" s="42">
        <v>44373</v>
      </c>
      <c r="J2" s="42">
        <v>44380</v>
      </c>
      <c r="K2" s="42">
        <v>44387</v>
      </c>
      <c r="L2" s="42">
        <v>44394</v>
      </c>
      <c r="M2" s="42">
        <v>44401</v>
      </c>
      <c r="N2" s="42">
        <v>44408</v>
      </c>
      <c r="O2" s="42">
        <v>44415</v>
      </c>
      <c r="P2" s="42">
        <v>44422</v>
      </c>
      <c r="Q2" s="42">
        <v>44429</v>
      </c>
      <c r="R2" s="42">
        <v>44436</v>
      </c>
      <c r="S2" s="42">
        <v>44443</v>
      </c>
      <c r="T2" s="42">
        <v>44450</v>
      </c>
      <c r="U2" s="42">
        <v>44457</v>
      </c>
      <c r="V2" s="42">
        <v>44464</v>
      </c>
      <c r="W2" s="42">
        <v>44471</v>
      </c>
      <c r="X2" s="42">
        <v>44478</v>
      </c>
      <c r="Y2" s="42">
        <v>44485</v>
      </c>
      <c r="Z2" s="42">
        <v>44492</v>
      </c>
      <c r="AA2" s="42">
        <v>44499</v>
      </c>
      <c r="AB2" s="42">
        <v>44506</v>
      </c>
      <c r="AC2" s="42">
        <v>44513</v>
      </c>
      <c r="AD2" s="42">
        <v>44520</v>
      </c>
      <c r="AE2" s="42">
        <v>44527</v>
      </c>
      <c r="AF2" s="42">
        <v>44534</v>
      </c>
      <c r="AG2" s="42">
        <v>44541</v>
      </c>
      <c r="AH2" s="42">
        <v>44548</v>
      </c>
      <c r="AI2" s="42">
        <v>44555</v>
      </c>
      <c r="AJ2" s="42">
        <v>44562</v>
      </c>
      <c r="AK2" s="42">
        <v>44569</v>
      </c>
      <c r="AL2" s="42">
        <v>44576</v>
      </c>
      <c r="AM2" s="42">
        <v>44583</v>
      </c>
      <c r="AN2" s="42">
        <v>44590</v>
      </c>
      <c r="AO2" s="42">
        <v>44597</v>
      </c>
      <c r="AP2" s="42">
        <v>44604</v>
      </c>
      <c r="AQ2" s="42">
        <v>44611</v>
      </c>
      <c r="AR2" s="42">
        <v>44618</v>
      </c>
      <c r="AS2" s="42">
        <v>44625</v>
      </c>
      <c r="AT2" s="42">
        <v>44632</v>
      </c>
      <c r="AU2" s="42">
        <v>44639</v>
      </c>
      <c r="AV2" s="11">
        <v>44646</v>
      </c>
      <c r="AW2" s="11">
        <v>44653</v>
      </c>
      <c r="AX2" s="11">
        <v>44660</v>
      </c>
      <c r="AY2" s="11">
        <v>44667</v>
      </c>
      <c r="AZ2" s="11">
        <v>44674</v>
      </c>
      <c r="BA2" s="11">
        <v>44681</v>
      </c>
      <c r="BB2" s="11">
        <v>44688</v>
      </c>
      <c r="BC2" s="11">
        <v>44695</v>
      </c>
      <c r="BD2" s="11">
        <v>44702</v>
      </c>
      <c r="BE2" s="11">
        <v>44709</v>
      </c>
      <c r="BF2" s="11">
        <v>44716</v>
      </c>
      <c r="BG2" s="11">
        <v>44723</v>
      </c>
      <c r="BH2" s="11">
        <v>44730</v>
      </c>
      <c r="BI2" s="11">
        <v>44737</v>
      </c>
      <c r="BJ2" s="11">
        <v>44744</v>
      </c>
      <c r="BK2" s="11">
        <v>44751</v>
      </c>
      <c r="BL2" s="11">
        <v>44758</v>
      </c>
      <c r="BM2" s="11">
        <v>44765</v>
      </c>
      <c r="BN2" s="11">
        <v>44772</v>
      </c>
      <c r="BO2" s="11">
        <v>44779</v>
      </c>
      <c r="BP2" s="11">
        <v>44786</v>
      </c>
      <c r="BQ2" s="11">
        <v>44793</v>
      </c>
      <c r="BR2" s="11">
        <v>44800</v>
      </c>
      <c r="BS2" s="11">
        <v>44807</v>
      </c>
      <c r="BT2" s="11">
        <v>44814</v>
      </c>
      <c r="BU2" s="11">
        <v>44821</v>
      </c>
      <c r="BV2" s="11">
        <v>44828</v>
      </c>
      <c r="BW2" s="11">
        <v>44835</v>
      </c>
      <c r="BX2" s="11">
        <v>44842</v>
      </c>
      <c r="BY2" s="11">
        <v>44849</v>
      </c>
      <c r="BZ2" s="11">
        <v>44856</v>
      </c>
      <c r="CA2" s="11">
        <v>44863</v>
      </c>
      <c r="CB2" s="11">
        <v>44870</v>
      </c>
      <c r="CC2" s="11">
        <v>44877</v>
      </c>
      <c r="CD2" s="11">
        <v>44884</v>
      </c>
      <c r="CE2" s="11">
        <v>44891</v>
      </c>
      <c r="CF2" s="11">
        <v>44898</v>
      </c>
      <c r="CG2" s="11">
        <v>44905</v>
      </c>
      <c r="CH2" s="11">
        <v>44912</v>
      </c>
      <c r="CI2" s="11">
        <v>44919</v>
      </c>
      <c r="CJ2" s="11">
        <v>44926</v>
      </c>
      <c r="CK2" s="11">
        <v>44933</v>
      </c>
      <c r="CL2" s="11">
        <v>44940</v>
      </c>
      <c r="CM2" s="11">
        <v>44947</v>
      </c>
      <c r="CN2" s="11">
        <v>44954</v>
      </c>
      <c r="CO2" s="11">
        <v>44961</v>
      </c>
      <c r="CP2" s="11">
        <v>44968</v>
      </c>
      <c r="CQ2" s="11">
        <v>44975</v>
      </c>
      <c r="CR2" s="11">
        <v>44982</v>
      </c>
      <c r="CS2" s="11">
        <v>44989</v>
      </c>
      <c r="CT2" s="11">
        <v>44996</v>
      </c>
      <c r="CU2" s="11">
        <v>45003</v>
      </c>
      <c r="CV2" s="11">
        <v>45010</v>
      </c>
      <c r="CW2" s="11">
        <v>45017</v>
      </c>
      <c r="CX2" s="11">
        <v>45024</v>
      </c>
      <c r="CY2" s="11">
        <v>45031</v>
      </c>
      <c r="CZ2" s="11">
        <v>45038</v>
      </c>
      <c r="DA2" s="11">
        <v>45045</v>
      </c>
      <c r="DB2" s="11">
        <v>45052</v>
      </c>
      <c r="DC2" s="11">
        <v>45059</v>
      </c>
      <c r="DD2" s="11">
        <v>45066</v>
      </c>
      <c r="DE2" s="11">
        <v>45073</v>
      </c>
      <c r="DF2" s="11">
        <v>45080</v>
      </c>
      <c r="DG2" s="11">
        <v>45087</v>
      </c>
      <c r="DH2" s="11">
        <v>45094</v>
      </c>
      <c r="DI2" s="11">
        <v>45101</v>
      </c>
      <c r="DJ2" s="11">
        <v>45108</v>
      </c>
      <c r="DK2" s="11">
        <v>45115</v>
      </c>
      <c r="DL2" s="11">
        <v>45122</v>
      </c>
      <c r="DM2" s="11">
        <v>45129</v>
      </c>
      <c r="DN2" s="11">
        <v>45136</v>
      </c>
      <c r="DO2" s="11">
        <v>45143</v>
      </c>
      <c r="DP2" s="11">
        <v>45150</v>
      </c>
      <c r="DQ2" s="11">
        <v>45157</v>
      </c>
      <c r="DR2" s="11">
        <v>45164</v>
      </c>
      <c r="DS2" s="11">
        <v>45171</v>
      </c>
      <c r="DT2" s="11">
        <v>45178</v>
      </c>
      <c r="DU2" s="11">
        <v>45185</v>
      </c>
      <c r="DV2" s="11">
        <v>45192</v>
      </c>
      <c r="DW2" s="11">
        <v>45199</v>
      </c>
      <c r="DX2" s="11">
        <v>45206</v>
      </c>
      <c r="DY2" s="11">
        <v>45213</v>
      </c>
      <c r="DZ2" s="11">
        <v>45220</v>
      </c>
      <c r="EA2" s="11">
        <v>45227</v>
      </c>
      <c r="EB2" s="11">
        <v>45234</v>
      </c>
      <c r="EC2" s="11">
        <v>45241</v>
      </c>
      <c r="ED2" s="11">
        <v>45248</v>
      </c>
      <c r="EE2" s="11">
        <v>45255</v>
      </c>
      <c r="EF2" s="11">
        <v>45262</v>
      </c>
      <c r="EG2" s="11">
        <v>45269</v>
      </c>
      <c r="EH2" s="11">
        <v>45276</v>
      </c>
      <c r="EI2" s="11">
        <v>45283</v>
      </c>
      <c r="EJ2" s="11">
        <v>45290</v>
      </c>
      <c r="EK2" s="11">
        <v>45297</v>
      </c>
      <c r="EL2" s="11">
        <v>45304</v>
      </c>
      <c r="EM2" s="11">
        <v>45311</v>
      </c>
      <c r="EN2" s="11">
        <v>45318</v>
      </c>
      <c r="EO2" s="11">
        <v>45325</v>
      </c>
      <c r="EP2" s="11">
        <v>45332</v>
      </c>
      <c r="EQ2" s="11">
        <v>45339</v>
      </c>
      <c r="ER2" s="11">
        <v>45346</v>
      </c>
      <c r="ES2" s="11">
        <v>45353</v>
      </c>
      <c r="ET2" s="11">
        <v>45360</v>
      </c>
      <c r="EU2" s="11">
        <v>45367</v>
      </c>
      <c r="EV2" s="11">
        <v>45374</v>
      </c>
      <c r="EW2" s="11">
        <v>45381</v>
      </c>
      <c r="EX2" s="11">
        <v>45388</v>
      </c>
      <c r="EY2" s="11">
        <v>45395</v>
      </c>
      <c r="EZ2" s="11">
        <v>45402</v>
      </c>
      <c r="FA2" s="11">
        <v>45409</v>
      </c>
      <c r="FB2" s="11">
        <v>45416</v>
      </c>
      <c r="FC2" s="11">
        <v>45423</v>
      </c>
      <c r="FD2" s="11">
        <v>45430</v>
      </c>
      <c r="FE2" s="11">
        <v>45437</v>
      </c>
      <c r="FF2" s="11">
        <v>45444</v>
      </c>
      <c r="FG2" s="11">
        <v>45451</v>
      </c>
      <c r="FH2" s="11">
        <v>45458</v>
      </c>
      <c r="FI2" s="11">
        <v>45465</v>
      </c>
      <c r="FJ2" s="19"/>
      <c r="FK2" s="11">
        <f>H2</f>
        <v>44366</v>
      </c>
      <c r="FL2" s="11">
        <f>I2</f>
        <v>44373</v>
      </c>
      <c r="FM2" s="11">
        <f>J2</f>
        <v>44380</v>
      </c>
      <c r="FN2" s="11">
        <f>K2</f>
        <v>44387</v>
      </c>
      <c r="FO2" s="11">
        <f>L2</f>
        <v>44394</v>
      </c>
      <c r="FP2" s="11">
        <f>M2</f>
        <v>44401</v>
      </c>
      <c r="FQ2" s="11">
        <f>N2</f>
        <v>44408</v>
      </c>
      <c r="FR2" s="11">
        <f>O2</f>
        <v>44415</v>
      </c>
      <c r="FS2" s="11">
        <f>P2</f>
        <v>44422</v>
      </c>
      <c r="FT2" s="11">
        <f>Q2</f>
        <v>44429</v>
      </c>
      <c r="FU2" s="11">
        <f>R2</f>
        <v>44436</v>
      </c>
      <c r="FV2" s="11">
        <f>S2</f>
        <v>44443</v>
      </c>
      <c r="FW2" s="11">
        <f>T2</f>
        <v>44450</v>
      </c>
      <c r="FX2" s="11">
        <f>U2</f>
        <v>44457</v>
      </c>
      <c r="FY2" s="11">
        <f>V2</f>
        <v>44464</v>
      </c>
      <c r="FZ2" s="11">
        <f>W2</f>
        <v>44471</v>
      </c>
      <c r="GA2" s="11">
        <f>X2</f>
        <v>44478</v>
      </c>
      <c r="GB2" s="11">
        <f>Y2</f>
        <v>44485</v>
      </c>
      <c r="GC2" s="11">
        <f>Z2</f>
        <v>44492</v>
      </c>
      <c r="GD2" s="11">
        <f>AA2</f>
        <v>44499</v>
      </c>
      <c r="GE2" s="11">
        <f>AB2</f>
        <v>44506</v>
      </c>
      <c r="GF2" s="11">
        <f>AC2</f>
        <v>44513</v>
      </c>
      <c r="GG2" s="11">
        <f>AD2</f>
        <v>44520</v>
      </c>
      <c r="GH2" s="11">
        <f>AE2</f>
        <v>44527</v>
      </c>
      <c r="GI2" s="11">
        <f>AF2</f>
        <v>44534</v>
      </c>
      <c r="GJ2" s="11">
        <f>AG2</f>
        <v>44541</v>
      </c>
      <c r="GK2" s="11">
        <f>AH2</f>
        <v>44548</v>
      </c>
      <c r="GL2" s="11">
        <f>AI2</f>
        <v>44555</v>
      </c>
      <c r="GM2" s="11">
        <f>AJ2</f>
        <v>44562</v>
      </c>
      <c r="GN2" s="11">
        <f>AK2</f>
        <v>44569</v>
      </c>
      <c r="GO2" s="11">
        <f>AL2</f>
        <v>44576</v>
      </c>
      <c r="GP2" s="11">
        <f>AM2</f>
        <v>44583</v>
      </c>
      <c r="GQ2" s="11">
        <f>AN2</f>
        <v>44590</v>
      </c>
      <c r="GR2" s="11">
        <f>AO2</f>
        <v>44597</v>
      </c>
      <c r="GS2" s="11">
        <f>AP2</f>
        <v>44604</v>
      </c>
      <c r="GT2" s="11">
        <f>AQ2</f>
        <v>44611</v>
      </c>
      <c r="GU2" s="11">
        <f>AR2</f>
        <v>44618</v>
      </c>
      <c r="GV2" s="11">
        <f>AS2</f>
        <v>44625</v>
      </c>
      <c r="GW2" s="11">
        <f>AT2</f>
        <v>44632</v>
      </c>
      <c r="GX2" s="11">
        <f>AU2</f>
        <v>44639</v>
      </c>
      <c r="GY2" s="11">
        <f>AV2</f>
        <v>44646</v>
      </c>
      <c r="GZ2" s="11">
        <f>AW2</f>
        <v>44653</v>
      </c>
      <c r="HA2" s="11">
        <f>AX2</f>
        <v>44660</v>
      </c>
      <c r="HB2" s="11">
        <f>AY2</f>
        <v>44667</v>
      </c>
      <c r="HC2" s="11">
        <f>AZ2</f>
        <v>44674</v>
      </c>
      <c r="HD2" s="11">
        <f>BA2</f>
        <v>44681</v>
      </c>
      <c r="HE2" s="11">
        <f>BB2</f>
        <v>44688</v>
      </c>
      <c r="HF2" s="11">
        <f>BC2</f>
        <v>44695</v>
      </c>
      <c r="HG2" s="11">
        <f>BD2</f>
        <v>44702</v>
      </c>
      <c r="HH2" s="11">
        <f>BE2</f>
        <v>44709</v>
      </c>
      <c r="HI2" s="11">
        <f>BF2</f>
        <v>44716</v>
      </c>
      <c r="HJ2" s="11">
        <f>BG2</f>
        <v>44723</v>
      </c>
      <c r="HK2" s="11">
        <f>BH2</f>
        <v>44730</v>
      </c>
      <c r="HL2" s="11">
        <f>BI2</f>
        <v>44737</v>
      </c>
      <c r="HM2" s="11">
        <f>BJ2</f>
        <v>44744</v>
      </c>
      <c r="HN2" s="11">
        <f>BK2</f>
        <v>44751</v>
      </c>
      <c r="HO2" s="11">
        <f>BL2</f>
        <v>44758</v>
      </c>
      <c r="HP2" s="11">
        <f>BM2</f>
        <v>44765</v>
      </c>
      <c r="HQ2" s="11">
        <f>BN2</f>
        <v>44772</v>
      </c>
      <c r="HR2" s="11">
        <f>BO2</f>
        <v>44779</v>
      </c>
      <c r="HS2" s="11">
        <f>BP2</f>
        <v>44786</v>
      </c>
      <c r="HT2" s="11">
        <f>BQ2</f>
        <v>44793</v>
      </c>
      <c r="HU2" s="11">
        <f>BR2</f>
        <v>44800</v>
      </c>
      <c r="HV2" s="11">
        <f>BS2</f>
        <v>44807</v>
      </c>
      <c r="HW2" s="11">
        <f>BT2</f>
        <v>44814</v>
      </c>
      <c r="HX2" s="11">
        <f>BU2</f>
        <v>44821</v>
      </c>
      <c r="HY2" s="11">
        <f>BV2</f>
        <v>44828</v>
      </c>
      <c r="HZ2" s="11">
        <f>BW2</f>
        <v>44835</v>
      </c>
      <c r="IA2" s="11">
        <f>BX2</f>
        <v>44842</v>
      </c>
      <c r="IB2" s="11">
        <f>BY2</f>
        <v>44849</v>
      </c>
      <c r="IC2" s="11">
        <f>BZ2</f>
        <v>44856</v>
      </c>
      <c r="ID2" s="11">
        <f>CA2</f>
        <v>44863</v>
      </c>
      <c r="IE2" s="11">
        <f>CB2</f>
        <v>44870</v>
      </c>
      <c r="IF2" s="11">
        <f>CC2</f>
        <v>44877</v>
      </c>
      <c r="IG2" s="11">
        <f>CD2</f>
        <v>44884</v>
      </c>
      <c r="IH2" s="11">
        <f>CE2</f>
        <v>44891</v>
      </c>
      <c r="II2" s="11">
        <f>CF2</f>
        <v>44898</v>
      </c>
      <c r="IJ2" s="11">
        <f>CG2</f>
        <v>44905</v>
      </c>
      <c r="IK2" s="11">
        <f>CH2</f>
        <v>44912</v>
      </c>
      <c r="IL2" s="11">
        <f>CI2</f>
        <v>44919</v>
      </c>
      <c r="IM2" s="11">
        <f>CJ2</f>
        <v>44926</v>
      </c>
      <c r="IN2" s="11">
        <f>CK2</f>
        <v>44933</v>
      </c>
      <c r="IO2" s="11">
        <f>CL2</f>
        <v>44940</v>
      </c>
      <c r="IP2" s="11">
        <f>CM2</f>
        <v>44947</v>
      </c>
      <c r="IQ2" s="11">
        <f>CN2</f>
        <v>44954</v>
      </c>
      <c r="IR2" s="11">
        <f>CO2</f>
        <v>44961</v>
      </c>
      <c r="IS2" s="11">
        <f>CP2</f>
        <v>44968</v>
      </c>
      <c r="IT2" s="11">
        <f>CQ2</f>
        <v>44975</v>
      </c>
      <c r="IU2" s="11">
        <f>CR2</f>
        <v>44982</v>
      </c>
      <c r="IV2" s="11">
        <f>CS2</f>
        <v>44989</v>
      </c>
      <c r="IW2" s="11">
        <f>CT2</f>
        <v>44996</v>
      </c>
      <c r="IX2" s="11">
        <f>CU2</f>
        <v>45003</v>
      </c>
      <c r="IY2" s="11">
        <f>CV2</f>
        <v>45010</v>
      </c>
      <c r="IZ2" s="11">
        <f>CW2</f>
        <v>45017</v>
      </c>
      <c r="JA2" s="11">
        <f>CX2</f>
        <v>45024</v>
      </c>
      <c r="JB2" s="11">
        <f>CY2</f>
        <v>45031</v>
      </c>
      <c r="JC2" s="11">
        <f>CZ2</f>
        <v>45038</v>
      </c>
      <c r="JD2" s="11">
        <f>DA2</f>
        <v>45045</v>
      </c>
      <c r="JE2" s="11">
        <f>DB2</f>
        <v>45052</v>
      </c>
      <c r="JF2" s="11">
        <f>DC2</f>
        <v>45059</v>
      </c>
      <c r="JG2" s="11">
        <f>DD2</f>
        <v>45066</v>
      </c>
      <c r="JH2" s="11">
        <f>DE2</f>
        <v>45073</v>
      </c>
      <c r="JI2" s="11">
        <f>DF2</f>
        <v>45080</v>
      </c>
      <c r="JJ2" s="11">
        <f>DG2</f>
        <v>45087</v>
      </c>
      <c r="JK2" s="11">
        <f>DH2</f>
        <v>45094</v>
      </c>
      <c r="JL2" s="11">
        <f>DI2</f>
        <v>45101</v>
      </c>
      <c r="JM2" s="11">
        <f>DJ2</f>
        <v>45108</v>
      </c>
      <c r="JN2" s="11">
        <f>DK2</f>
        <v>45115</v>
      </c>
      <c r="JO2" s="11">
        <f>DL2</f>
        <v>45122</v>
      </c>
      <c r="JP2" s="11">
        <f>DM2</f>
        <v>45129</v>
      </c>
      <c r="JQ2" s="11">
        <f>DN2</f>
        <v>45136</v>
      </c>
      <c r="JR2" s="11">
        <f>DO2</f>
        <v>45143</v>
      </c>
      <c r="JS2" s="11">
        <f>DP2</f>
        <v>45150</v>
      </c>
      <c r="JT2" s="11">
        <f>DQ2</f>
        <v>45157</v>
      </c>
      <c r="JU2" s="11">
        <f>DR2</f>
        <v>45164</v>
      </c>
      <c r="JV2" s="11">
        <f>DS2</f>
        <v>45171</v>
      </c>
      <c r="JW2" s="11">
        <f>DT2</f>
        <v>45178</v>
      </c>
      <c r="JX2" s="11">
        <f>DU2</f>
        <v>45185</v>
      </c>
      <c r="JY2" s="11">
        <f>DV2</f>
        <v>45192</v>
      </c>
      <c r="JZ2" s="11">
        <f>DW2</f>
        <v>45199</v>
      </c>
      <c r="KA2" s="11">
        <f>DX2</f>
        <v>45206</v>
      </c>
      <c r="KB2" s="11">
        <f>DY2</f>
        <v>45213</v>
      </c>
      <c r="KC2" s="11">
        <f>DZ2</f>
        <v>45220</v>
      </c>
      <c r="KD2" s="11">
        <f>EA2</f>
        <v>45227</v>
      </c>
      <c r="KE2" s="11">
        <f>EB2</f>
        <v>45234</v>
      </c>
      <c r="KF2" s="11">
        <f>EC2</f>
        <v>45241</v>
      </c>
      <c r="KG2" s="11">
        <f>ED2</f>
        <v>45248</v>
      </c>
      <c r="KH2" s="11">
        <f>EE2</f>
        <v>45255</v>
      </c>
      <c r="KI2" s="11">
        <f>EF2</f>
        <v>45262</v>
      </c>
      <c r="KJ2" s="11">
        <f>EG2</f>
        <v>45269</v>
      </c>
      <c r="KK2" s="11">
        <f>EH2</f>
        <v>45276</v>
      </c>
      <c r="KL2" s="11">
        <f>EI2</f>
        <v>45283</v>
      </c>
      <c r="KM2" s="11">
        <f>EJ2</f>
        <v>45290</v>
      </c>
      <c r="KN2" s="11">
        <f>EK2</f>
        <v>45297</v>
      </c>
      <c r="KO2" s="11">
        <f>EL2</f>
        <v>45304</v>
      </c>
      <c r="KP2" s="11">
        <f>EM2</f>
        <v>45311</v>
      </c>
      <c r="KQ2" s="11">
        <f>EN2</f>
        <v>45318</v>
      </c>
      <c r="KR2" s="11">
        <f>EO2</f>
        <v>45325</v>
      </c>
      <c r="KS2" s="11">
        <f>EP2</f>
        <v>45332</v>
      </c>
      <c r="KT2" s="11">
        <f>EQ2</f>
        <v>45339</v>
      </c>
      <c r="KU2" s="11">
        <f>ER2</f>
        <v>45346</v>
      </c>
      <c r="KV2" s="11">
        <f>ES2</f>
        <v>45353</v>
      </c>
      <c r="KW2" s="11">
        <f>ET2</f>
        <v>45360</v>
      </c>
      <c r="KX2" s="11">
        <f>EU2</f>
        <v>45367</v>
      </c>
      <c r="KY2" s="11">
        <f>EV2</f>
        <v>45374</v>
      </c>
      <c r="KZ2" s="11">
        <f>EW2</f>
        <v>45381</v>
      </c>
      <c r="LA2" s="11">
        <f>EX2</f>
        <v>45388</v>
      </c>
      <c r="LB2" s="11">
        <f>EY2</f>
        <v>45395</v>
      </c>
      <c r="LC2" s="11">
        <f>EZ2</f>
        <v>45402</v>
      </c>
      <c r="LD2" s="11">
        <f>FA2</f>
        <v>45409</v>
      </c>
      <c r="LE2" s="11">
        <f>FB2</f>
        <v>45416</v>
      </c>
      <c r="LF2" s="11">
        <f>FC2</f>
        <v>45423</v>
      </c>
      <c r="LG2" s="11">
        <f>FD2</f>
        <v>45430</v>
      </c>
      <c r="LH2" s="11">
        <f>FE2</f>
        <v>45437</v>
      </c>
      <c r="LI2" s="11">
        <f>FF2</f>
        <v>45444</v>
      </c>
      <c r="LJ2" s="11">
        <f>FG2</f>
        <v>45451</v>
      </c>
      <c r="LK2" s="11">
        <f>FH2</f>
        <v>45458</v>
      </c>
      <c r="LL2" s="11">
        <f>FI2</f>
        <v>45465</v>
      </c>
      <c r="LM2" s="18"/>
      <c r="LN2" s="18"/>
      <c r="LO2" s="18"/>
      <c r="LP2" s="18"/>
      <c r="LQ2" s="18"/>
      <c r="LR2" s="18"/>
      <c r="LS2" s="18"/>
      <c r="LT2" s="18"/>
      <c r="LU2" s="18"/>
      <c r="LV2" s="18"/>
    </row>
    <row r="3" spans="1:334" x14ac:dyDescent="0.25">
      <c r="A3" s="17">
        <f>ROW()</f>
        <v>3</v>
      </c>
      <c r="B3" s="17" t="s">
        <v>92</v>
      </c>
      <c r="C3">
        <v>1095</v>
      </c>
      <c r="D3" s="11" t="s">
        <v>83</v>
      </c>
      <c r="E3" s="11">
        <v>45464</v>
      </c>
      <c r="F3" s="13">
        <v>10000000</v>
      </c>
      <c r="G3" s="13">
        <f>A3</f>
        <v>3</v>
      </c>
      <c r="H3" s="47">
        <v>20.329999999999998</v>
      </c>
      <c r="I3" s="46">
        <v>70.22</v>
      </c>
      <c r="J3" s="46">
        <v>130.5</v>
      </c>
      <c r="K3" s="46">
        <v>257.25</v>
      </c>
      <c r="L3" s="46">
        <v>393.49</v>
      </c>
      <c r="M3" s="46">
        <v>2171.66</v>
      </c>
      <c r="N3" s="46">
        <v>4659.78</v>
      </c>
      <c r="O3" s="46">
        <v>7167.84</v>
      </c>
      <c r="P3" s="46">
        <v>9748.06</v>
      </c>
      <c r="Q3" s="46">
        <v>12557.44</v>
      </c>
      <c r="R3" s="46">
        <v>15453.76</v>
      </c>
      <c r="S3" s="46">
        <v>18477.7</v>
      </c>
      <c r="T3" s="46">
        <v>21848.75</v>
      </c>
      <c r="U3" s="46">
        <v>25512.959999999999</v>
      </c>
      <c r="V3" s="46">
        <v>29269.1</v>
      </c>
      <c r="W3" s="46">
        <v>33035.67</v>
      </c>
      <c r="X3" s="46">
        <v>36820.86</v>
      </c>
      <c r="Y3" s="46">
        <v>40689.93</v>
      </c>
      <c r="Z3" s="46">
        <v>44627.040000000001</v>
      </c>
      <c r="AA3" s="46">
        <v>48591.92</v>
      </c>
      <c r="AB3" s="46">
        <v>52606.53</v>
      </c>
      <c r="AC3" s="46">
        <v>56718.85</v>
      </c>
      <c r="AD3" s="46">
        <v>61405.440000000002</v>
      </c>
      <c r="AE3" s="46">
        <v>67214.53</v>
      </c>
      <c r="AF3" s="46">
        <v>73338.2</v>
      </c>
      <c r="AG3" s="48">
        <v>80106.7</v>
      </c>
      <c r="AH3" s="46">
        <v>87152.02</v>
      </c>
      <c r="AI3" s="46">
        <v>94288.42</v>
      </c>
      <c r="AJ3" s="46">
        <v>101526.46</v>
      </c>
      <c r="AK3" s="46">
        <v>108840.26</v>
      </c>
      <c r="AL3" s="46">
        <v>116382.75</v>
      </c>
      <c r="AM3" s="46">
        <v>124689.12</v>
      </c>
      <c r="AN3" s="46">
        <v>134771.01999999999</v>
      </c>
      <c r="AO3" s="46">
        <v>149072.70000000001</v>
      </c>
      <c r="AP3" s="46">
        <v>164248.5</v>
      </c>
      <c r="AQ3" s="46">
        <v>181887.69</v>
      </c>
      <c r="AR3" s="46">
        <v>200420.81</v>
      </c>
      <c r="AS3" s="46">
        <v>219294.31</v>
      </c>
      <c r="AT3" s="46">
        <v>238622.77</v>
      </c>
      <c r="AU3" s="46">
        <v>253012.49</v>
      </c>
      <c r="AV3">
        <v>371014.23</v>
      </c>
      <c r="AW3">
        <v>393554.45</v>
      </c>
      <c r="AX3">
        <v>437854.11</v>
      </c>
      <c r="AY3">
        <v>457932.44</v>
      </c>
      <c r="AZ3">
        <v>478365.6</v>
      </c>
      <c r="BA3">
        <v>517092.92</v>
      </c>
      <c r="BB3">
        <v>547114.97</v>
      </c>
      <c r="BC3">
        <v>583725.29</v>
      </c>
      <c r="BD3">
        <v>621022.04</v>
      </c>
      <c r="BE3">
        <v>659695.9</v>
      </c>
      <c r="BF3">
        <v>718461.27</v>
      </c>
      <c r="BG3">
        <v>770578.42</v>
      </c>
      <c r="BH3">
        <v>823483.66</v>
      </c>
      <c r="BI3">
        <v>901384.14</v>
      </c>
      <c r="BJ3">
        <v>1011497.2</v>
      </c>
      <c r="BK3">
        <v>1142231.58</v>
      </c>
      <c r="BL3">
        <v>1255330.52</v>
      </c>
      <c r="BM3">
        <v>1336933.52</v>
      </c>
      <c r="BN3">
        <v>1412166.13</v>
      </c>
      <c r="BO3">
        <v>1486641.26</v>
      </c>
      <c r="BP3">
        <v>1562585.11</v>
      </c>
      <c r="BQ3">
        <v>1634941.94</v>
      </c>
      <c r="BR3">
        <v>1713132.31</v>
      </c>
      <c r="BS3">
        <v>1803017.28</v>
      </c>
      <c r="BT3">
        <v>1932350.02</v>
      </c>
      <c r="BU3">
        <v>2037592.51</v>
      </c>
      <c r="BV3">
        <v>2142198.34</v>
      </c>
      <c r="BW3">
        <v>2257231.4</v>
      </c>
      <c r="BX3">
        <v>2385837.65</v>
      </c>
      <c r="BY3">
        <v>2518665.86</v>
      </c>
      <c r="BZ3">
        <v>2663333.89</v>
      </c>
      <c r="CA3">
        <v>2811918.46</v>
      </c>
      <c r="CB3">
        <v>2953947.56</v>
      </c>
      <c r="CC3">
        <v>3099237.55</v>
      </c>
      <c r="CD3">
        <v>3245542.39</v>
      </c>
      <c r="CE3">
        <v>3387939.32</v>
      </c>
      <c r="CF3">
        <v>3536622.61</v>
      </c>
      <c r="CG3">
        <v>3679023.49</v>
      </c>
      <c r="CH3">
        <v>3817276.02</v>
      </c>
      <c r="CI3">
        <v>3954646.82</v>
      </c>
      <c r="CJ3">
        <v>4103268.4</v>
      </c>
      <c r="CK3">
        <v>4242030.38</v>
      </c>
      <c r="CL3">
        <v>4384963.51</v>
      </c>
      <c r="CM3">
        <v>4526721.3099999996</v>
      </c>
      <c r="CN3">
        <v>4666167.3</v>
      </c>
      <c r="CO3">
        <v>4809574.57</v>
      </c>
      <c r="CP3">
        <v>4950497.62</v>
      </c>
      <c r="CQ3">
        <v>5085315.72</v>
      </c>
      <c r="CR3">
        <v>5218677.4400000004</v>
      </c>
      <c r="CS3">
        <v>5348119.32</v>
      </c>
      <c r="CT3">
        <v>5486381.2999999998</v>
      </c>
      <c r="CU3">
        <v>5660150.1299999999</v>
      </c>
      <c r="CV3">
        <v>5846491.7800000003</v>
      </c>
      <c r="CW3">
        <v>6005725.4299999997</v>
      </c>
      <c r="CX3">
        <v>6168631.4699999997</v>
      </c>
      <c r="CY3">
        <v>6318681.5999999996</v>
      </c>
      <c r="CZ3">
        <v>6463250.75</v>
      </c>
      <c r="DA3">
        <v>6590038.5199999996</v>
      </c>
      <c r="DB3">
        <v>6711979.4400000004</v>
      </c>
      <c r="DC3">
        <v>6834269.4900000002</v>
      </c>
      <c r="DD3">
        <v>6947449.0999999996</v>
      </c>
      <c r="DE3">
        <v>7064023.3899999997</v>
      </c>
      <c r="DF3">
        <v>7171903.9500000002</v>
      </c>
      <c r="DG3">
        <v>7278570.46</v>
      </c>
      <c r="DH3">
        <v>7391303.1500000004</v>
      </c>
      <c r="DI3">
        <v>7493856.0300000003</v>
      </c>
      <c r="DJ3">
        <v>7599456.4199999999</v>
      </c>
      <c r="DK3">
        <v>7710300.7999999998</v>
      </c>
      <c r="DL3">
        <v>7797361.8200000003</v>
      </c>
      <c r="DM3">
        <v>7879945.9800000004</v>
      </c>
      <c r="DN3">
        <v>7965374.29</v>
      </c>
      <c r="DO3">
        <v>8030779.0800000001</v>
      </c>
      <c r="DP3">
        <v>8095153.5700000003</v>
      </c>
      <c r="DQ3">
        <v>8160573.2599999998</v>
      </c>
      <c r="DR3">
        <v>8230229.7699999996</v>
      </c>
      <c r="DS3">
        <v>8308064.3499999996</v>
      </c>
      <c r="DT3">
        <v>8389744.0199999996</v>
      </c>
      <c r="DU3">
        <v>8525868.1899999995</v>
      </c>
      <c r="DV3">
        <v>8611004.0399999991</v>
      </c>
      <c r="DW3">
        <v>8697065.6799999997</v>
      </c>
      <c r="DX3">
        <v>8756547.9499999993</v>
      </c>
      <c r="DY3">
        <v>8810609.6899999995</v>
      </c>
      <c r="DZ3">
        <v>8889002.3900000006</v>
      </c>
      <c r="EA3">
        <v>8944335.0600000005</v>
      </c>
      <c r="EB3">
        <v>8988081.0099999998</v>
      </c>
      <c r="EC3">
        <v>9063132.6199999992</v>
      </c>
      <c r="ED3">
        <v>9134335.4600000009</v>
      </c>
      <c r="EE3">
        <v>9182310.6799999997</v>
      </c>
      <c r="EF3">
        <v>9224874.7300000004</v>
      </c>
      <c r="EG3">
        <v>9366167.0700000003</v>
      </c>
      <c r="EH3">
        <v>9438563.2200000007</v>
      </c>
      <c r="EI3">
        <v>9458631.6400000006</v>
      </c>
      <c r="EJ3">
        <v>9474550.7300000004</v>
      </c>
      <c r="EK3">
        <v>9486913.5</v>
      </c>
      <c r="EL3">
        <v>9652958.4100000001</v>
      </c>
      <c r="EM3">
        <v>9682162.8000000007</v>
      </c>
      <c r="EN3">
        <v>9709682.0700000003</v>
      </c>
      <c r="EO3">
        <v>9735855.9299999997</v>
      </c>
      <c r="EP3">
        <v>9761003.3399999999</v>
      </c>
      <c r="EQ3">
        <v>9785907.3000000007</v>
      </c>
      <c r="ER3">
        <v>9808275.2300000004</v>
      </c>
      <c r="ES3">
        <v>9829472.9700000007</v>
      </c>
      <c r="ET3">
        <v>9850429.9499999993</v>
      </c>
      <c r="EU3">
        <v>9868213.6799999997</v>
      </c>
      <c r="EV3">
        <v>9882601.4800000004</v>
      </c>
      <c r="EW3">
        <v>9890840.9199999999</v>
      </c>
      <c r="EX3">
        <v>9899000.6699999999</v>
      </c>
      <c r="EY3">
        <v>9903510.8399999999</v>
      </c>
      <c r="EZ3">
        <v>9907432.5299999993</v>
      </c>
      <c r="FA3">
        <v>9910977.4100000001</v>
      </c>
      <c r="FB3">
        <v>9915103.4199999999</v>
      </c>
      <c r="FC3">
        <v>9922553.9000000004</v>
      </c>
      <c r="FD3">
        <v>9936860.6699999999</v>
      </c>
      <c r="FE3">
        <v>9963574.9900000002</v>
      </c>
      <c r="FF3">
        <v>9984112.2799999993</v>
      </c>
      <c r="FG3">
        <v>9995236.2899999991</v>
      </c>
      <c r="FH3">
        <v>10000000</v>
      </c>
      <c r="FI3">
        <v>10000000</v>
      </c>
      <c r="FJ3" s="20"/>
      <c r="FK3" s="21">
        <f>H3/$FI3</f>
        <v>2.0329999999999998E-6</v>
      </c>
      <c r="FL3" s="21">
        <f t="shared" ref="FL3:HW6" si="0">I3/$FI3</f>
        <v>7.0219999999999999E-6</v>
      </c>
      <c r="FM3" s="21">
        <f t="shared" si="0"/>
        <v>1.305E-5</v>
      </c>
      <c r="FN3" s="21">
        <f t="shared" si="0"/>
        <v>2.5724999999999998E-5</v>
      </c>
      <c r="FO3" s="21">
        <f t="shared" si="0"/>
        <v>3.9348999999999999E-5</v>
      </c>
      <c r="FP3" s="21">
        <f t="shared" si="0"/>
        <v>2.1716599999999997E-4</v>
      </c>
      <c r="FQ3" s="21">
        <f t="shared" si="0"/>
        <v>4.6597799999999998E-4</v>
      </c>
      <c r="FR3" s="21">
        <f t="shared" si="0"/>
        <v>7.1678400000000004E-4</v>
      </c>
      <c r="FS3" s="21">
        <f t="shared" si="0"/>
        <v>9.7480599999999994E-4</v>
      </c>
      <c r="FT3" s="21">
        <f t="shared" si="0"/>
        <v>1.255744E-3</v>
      </c>
      <c r="FU3" s="21">
        <f t="shared" si="0"/>
        <v>1.545376E-3</v>
      </c>
      <c r="FV3" s="21">
        <f t="shared" si="0"/>
        <v>1.8477700000000001E-3</v>
      </c>
      <c r="FW3" s="21">
        <f t="shared" si="0"/>
        <v>2.1848750000000002E-3</v>
      </c>
      <c r="FX3" s="21">
        <f t="shared" si="0"/>
        <v>2.5512959999999998E-3</v>
      </c>
      <c r="FY3" s="21">
        <f t="shared" si="0"/>
        <v>2.92691E-3</v>
      </c>
      <c r="FZ3" s="21">
        <f t="shared" si="0"/>
        <v>3.3035669999999999E-3</v>
      </c>
      <c r="GA3" s="21">
        <f t="shared" si="0"/>
        <v>3.6820860000000002E-3</v>
      </c>
      <c r="GB3" s="21">
        <f t="shared" si="0"/>
        <v>4.0689929999999999E-3</v>
      </c>
      <c r="GC3" s="21">
        <f t="shared" si="0"/>
        <v>4.4627040000000005E-3</v>
      </c>
      <c r="GD3" s="21">
        <f t="shared" si="0"/>
        <v>4.859192E-3</v>
      </c>
      <c r="GE3" s="21">
        <f t="shared" si="0"/>
        <v>5.2606529999999997E-3</v>
      </c>
      <c r="GF3" s="21">
        <f t="shared" si="0"/>
        <v>5.6718849999999998E-3</v>
      </c>
      <c r="GG3" s="21">
        <f t="shared" si="0"/>
        <v>6.1405440000000004E-3</v>
      </c>
      <c r="GH3" s="21">
        <f t="shared" si="0"/>
        <v>6.7214529999999996E-3</v>
      </c>
      <c r="GI3" s="21">
        <f t="shared" si="0"/>
        <v>7.3338199999999996E-3</v>
      </c>
      <c r="GJ3" s="21">
        <f t="shared" si="0"/>
        <v>8.0106699999999992E-3</v>
      </c>
      <c r="GK3" s="21">
        <f t="shared" si="0"/>
        <v>8.715202E-3</v>
      </c>
      <c r="GL3" s="21">
        <f t="shared" si="0"/>
        <v>9.4288419999999998E-3</v>
      </c>
      <c r="GM3" s="21">
        <f t="shared" si="0"/>
        <v>1.0152646000000001E-2</v>
      </c>
      <c r="GN3" s="21">
        <f t="shared" si="0"/>
        <v>1.0884026E-2</v>
      </c>
      <c r="GO3" s="21">
        <f t="shared" si="0"/>
        <v>1.1638275E-2</v>
      </c>
      <c r="GP3" s="21">
        <f t="shared" si="0"/>
        <v>1.2468912E-2</v>
      </c>
      <c r="GQ3" s="21">
        <f t="shared" si="0"/>
        <v>1.3477101999999999E-2</v>
      </c>
      <c r="GR3" s="21">
        <f t="shared" si="0"/>
        <v>1.4907270000000002E-2</v>
      </c>
      <c r="GS3" s="21">
        <f t="shared" si="0"/>
        <v>1.6424850000000001E-2</v>
      </c>
      <c r="GT3" s="21">
        <f t="shared" si="0"/>
        <v>1.8188769E-2</v>
      </c>
      <c r="GU3" s="21">
        <f t="shared" si="0"/>
        <v>2.0042081E-2</v>
      </c>
      <c r="GV3" s="21">
        <f t="shared" si="0"/>
        <v>2.1929430999999999E-2</v>
      </c>
      <c r="GW3" s="21">
        <f t="shared" si="0"/>
        <v>2.3862276999999998E-2</v>
      </c>
      <c r="GX3" s="21">
        <f t="shared" si="0"/>
        <v>2.5301248999999998E-2</v>
      </c>
      <c r="GY3" s="21">
        <f t="shared" si="0"/>
        <v>3.7101423000000001E-2</v>
      </c>
      <c r="GZ3" s="21">
        <f t="shared" si="0"/>
        <v>3.9355445000000003E-2</v>
      </c>
      <c r="HA3" s="21">
        <f t="shared" si="0"/>
        <v>4.3785410999999996E-2</v>
      </c>
      <c r="HB3" s="21">
        <f t="shared" si="0"/>
        <v>4.5793243999999997E-2</v>
      </c>
      <c r="HC3" s="21">
        <f t="shared" si="0"/>
        <v>4.783656E-2</v>
      </c>
      <c r="HD3" s="21">
        <f t="shared" si="0"/>
        <v>5.1709291999999997E-2</v>
      </c>
      <c r="HE3" s="21">
        <f t="shared" si="0"/>
        <v>5.4711496999999998E-2</v>
      </c>
      <c r="HF3" s="21">
        <f t="shared" si="0"/>
        <v>5.8372529000000006E-2</v>
      </c>
      <c r="HG3" s="21">
        <f t="shared" si="0"/>
        <v>6.2102204000000001E-2</v>
      </c>
      <c r="HH3" s="21">
        <f t="shared" si="0"/>
        <v>6.5969590000000009E-2</v>
      </c>
      <c r="HI3" s="21">
        <f t="shared" si="0"/>
        <v>7.1846126999999996E-2</v>
      </c>
      <c r="HJ3" s="21">
        <f t="shared" si="0"/>
        <v>7.7057842000000001E-2</v>
      </c>
      <c r="HK3" s="21">
        <f t="shared" si="0"/>
        <v>8.2348366000000006E-2</v>
      </c>
      <c r="HL3" s="21">
        <f t="shared" si="0"/>
        <v>9.0138414E-2</v>
      </c>
      <c r="HM3" s="21">
        <f t="shared" si="0"/>
        <v>0.10114972</v>
      </c>
      <c r="HN3" s="21">
        <f t="shared" si="0"/>
        <v>0.11422315800000001</v>
      </c>
      <c r="HO3" s="21">
        <f t="shared" si="0"/>
        <v>0.12553305200000001</v>
      </c>
      <c r="HP3" s="21">
        <f t="shared" si="0"/>
        <v>0.13369335200000002</v>
      </c>
      <c r="HQ3" s="21">
        <f t="shared" si="0"/>
        <v>0.14121661299999999</v>
      </c>
      <c r="HR3" s="21">
        <f t="shared" si="0"/>
        <v>0.14866412600000001</v>
      </c>
      <c r="HS3" s="21">
        <f t="shared" si="0"/>
        <v>0.15625851100000002</v>
      </c>
      <c r="HT3" s="21">
        <f t="shared" si="0"/>
        <v>0.16349419399999998</v>
      </c>
      <c r="HU3" s="21">
        <f t="shared" si="0"/>
        <v>0.17131323100000001</v>
      </c>
      <c r="HV3" s="21">
        <f t="shared" si="0"/>
        <v>0.18030172799999999</v>
      </c>
      <c r="HW3" s="21">
        <f t="shared" si="0"/>
        <v>0.19323500199999999</v>
      </c>
      <c r="HX3" s="21">
        <f t="shared" ref="HX3:KI6" si="1">BU3/$FI3</f>
        <v>0.203759251</v>
      </c>
      <c r="HY3" s="21">
        <f t="shared" si="1"/>
        <v>0.214219834</v>
      </c>
      <c r="HZ3" s="21">
        <f t="shared" si="1"/>
        <v>0.22572313999999999</v>
      </c>
      <c r="IA3" s="21">
        <f t="shared" si="1"/>
        <v>0.238583765</v>
      </c>
      <c r="IB3" s="21">
        <f t="shared" si="1"/>
        <v>0.251866586</v>
      </c>
      <c r="IC3" s="21">
        <f t="shared" si="1"/>
        <v>0.26633338900000003</v>
      </c>
      <c r="ID3" s="21">
        <f t="shared" si="1"/>
        <v>0.28119184600000002</v>
      </c>
      <c r="IE3" s="21">
        <f t="shared" si="1"/>
        <v>0.29539475599999998</v>
      </c>
      <c r="IF3" s="21">
        <f t="shared" si="1"/>
        <v>0.30992375499999997</v>
      </c>
      <c r="IG3" s="21">
        <f t="shared" si="1"/>
        <v>0.32455423900000002</v>
      </c>
      <c r="IH3" s="21">
        <f t="shared" si="1"/>
        <v>0.33879393199999996</v>
      </c>
      <c r="II3" s="21">
        <f t="shared" si="1"/>
        <v>0.35366226099999998</v>
      </c>
      <c r="IJ3" s="21">
        <f t="shared" si="1"/>
        <v>0.36790234900000002</v>
      </c>
      <c r="IK3" s="21">
        <f t="shared" si="1"/>
        <v>0.381727602</v>
      </c>
      <c r="IL3" s="21">
        <f t="shared" si="1"/>
        <v>0.39546468199999996</v>
      </c>
      <c r="IM3" s="21">
        <f t="shared" si="1"/>
        <v>0.41032683999999997</v>
      </c>
      <c r="IN3" s="21">
        <f t="shared" si="1"/>
        <v>0.42420303799999998</v>
      </c>
      <c r="IO3" s="21">
        <f t="shared" si="1"/>
        <v>0.43849635099999995</v>
      </c>
      <c r="IP3" s="21">
        <f t="shared" si="1"/>
        <v>0.45267213099999998</v>
      </c>
      <c r="IQ3" s="21">
        <f t="shared" si="1"/>
        <v>0.46661672999999998</v>
      </c>
      <c r="IR3" s="21">
        <f t="shared" si="1"/>
        <v>0.48095745700000003</v>
      </c>
      <c r="IS3" s="21">
        <f t="shared" si="1"/>
        <v>0.495049762</v>
      </c>
      <c r="IT3" s="21">
        <f t="shared" si="1"/>
        <v>0.50853157199999999</v>
      </c>
      <c r="IU3" s="21">
        <f t="shared" si="1"/>
        <v>0.52186774400000002</v>
      </c>
      <c r="IV3" s="21">
        <f t="shared" si="1"/>
        <v>0.53481193199999999</v>
      </c>
      <c r="IW3" s="21">
        <f t="shared" si="1"/>
        <v>0.54863812999999995</v>
      </c>
      <c r="IX3" s="21">
        <f t="shared" si="1"/>
        <v>0.56601501300000001</v>
      </c>
      <c r="IY3" s="21">
        <f t="shared" si="1"/>
        <v>0.58464917800000005</v>
      </c>
      <c r="IZ3" s="21">
        <f t="shared" si="1"/>
        <v>0.60057254299999996</v>
      </c>
      <c r="JA3" s="21">
        <f t="shared" si="1"/>
        <v>0.616863147</v>
      </c>
      <c r="JB3" s="21">
        <f t="shared" si="1"/>
        <v>0.63186816000000001</v>
      </c>
      <c r="JC3" s="21">
        <f t="shared" si="1"/>
        <v>0.64632507500000003</v>
      </c>
      <c r="JD3" s="21">
        <f t="shared" si="1"/>
        <v>0.659003852</v>
      </c>
      <c r="JE3" s="21">
        <f t="shared" si="1"/>
        <v>0.67119794399999999</v>
      </c>
      <c r="JF3" s="21">
        <f t="shared" si="1"/>
        <v>0.68342694900000001</v>
      </c>
      <c r="JG3" s="21">
        <f t="shared" si="1"/>
        <v>0.69474490999999994</v>
      </c>
      <c r="JH3" s="21">
        <f t="shared" si="1"/>
        <v>0.70640233899999993</v>
      </c>
      <c r="JI3" s="21">
        <f t="shared" si="1"/>
        <v>0.71719039500000004</v>
      </c>
      <c r="JJ3" s="21">
        <f t="shared" si="1"/>
        <v>0.72785704600000001</v>
      </c>
      <c r="JK3" s="21">
        <f t="shared" si="1"/>
        <v>0.73913031500000004</v>
      </c>
      <c r="JL3" s="21">
        <f t="shared" si="1"/>
        <v>0.74938560300000001</v>
      </c>
      <c r="JM3" s="21">
        <f t="shared" si="1"/>
        <v>0.75994564200000003</v>
      </c>
      <c r="JN3" s="21">
        <f t="shared" si="1"/>
        <v>0.77103007999999995</v>
      </c>
      <c r="JO3" s="21">
        <f t="shared" si="1"/>
        <v>0.77973618200000006</v>
      </c>
      <c r="JP3" s="21">
        <f t="shared" si="1"/>
        <v>0.78799459800000005</v>
      </c>
      <c r="JQ3" s="21">
        <f t="shared" si="1"/>
        <v>0.79653742900000002</v>
      </c>
      <c r="JR3" s="21">
        <f t="shared" si="1"/>
        <v>0.80307790800000001</v>
      </c>
      <c r="JS3" s="21">
        <f t="shared" si="1"/>
        <v>0.80951535699999999</v>
      </c>
      <c r="JT3" s="21">
        <f t="shared" si="1"/>
        <v>0.81605732600000003</v>
      </c>
      <c r="JU3" s="21">
        <f t="shared" si="1"/>
        <v>0.82302297699999993</v>
      </c>
      <c r="JV3" s="21">
        <f t="shared" si="1"/>
        <v>0.83080643499999995</v>
      </c>
      <c r="JW3" s="21">
        <f t="shared" si="1"/>
        <v>0.83897440199999995</v>
      </c>
      <c r="JX3" s="21">
        <f t="shared" si="1"/>
        <v>0.852586819</v>
      </c>
      <c r="JY3" s="21">
        <f t="shared" si="1"/>
        <v>0.86110040399999987</v>
      </c>
      <c r="JZ3" s="21">
        <f t="shared" si="1"/>
        <v>0.86970656800000001</v>
      </c>
      <c r="KA3" s="21">
        <f t="shared" si="1"/>
        <v>0.87565479499999987</v>
      </c>
      <c r="KB3" s="21">
        <f t="shared" si="1"/>
        <v>0.88106096899999997</v>
      </c>
      <c r="KC3" s="21">
        <f t="shared" si="1"/>
        <v>0.88890023900000004</v>
      </c>
      <c r="KD3" s="21">
        <f t="shared" si="1"/>
        <v>0.89443350600000004</v>
      </c>
      <c r="KE3" s="21">
        <f t="shared" si="1"/>
        <v>0.89880810099999997</v>
      </c>
      <c r="KF3" s="21">
        <f t="shared" si="1"/>
        <v>0.90631326199999995</v>
      </c>
      <c r="KG3" s="21">
        <f t="shared" si="1"/>
        <v>0.91343354600000004</v>
      </c>
      <c r="KH3" s="21">
        <f t="shared" si="1"/>
        <v>0.91823106799999998</v>
      </c>
      <c r="KI3" s="21">
        <f t="shared" si="1"/>
        <v>0.922487473</v>
      </c>
      <c r="KJ3" s="21">
        <f t="shared" ref="KJ3:LL11" si="2">EG3/$FI3</f>
        <v>0.93661670699999999</v>
      </c>
      <c r="KK3" s="21">
        <f t="shared" si="2"/>
        <v>0.94385632200000003</v>
      </c>
      <c r="KL3" s="21">
        <f t="shared" si="2"/>
        <v>0.94586316400000003</v>
      </c>
      <c r="KM3" s="21">
        <f t="shared" si="2"/>
        <v>0.94745507300000009</v>
      </c>
      <c r="KN3" s="21">
        <f t="shared" si="2"/>
        <v>0.94869135000000004</v>
      </c>
      <c r="KO3" s="21">
        <f t="shared" si="2"/>
        <v>0.96529584099999999</v>
      </c>
      <c r="KP3" s="21">
        <f t="shared" si="2"/>
        <v>0.96821628000000004</v>
      </c>
      <c r="KQ3" s="21">
        <f t="shared" si="2"/>
        <v>0.97096820700000008</v>
      </c>
      <c r="KR3" s="21">
        <f t="shared" si="2"/>
        <v>0.97358559299999992</v>
      </c>
      <c r="KS3" s="21">
        <f t="shared" si="2"/>
        <v>0.97610033399999996</v>
      </c>
      <c r="KT3" s="21">
        <f t="shared" si="2"/>
        <v>0.97859073000000008</v>
      </c>
      <c r="KU3" s="21">
        <f t="shared" si="2"/>
        <v>0.98082752300000009</v>
      </c>
      <c r="KV3" s="21">
        <f t="shared" si="2"/>
        <v>0.98294729700000005</v>
      </c>
      <c r="KW3" s="21">
        <f t="shared" si="2"/>
        <v>0.98504299499999992</v>
      </c>
      <c r="KX3" s="21">
        <f t="shared" si="2"/>
        <v>0.98682136799999998</v>
      </c>
      <c r="KY3" s="21">
        <f t="shared" si="2"/>
        <v>0.98826014800000006</v>
      </c>
      <c r="KZ3" s="21">
        <f t="shared" si="2"/>
        <v>0.98908409200000003</v>
      </c>
      <c r="LA3" s="21">
        <f t="shared" si="2"/>
        <v>0.98990006699999999</v>
      </c>
      <c r="LB3" s="21">
        <f t="shared" si="2"/>
        <v>0.99035108399999994</v>
      </c>
      <c r="LC3" s="21">
        <f t="shared" si="2"/>
        <v>0.99074325299999988</v>
      </c>
      <c r="LD3" s="21">
        <f t="shared" si="2"/>
        <v>0.99109774100000003</v>
      </c>
      <c r="LE3" s="21">
        <f t="shared" si="2"/>
        <v>0.99151034199999999</v>
      </c>
      <c r="LF3" s="21">
        <f t="shared" si="2"/>
        <v>0.99225539000000007</v>
      </c>
      <c r="LG3" s="21">
        <f t="shared" si="2"/>
        <v>0.99368606699999995</v>
      </c>
      <c r="LH3" s="21">
        <f t="shared" si="2"/>
        <v>0.99635749900000004</v>
      </c>
      <c r="LI3" s="21">
        <f t="shared" si="2"/>
        <v>0.99841122799999993</v>
      </c>
      <c r="LJ3" s="21">
        <f t="shared" si="2"/>
        <v>0.99952362899999991</v>
      </c>
      <c r="LK3" s="21">
        <f t="shared" si="2"/>
        <v>1</v>
      </c>
      <c r="LL3" s="21">
        <f t="shared" si="2"/>
        <v>1</v>
      </c>
    </row>
    <row r="4" spans="1:334" x14ac:dyDescent="0.25">
      <c r="A4">
        <f>ROW()</f>
        <v>4</v>
      </c>
      <c r="B4" t="s">
        <v>64</v>
      </c>
      <c r="C4">
        <v>720</v>
      </c>
      <c r="D4" s="11" t="s">
        <v>83</v>
      </c>
      <c r="E4" s="11">
        <v>45359</v>
      </c>
      <c r="F4" s="13">
        <v>532432.81999999995</v>
      </c>
      <c r="G4" s="13">
        <f t="shared" ref="G4:G18" si="3">A4</f>
        <v>4</v>
      </c>
      <c r="H4" s="47">
        <v>20.329999999999998</v>
      </c>
      <c r="I4" s="46">
        <v>70.22</v>
      </c>
      <c r="J4" s="46">
        <v>130.5</v>
      </c>
      <c r="K4" s="46">
        <v>257.25</v>
      </c>
      <c r="L4" s="46">
        <v>393.49</v>
      </c>
      <c r="M4" s="46">
        <v>2111.44</v>
      </c>
      <c r="N4" s="46">
        <v>4093.02</v>
      </c>
      <c r="O4" s="46">
        <v>6075.97</v>
      </c>
      <c r="P4" s="46">
        <v>8060.77</v>
      </c>
      <c r="Q4" s="46">
        <v>10045.56</v>
      </c>
      <c r="R4" s="46">
        <v>12030.35</v>
      </c>
      <c r="S4" s="46">
        <v>14015.14</v>
      </c>
      <c r="T4" s="46">
        <v>16003.67</v>
      </c>
      <c r="U4" s="46">
        <v>17992.2</v>
      </c>
      <c r="V4" s="46">
        <v>19980.740000000002</v>
      </c>
      <c r="W4" s="46">
        <v>21969.27</v>
      </c>
      <c r="X4" s="46">
        <v>23960.97</v>
      </c>
      <c r="Y4" s="46">
        <v>25953.95</v>
      </c>
      <c r="Z4" s="46">
        <v>27946.92</v>
      </c>
      <c r="AA4" s="46">
        <v>29939.9</v>
      </c>
      <c r="AB4" s="46">
        <v>31934.44</v>
      </c>
      <c r="AC4" s="46">
        <v>33954.94</v>
      </c>
      <c r="AD4" s="46">
        <v>36073.129999999997</v>
      </c>
      <c r="AE4" s="46">
        <v>38718.9</v>
      </c>
      <c r="AF4" s="46">
        <v>41393.33</v>
      </c>
      <c r="AG4" s="48">
        <v>44113.17</v>
      </c>
      <c r="AH4" s="46">
        <v>46833</v>
      </c>
      <c r="AI4" s="46">
        <v>49563.54</v>
      </c>
      <c r="AJ4" s="46">
        <v>52302.09</v>
      </c>
      <c r="AK4" s="46">
        <v>55046.62</v>
      </c>
      <c r="AL4" s="46">
        <v>57795.63</v>
      </c>
      <c r="AM4" s="46">
        <v>61131.99</v>
      </c>
      <c r="AN4" s="46">
        <v>65936.72</v>
      </c>
      <c r="AO4" s="46">
        <v>74659.23</v>
      </c>
      <c r="AP4" s="46">
        <v>84055.63</v>
      </c>
      <c r="AQ4" s="46">
        <v>93488.960000000006</v>
      </c>
      <c r="AR4" s="46">
        <v>102936.73</v>
      </c>
      <c r="AS4" s="46">
        <v>112384.5</v>
      </c>
      <c r="AT4" s="46">
        <v>121919.3</v>
      </c>
      <c r="AU4" s="46">
        <v>133590.53</v>
      </c>
      <c r="AV4">
        <v>229683.85</v>
      </c>
      <c r="AW4">
        <v>233885.71</v>
      </c>
      <c r="AX4">
        <v>262060.28</v>
      </c>
      <c r="AY4">
        <v>265519.93</v>
      </c>
      <c r="AZ4">
        <v>268920.84999999998</v>
      </c>
      <c r="BA4">
        <v>287393.84999999998</v>
      </c>
      <c r="BB4">
        <v>294244.90999999997</v>
      </c>
      <c r="BC4">
        <v>301335.78000000003</v>
      </c>
      <c r="BD4">
        <v>308407.03999999998</v>
      </c>
      <c r="BE4">
        <v>315593.59000000003</v>
      </c>
      <c r="BF4">
        <v>340509.38</v>
      </c>
      <c r="BG4">
        <v>353296.06</v>
      </c>
      <c r="BH4">
        <v>362162.51</v>
      </c>
      <c r="BI4">
        <v>374298.08</v>
      </c>
      <c r="BJ4">
        <v>380340.56</v>
      </c>
      <c r="BK4">
        <v>398924.9</v>
      </c>
      <c r="BL4">
        <v>402386.05</v>
      </c>
      <c r="BM4">
        <v>405252.4</v>
      </c>
      <c r="BN4">
        <v>408411.83</v>
      </c>
      <c r="BO4">
        <v>411113.87</v>
      </c>
      <c r="BP4">
        <v>413509.42</v>
      </c>
      <c r="BQ4">
        <v>415751.48</v>
      </c>
      <c r="BR4">
        <v>417717.23</v>
      </c>
      <c r="BS4">
        <v>419784.52</v>
      </c>
      <c r="BT4">
        <v>455354.81</v>
      </c>
      <c r="BU4">
        <v>456740.26</v>
      </c>
      <c r="BV4">
        <v>457814.48</v>
      </c>
      <c r="BW4">
        <v>458888.18</v>
      </c>
      <c r="BX4">
        <v>460063.4</v>
      </c>
      <c r="BY4">
        <v>461137.1</v>
      </c>
      <c r="BZ4">
        <v>462192.53</v>
      </c>
      <c r="CA4">
        <v>463214.51</v>
      </c>
      <c r="CB4">
        <v>464331.22</v>
      </c>
      <c r="CC4">
        <v>465346.4</v>
      </c>
      <c r="CD4">
        <v>466389.43</v>
      </c>
      <c r="CE4">
        <v>467469.59</v>
      </c>
      <c r="CF4">
        <v>468651.27</v>
      </c>
      <c r="CG4">
        <v>469731.43</v>
      </c>
      <c r="CH4">
        <v>470811.59</v>
      </c>
      <c r="CI4">
        <v>471891.74</v>
      </c>
      <c r="CJ4">
        <v>473073.43</v>
      </c>
      <c r="CK4">
        <v>474153.59</v>
      </c>
      <c r="CL4">
        <v>475233.74</v>
      </c>
      <c r="CM4">
        <v>476313.9</v>
      </c>
      <c r="CN4">
        <v>477394.06</v>
      </c>
      <c r="CO4">
        <v>478575.74</v>
      </c>
      <c r="CP4">
        <v>479655.9</v>
      </c>
      <c r="CQ4">
        <v>480736.06</v>
      </c>
      <c r="CR4">
        <v>481816.22</v>
      </c>
      <c r="CS4">
        <v>482997.9</v>
      </c>
      <c r="CT4">
        <v>484382.64</v>
      </c>
      <c r="CU4">
        <v>485462.8</v>
      </c>
      <c r="CV4">
        <v>486542.96</v>
      </c>
      <c r="CW4">
        <v>487724.64</v>
      </c>
      <c r="CX4">
        <v>488804.8</v>
      </c>
      <c r="CY4">
        <v>489884.96</v>
      </c>
      <c r="CZ4">
        <v>490965.12</v>
      </c>
      <c r="DA4">
        <v>492045.27</v>
      </c>
      <c r="DB4">
        <v>493226.96</v>
      </c>
      <c r="DC4">
        <v>494307.12</v>
      </c>
      <c r="DD4">
        <v>495387.27</v>
      </c>
      <c r="DE4">
        <v>496467.43</v>
      </c>
      <c r="DF4">
        <v>497649.12</v>
      </c>
      <c r="DG4">
        <v>498729.27</v>
      </c>
      <c r="DH4">
        <v>499809.43</v>
      </c>
      <c r="DI4">
        <v>500889.59</v>
      </c>
      <c r="DJ4">
        <v>501969.74</v>
      </c>
      <c r="DK4">
        <v>503049.9</v>
      </c>
      <c r="DL4">
        <v>504130.06</v>
      </c>
      <c r="DM4">
        <v>505210.22</v>
      </c>
      <c r="DN4">
        <v>506290.37</v>
      </c>
      <c r="DO4">
        <v>507370.53</v>
      </c>
      <c r="DP4">
        <v>508450.69</v>
      </c>
      <c r="DQ4">
        <v>509530.85</v>
      </c>
      <c r="DR4">
        <v>510611</v>
      </c>
      <c r="DS4">
        <v>511691.16</v>
      </c>
      <c r="DT4">
        <v>513075.9</v>
      </c>
      <c r="DU4">
        <v>514156.06</v>
      </c>
      <c r="DV4">
        <v>515236.22</v>
      </c>
      <c r="DW4">
        <v>516316.37</v>
      </c>
      <c r="DX4">
        <v>517396.53</v>
      </c>
      <c r="DY4">
        <v>518339.81</v>
      </c>
      <c r="DZ4">
        <v>519228.34</v>
      </c>
      <c r="EA4">
        <v>520116.86</v>
      </c>
      <c r="EB4">
        <v>521004.54</v>
      </c>
      <c r="EC4">
        <v>521853.19</v>
      </c>
      <c r="ED4">
        <v>522700.44</v>
      </c>
      <c r="EE4">
        <v>523547.68</v>
      </c>
      <c r="EF4">
        <v>524385.81999999995</v>
      </c>
      <c r="EG4">
        <v>525172.87</v>
      </c>
      <c r="EH4">
        <v>525956.52</v>
      </c>
      <c r="EI4">
        <v>526740.16</v>
      </c>
      <c r="EJ4">
        <v>527523.81000000006</v>
      </c>
      <c r="EK4">
        <v>528231.72</v>
      </c>
      <c r="EL4">
        <v>529046.56000000006</v>
      </c>
      <c r="EM4">
        <v>529708.56000000006</v>
      </c>
      <c r="EN4">
        <v>530320.91</v>
      </c>
      <c r="EO4">
        <v>530924.42000000004</v>
      </c>
      <c r="EP4">
        <v>531527.93000000005</v>
      </c>
      <c r="EQ4">
        <v>531890.28</v>
      </c>
      <c r="ER4">
        <v>532237.05000000005</v>
      </c>
      <c r="ES4">
        <v>532432.81999999995</v>
      </c>
      <c r="ET4">
        <v>532432.81999999995</v>
      </c>
      <c r="EU4">
        <v>532432.81999999995</v>
      </c>
      <c r="EV4">
        <v>532432.81999999995</v>
      </c>
      <c r="EW4">
        <v>532432.81999999995</v>
      </c>
      <c r="EX4">
        <v>532432.81999999995</v>
      </c>
      <c r="EY4">
        <v>532432.81999999995</v>
      </c>
      <c r="EZ4">
        <v>532432.81999999995</v>
      </c>
      <c r="FA4">
        <v>532432.81999999995</v>
      </c>
      <c r="FB4">
        <v>532432.81999999995</v>
      </c>
      <c r="FC4">
        <v>532432.81999999995</v>
      </c>
      <c r="FD4">
        <v>532432.81999999995</v>
      </c>
      <c r="FE4">
        <v>532432.81999999995</v>
      </c>
      <c r="FF4">
        <v>532432.81999999995</v>
      </c>
      <c r="FG4">
        <v>532432.81999999995</v>
      </c>
      <c r="FH4">
        <v>532432.81999999995</v>
      </c>
      <c r="FI4">
        <v>532432.81999999995</v>
      </c>
      <c r="FJ4" s="20"/>
      <c r="FK4" s="21">
        <f t="shared" ref="FK4:FK18" si="4">H4/$FI4</f>
        <v>3.8183220936680799E-5</v>
      </c>
      <c r="FL4" s="21">
        <f t="shared" si="0"/>
        <v>1.3188518318611541E-4</v>
      </c>
      <c r="FM4" s="21">
        <f t="shared" si="0"/>
        <v>2.4510134442876758E-4</v>
      </c>
      <c r="FN4" s="21">
        <f t="shared" si="0"/>
        <v>4.8315954677624872E-4</v>
      </c>
      <c r="FO4" s="21">
        <f t="shared" si="0"/>
        <v>7.3904159401743871E-4</v>
      </c>
      <c r="FP4" s="21">
        <f t="shared" si="0"/>
        <v>3.9656458442963761E-3</v>
      </c>
      <c r="FQ4" s="21">
        <f t="shared" si="0"/>
        <v>7.6873923737458567E-3</v>
      </c>
      <c r="FR4" s="21">
        <f t="shared" si="0"/>
        <v>1.1411711997769036E-2</v>
      </c>
      <c r="FS4" s="21">
        <f t="shared" si="0"/>
        <v>1.5139506238552314E-2</v>
      </c>
      <c r="FT4" s="21">
        <f t="shared" si="0"/>
        <v>1.8867281697623375E-2</v>
      </c>
      <c r="FU4" s="21">
        <f t="shared" si="0"/>
        <v>2.2595057156694437E-2</v>
      </c>
      <c r="FV4" s="21">
        <f t="shared" si="0"/>
        <v>2.6322832615765498E-2</v>
      </c>
      <c r="FW4" s="21">
        <f t="shared" si="0"/>
        <v>3.0057632435205633E-2</v>
      </c>
      <c r="FX4" s="21">
        <f t="shared" si="0"/>
        <v>3.3792432254645767E-2</v>
      </c>
      <c r="FY4" s="21">
        <f t="shared" si="0"/>
        <v>3.7527250855798118E-2</v>
      </c>
      <c r="FZ4" s="21">
        <f t="shared" si="0"/>
        <v>4.1262050675238242E-2</v>
      </c>
      <c r="GA4" s="21">
        <f t="shared" si="0"/>
        <v>4.5002804297451092E-2</v>
      </c>
      <c r="GB4" s="21">
        <f t="shared" si="0"/>
        <v>4.8745961978827683E-2</v>
      </c>
      <c r="GC4" s="21">
        <f t="shared" si="0"/>
        <v>5.2489100878492054E-2</v>
      </c>
      <c r="GD4" s="21">
        <f t="shared" si="0"/>
        <v>5.6232258559868652E-2</v>
      </c>
      <c r="GE4" s="21">
        <f t="shared" si="0"/>
        <v>5.9978346188351052E-2</v>
      </c>
      <c r="GF4" s="21">
        <f t="shared" si="0"/>
        <v>6.3773191141748189E-2</v>
      </c>
      <c r="GG4" s="21">
        <f t="shared" si="0"/>
        <v>6.7751514641790869E-2</v>
      </c>
      <c r="GH4" s="21">
        <f t="shared" si="0"/>
        <v>7.2720723714965588E-2</v>
      </c>
      <c r="GI4" s="21">
        <f t="shared" si="0"/>
        <v>7.7743761175353546E-2</v>
      </c>
      <c r="GJ4" s="21">
        <f t="shared" si="0"/>
        <v>8.2852086390917831E-2</v>
      </c>
      <c r="GK4" s="21">
        <f t="shared" si="0"/>
        <v>8.7960392824769904E-2</v>
      </c>
      <c r="GL4" s="21">
        <f t="shared" si="0"/>
        <v>9.308881447240612E-2</v>
      </c>
      <c r="GM4" s="21">
        <f t="shared" si="0"/>
        <v>9.8232280271527972E-2</v>
      </c>
      <c r="GN4" s="21">
        <f t="shared" si="0"/>
        <v>0.10338697753455546</v>
      </c>
      <c r="GO4" s="21">
        <f t="shared" si="0"/>
        <v>0.10855008900465603</v>
      </c>
      <c r="GP4" s="21">
        <f t="shared" si="0"/>
        <v>0.11481634434180824</v>
      </c>
      <c r="GQ4" s="21">
        <f t="shared" si="0"/>
        <v>0.1238404499557334</v>
      </c>
      <c r="GR4" s="21">
        <f t="shared" si="0"/>
        <v>0.14022281721851781</v>
      </c>
      <c r="GS4" s="21">
        <f t="shared" si="0"/>
        <v>0.15787086528587779</v>
      </c>
      <c r="GT4" s="21">
        <f t="shared" si="0"/>
        <v>0.17558827421645423</v>
      </c>
      <c r="GU4" s="21">
        <f t="shared" si="0"/>
        <v>0.19333280393947166</v>
      </c>
      <c r="GV4" s="21">
        <f t="shared" si="0"/>
        <v>0.21107733366248912</v>
      </c>
      <c r="GW4" s="21">
        <f t="shared" si="0"/>
        <v>0.22898532062692908</v>
      </c>
      <c r="GX4" s="21">
        <f t="shared" si="0"/>
        <v>0.25090588893449506</v>
      </c>
      <c r="GY4" s="21">
        <f t="shared" si="0"/>
        <v>0.4313855971538344</v>
      </c>
      <c r="GZ4" s="21">
        <f t="shared" si="0"/>
        <v>0.4392774096833475</v>
      </c>
      <c r="HA4" s="21">
        <f t="shared" si="0"/>
        <v>0.49219407624045419</v>
      </c>
      <c r="HB4" s="21">
        <f t="shared" si="0"/>
        <v>0.49869189130752689</v>
      </c>
      <c r="HC4" s="21">
        <f t="shared" si="0"/>
        <v>0.50507940137875051</v>
      </c>
      <c r="HD4" s="21">
        <f t="shared" si="0"/>
        <v>0.53977485835677819</v>
      </c>
      <c r="HE4" s="21">
        <f t="shared" si="0"/>
        <v>0.55264232208675645</v>
      </c>
      <c r="HF4" s="21">
        <f t="shared" si="0"/>
        <v>0.56596019005740494</v>
      </c>
      <c r="HG4" s="21">
        <f t="shared" si="0"/>
        <v>0.57924122709039616</v>
      </c>
      <c r="HH4" s="21">
        <f t="shared" si="0"/>
        <v>0.59273879848353461</v>
      </c>
      <c r="HI4" s="21">
        <f t="shared" si="0"/>
        <v>0.6395349182268667</v>
      </c>
      <c r="HJ4" s="21">
        <f t="shared" si="0"/>
        <v>0.66355049262365162</v>
      </c>
      <c r="HK4" s="21">
        <f t="shared" si="0"/>
        <v>0.68020320385208421</v>
      </c>
      <c r="HL4" s="21">
        <f t="shared" si="0"/>
        <v>0.70299588218472342</v>
      </c>
      <c r="HM4" s="21">
        <f t="shared" si="0"/>
        <v>0.71434469422827851</v>
      </c>
      <c r="HN4" s="21">
        <f t="shared" si="0"/>
        <v>0.74924926679012771</v>
      </c>
      <c r="HO4" s="21">
        <f t="shared" si="0"/>
        <v>0.7557498991140329</v>
      </c>
      <c r="HP4" s="21">
        <f t="shared" si="0"/>
        <v>0.761133395195285</v>
      </c>
      <c r="HQ4" s="21">
        <f t="shared" si="0"/>
        <v>0.76706734569818602</v>
      </c>
      <c r="HR4" s="21">
        <f t="shared" si="0"/>
        <v>0.77214223946600447</v>
      </c>
      <c r="HS4" s="21">
        <f t="shared" si="0"/>
        <v>0.77664149253609127</v>
      </c>
      <c r="HT4" s="21">
        <f t="shared" si="0"/>
        <v>0.78085246510536299</v>
      </c>
      <c r="HU4" s="21">
        <f t="shared" si="0"/>
        <v>0.78454448018437339</v>
      </c>
      <c r="HV4" s="21">
        <f t="shared" si="0"/>
        <v>0.78842720476923278</v>
      </c>
      <c r="HW4" s="21">
        <f t="shared" si="0"/>
        <v>0.85523429979391585</v>
      </c>
      <c r="HX4" s="21">
        <f t="shared" si="1"/>
        <v>0.85783641211298745</v>
      </c>
      <c r="HY4" s="21">
        <f t="shared" si="1"/>
        <v>0.85985398120273659</v>
      </c>
      <c r="HZ4" s="21">
        <f t="shared" si="1"/>
        <v>0.86187057364345054</v>
      </c>
      <c r="IA4" s="21">
        <f t="shared" si="1"/>
        <v>0.86407783802658911</v>
      </c>
      <c r="IB4" s="21">
        <f t="shared" si="1"/>
        <v>0.86609443046730294</v>
      </c>
      <c r="IC4" s="21">
        <f t="shared" si="1"/>
        <v>0.86807670871979692</v>
      </c>
      <c r="ID4" s="21">
        <f t="shared" si="1"/>
        <v>0.8699961621449257</v>
      </c>
      <c r="IE4" s="21">
        <f t="shared" si="1"/>
        <v>0.87209353472988393</v>
      </c>
      <c r="IF4" s="21">
        <f t="shared" si="1"/>
        <v>0.87400021659070537</v>
      </c>
      <c r="IG4" s="21">
        <f t="shared" si="1"/>
        <v>0.87595920552005047</v>
      </c>
      <c r="IH4" s="21">
        <f t="shared" si="1"/>
        <v>0.87798793094685645</v>
      </c>
      <c r="II4" s="21">
        <f t="shared" si="1"/>
        <v>0.88020732831608706</v>
      </c>
      <c r="IJ4" s="21">
        <f t="shared" si="1"/>
        <v>0.88223605374289293</v>
      </c>
      <c r="IK4" s="21">
        <f t="shared" si="1"/>
        <v>0.88426477916969892</v>
      </c>
      <c r="IL4" s="21">
        <f t="shared" si="1"/>
        <v>0.88629348581479261</v>
      </c>
      <c r="IM4" s="21">
        <f t="shared" si="1"/>
        <v>0.8885129019657354</v>
      </c>
      <c r="IN4" s="21">
        <f t="shared" si="1"/>
        <v>0.89054162739254139</v>
      </c>
      <c r="IO4" s="21">
        <f t="shared" si="1"/>
        <v>0.89257033403763508</v>
      </c>
      <c r="IP4" s="21">
        <f t="shared" si="1"/>
        <v>0.89459905946444107</v>
      </c>
      <c r="IQ4" s="21">
        <f t="shared" si="1"/>
        <v>0.89662778489124706</v>
      </c>
      <c r="IR4" s="21">
        <f t="shared" si="1"/>
        <v>0.89884718226047755</v>
      </c>
      <c r="IS4" s="21">
        <f t="shared" si="1"/>
        <v>0.90087590768728354</v>
      </c>
      <c r="IT4" s="21">
        <f t="shared" si="1"/>
        <v>0.90290463311408953</v>
      </c>
      <c r="IU4" s="21">
        <f t="shared" si="1"/>
        <v>0.90493335854089541</v>
      </c>
      <c r="IV4" s="21">
        <f t="shared" si="1"/>
        <v>0.90715275591012601</v>
      </c>
      <c r="IW4" s="21">
        <f t="shared" si="1"/>
        <v>0.90975353472763021</v>
      </c>
      <c r="IX4" s="21">
        <f t="shared" si="1"/>
        <v>0.91178226015443609</v>
      </c>
      <c r="IY4" s="21">
        <f t="shared" si="1"/>
        <v>0.91381098558124207</v>
      </c>
      <c r="IZ4" s="21">
        <f t="shared" si="1"/>
        <v>0.91603038295047268</v>
      </c>
      <c r="JA4" s="21">
        <f t="shared" si="1"/>
        <v>0.91805910837727855</v>
      </c>
      <c r="JB4" s="21">
        <f t="shared" si="1"/>
        <v>0.92008783380408454</v>
      </c>
      <c r="JC4" s="21">
        <f t="shared" si="1"/>
        <v>0.92211655923089042</v>
      </c>
      <c r="JD4" s="21">
        <f t="shared" si="1"/>
        <v>0.92414526587598422</v>
      </c>
      <c r="JE4" s="21">
        <f t="shared" si="1"/>
        <v>0.92636468202692701</v>
      </c>
      <c r="JF4" s="21">
        <f t="shared" si="1"/>
        <v>0.92839340745373289</v>
      </c>
      <c r="JG4" s="21">
        <f t="shared" si="1"/>
        <v>0.93042211409882669</v>
      </c>
      <c r="JH4" s="21">
        <f t="shared" si="1"/>
        <v>0.93245083952563268</v>
      </c>
      <c r="JI4" s="21">
        <f t="shared" si="1"/>
        <v>0.93467025567657536</v>
      </c>
      <c r="JJ4" s="21">
        <f t="shared" si="1"/>
        <v>0.93669896232166916</v>
      </c>
      <c r="JK4" s="21">
        <f t="shared" si="1"/>
        <v>0.93872768774847504</v>
      </c>
      <c r="JL4" s="21">
        <f t="shared" si="1"/>
        <v>0.94075641317528114</v>
      </c>
      <c r="JM4" s="21">
        <f t="shared" si="1"/>
        <v>0.94278511982037483</v>
      </c>
      <c r="JN4" s="21">
        <f t="shared" si="1"/>
        <v>0.94481384524718082</v>
      </c>
      <c r="JO4" s="21">
        <f t="shared" si="1"/>
        <v>0.94684257067398669</v>
      </c>
      <c r="JP4" s="21">
        <f t="shared" si="1"/>
        <v>0.94887129610079257</v>
      </c>
      <c r="JQ4" s="21">
        <f t="shared" si="1"/>
        <v>0.95090000274588637</v>
      </c>
      <c r="JR4" s="21">
        <f t="shared" si="1"/>
        <v>0.95292872817269247</v>
      </c>
      <c r="JS4" s="21">
        <f t="shared" si="1"/>
        <v>0.95495745359949835</v>
      </c>
      <c r="JT4" s="21">
        <f t="shared" si="1"/>
        <v>0.95698617902630423</v>
      </c>
      <c r="JU4" s="21">
        <f t="shared" si="1"/>
        <v>0.95901488567139803</v>
      </c>
      <c r="JV4" s="21">
        <f t="shared" si="1"/>
        <v>0.96104361109820391</v>
      </c>
      <c r="JW4" s="21">
        <f t="shared" si="1"/>
        <v>0.96364438991570822</v>
      </c>
      <c r="JX4" s="21">
        <f t="shared" si="1"/>
        <v>0.9656731153425141</v>
      </c>
      <c r="JY4" s="21">
        <f t="shared" si="1"/>
        <v>0.96770184076931998</v>
      </c>
      <c r="JZ4" s="21">
        <f t="shared" si="1"/>
        <v>0.96973054741441378</v>
      </c>
      <c r="KA4" s="21">
        <f t="shared" si="1"/>
        <v>0.97175927284121977</v>
      </c>
      <c r="KB4" s="21">
        <f t="shared" si="1"/>
        <v>0.97353091419120263</v>
      </c>
      <c r="KC4" s="21">
        <f t="shared" si="1"/>
        <v>0.9751997256667988</v>
      </c>
      <c r="KD4" s="21">
        <f t="shared" si="1"/>
        <v>0.97686851836068267</v>
      </c>
      <c r="KE4" s="21">
        <f t="shared" si="1"/>
        <v>0.97853573339074029</v>
      </c>
      <c r="KF4" s="21">
        <f t="shared" si="1"/>
        <v>0.980129643398016</v>
      </c>
      <c r="KG4" s="21">
        <f t="shared" si="1"/>
        <v>0.9817209239655813</v>
      </c>
      <c r="KH4" s="21">
        <f t="shared" si="1"/>
        <v>0.98331218575143442</v>
      </c>
      <c r="KI4" s="21">
        <f t="shared" si="1"/>
        <v>0.9848863561791702</v>
      </c>
      <c r="KJ4" s="21">
        <f t="shared" si="2"/>
        <v>0.9863645708391906</v>
      </c>
      <c r="KK4" s="21">
        <f t="shared" si="2"/>
        <v>0.98783639971705739</v>
      </c>
      <c r="KL4" s="21">
        <f t="shared" si="2"/>
        <v>0.98930820981321188</v>
      </c>
      <c r="KM4" s="21">
        <f t="shared" si="2"/>
        <v>0.99078003869107867</v>
      </c>
      <c r="KN4" s="21">
        <f t="shared" si="2"/>
        <v>0.99210961488061544</v>
      </c>
      <c r="KO4" s="21">
        <f t="shared" si="2"/>
        <v>0.99364002391888639</v>
      </c>
      <c r="KP4" s="21">
        <f t="shared" si="2"/>
        <v>0.9948833732676361</v>
      </c>
      <c r="KQ4" s="21">
        <f t="shared" si="2"/>
        <v>0.99603347141522958</v>
      </c>
      <c r="KR4" s="21">
        <f t="shared" si="2"/>
        <v>0.99716696652922354</v>
      </c>
      <c r="KS4" s="21">
        <f t="shared" si="2"/>
        <v>0.99830046164321751</v>
      </c>
      <c r="KT4" s="21">
        <f t="shared" si="2"/>
        <v>0.99898101698539188</v>
      </c>
      <c r="KU4" s="21">
        <f t="shared" si="2"/>
        <v>0.99963231041993261</v>
      </c>
      <c r="KV4" s="21">
        <f t="shared" si="2"/>
        <v>1</v>
      </c>
      <c r="KW4" s="21">
        <f t="shared" si="2"/>
        <v>1</v>
      </c>
      <c r="KX4" s="21">
        <f t="shared" si="2"/>
        <v>1</v>
      </c>
      <c r="KY4" s="21">
        <f t="shared" si="2"/>
        <v>1</v>
      </c>
      <c r="KZ4" s="21">
        <f t="shared" si="2"/>
        <v>1</v>
      </c>
      <c r="LA4" s="21">
        <f t="shared" si="2"/>
        <v>1</v>
      </c>
      <c r="LB4" s="21">
        <f t="shared" si="2"/>
        <v>1</v>
      </c>
      <c r="LC4" s="21">
        <f t="shared" si="2"/>
        <v>1</v>
      </c>
      <c r="LD4" s="21">
        <f t="shared" si="2"/>
        <v>1</v>
      </c>
      <c r="LE4" s="21">
        <f t="shared" si="2"/>
        <v>1</v>
      </c>
      <c r="LF4" s="21">
        <f t="shared" si="2"/>
        <v>1</v>
      </c>
      <c r="LG4" s="21">
        <f t="shared" si="2"/>
        <v>1</v>
      </c>
      <c r="LH4" s="21">
        <f t="shared" si="2"/>
        <v>1</v>
      </c>
      <c r="LI4" s="21">
        <f t="shared" si="2"/>
        <v>1</v>
      </c>
      <c r="LJ4" s="21">
        <f t="shared" si="2"/>
        <v>1</v>
      </c>
      <c r="LK4" s="21">
        <f t="shared" si="2"/>
        <v>1</v>
      </c>
      <c r="LL4" s="21">
        <f t="shared" si="2"/>
        <v>1</v>
      </c>
    </row>
    <row r="5" spans="1:334" x14ac:dyDescent="0.25">
      <c r="A5">
        <f>ROW()</f>
        <v>5</v>
      </c>
      <c r="B5" t="s">
        <v>65</v>
      </c>
      <c r="C5">
        <v>929</v>
      </c>
      <c r="D5" s="11" t="s">
        <v>84</v>
      </c>
      <c r="E5" s="11">
        <v>45368</v>
      </c>
      <c r="F5" s="13">
        <v>1818441.13</v>
      </c>
      <c r="G5" s="13">
        <f t="shared" si="3"/>
        <v>5</v>
      </c>
      <c r="H5" s="47"/>
      <c r="I5" s="46"/>
      <c r="J5" s="46"/>
      <c r="K5" s="46"/>
      <c r="L5" s="46"/>
      <c r="M5" s="46">
        <v>16.350000000000001</v>
      </c>
      <c r="N5" s="46">
        <v>100.24</v>
      </c>
      <c r="O5" s="46">
        <v>193.24</v>
      </c>
      <c r="P5" s="46">
        <v>327.05</v>
      </c>
      <c r="Q5" s="46">
        <v>670.94</v>
      </c>
      <c r="R5" s="46">
        <v>1066.1400000000001</v>
      </c>
      <c r="S5" s="46">
        <v>1566.34</v>
      </c>
      <c r="T5" s="46">
        <v>2365.4</v>
      </c>
      <c r="U5" s="46">
        <v>3441.21</v>
      </c>
      <c r="V5" s="46">
        <v>4559.58</v>
      </c>
      <c r="W5" s="46">
        <v>5677.96</v>
      </c>
      <c r="X5" s="46">
        <v>6797.91</v>
      </c>
      <c r="Y5" s="46">
        <v>7960.86</v>
      </c>
      <c r="Z5" s="46">
        <v>9158.2199999999993</v>
      </c>
      <c r="AA5" s="46">
        <v>10373.42</v>
      </c>
      <c r="AB5" s="46">
        <v>11600.52</v>
      </c>
      <c r="AC5" s="46">
        <v>12851.87</v>
      </c>
      <c r="AD5" s="46">
        <v>14522.67</v>
      </c>
      <c r="AE5" s="46">
        <v>16720.740000000002</v>
      </c>
      <c r="AF5" s="46">
        <v>19083.98</v>
      </c>
      <c r="AG5" s="48">
        <v>21831.7</v>
      </c>
      <c r="AH5" s="46">
        <v>24700.91</v>
      </c>
      <c r="AI5" s="46">
        <v>27587.06</v>
      </c>
      <c r="AJ5" s="46">
        <v>30498.63</v>
      </c>
      <c r="AK5" s="46">
        <v>33449.64</v>
      </c>
      <c r="AL5" s="46">
        <v>36555.07</v>
      </c>
      <c r="AM5" s="46">
        <v>39779.96</v>
      </c>
      <c r="AN5" s="46">
        <v>43055.72</v>
      </c>
      <c r="AO5" s="46">
        <v>46387.5</v>
      </c>
      <c r="AP5" s="46">
        <v>49743.68</v>
      </c>
      <c r="AQ5" s="46">
        <v>55318.26</v>
      </c>
      <c r="AR5" s="46">
        <v>61709.06</v>
      </c>
      <c r="AS5" s="46">
        <v>68172.63</v>
      </c>
      <c r="AT5" s="46">
        <v>74700.72</v>
      </c>
      <c r="AU5" s="46">
        <v>75726.45</v>
      </c>
      <c r="AV5">
        <v>85914.54</v>
      </c>
      <c r="AW5">
        <v>99008.37</v>
      </c>
      <c r="AX5">
        <v>109886.36</v>
      </c>
      <c r="AY5">
        <v>121495.86</v>
      </c>
      <c r="AZ5">
        <v>133664.07</v>
      </c>
      <c r="BA5">
        <v>150069.70000000001</v>
      </c>
      <c r="BB5">
        <v>169842.07</v>
      </c>
      <c r="BC5">
        <v>188791.25</v>
      </c>
      <c r="BD5">
        <v>208035.73</v>
      </c>
      <c r="BE5">
        <v>228703.03</v>
      </c>
      <c r="BF5">
        <v>251748.8</v>
      </c>
      <c r="BG5">
        <v>280042.86</v>
      </c>
      <c r="BH5">
        <v>313461.75</v>
      </c>
      <c r="BI5">
        <v>366990.74</v>
      </c>
      <c r="BJ5">
        <v>452822.5</v>
      </c>
      <c r="BK5">
        <v>538074.5</v>
      </c>
      <c r="BL5">
        <v>613832.55000000005</v>
      </c>
      <c r="BM5">
        <v>660979.32999999996</v>
      </c>
      <c r="BN5">
        <v>700645.16</v>
      </c>
      <c r="BO5">
        <v>739299.98</v>
      </c>
      <c r="BP5">
        <v>775940.4</v>
      </c>
      <c r="BQ5">
        <v>806101.85</v>
      </c>
      <c r="BR5">
        <v>837221.87</v>
      </c>
      <c r="BS5">
        <v>868687.55</v>
      </c>
      <c r="BT5">
        <v>901615.57</v>
      </c>
      <c r="BU5">
        <v>940849.04</v>
      </c>
      <c r="BV5">
        <v>976766.2</v>
      </c>
      <c r="BW5">
        <v>1011807.53</v>
      </c>
      <c r="BX5">
        <v>1053561.93</v>
      </c>
      <c r="BY5">
        <v>1097799.22</v>
      </c>
      <c r="BZ5">
        <v>1141954.21</v>
      </c>
      <c r="CA5">
        <v>1186996.22</v>
      </c>
      <c r="CB5">
        <v>1224562.76</v>
      </c>
      <c r="CC5">
        <v>1263596.19</v>
      </c>
      <c r="CD5">
        <v>1298678.8500000001</v>
      </c>
      <c r="CE5">
        <v>1329583.3799999999</v>
      </c>
      <c r="CF5">
        <v>1365275.41</v>
      </c>
      <c r="CG5">
        <v>1395500.67</v>
      </c>
      <c r="CH5">
        <v>1419911.71</v>
      </c>
      <c r="CI5">
        <v>1440522.59</v>
      </c>
      <c r="CJ5">
        <v>1469155.89</v>
      </c>
      <c r="CK5">
        <v>1492706.85</v>
      </c>
      <c r="CL5">
        <v>1515636.27</v>
      </c>
      <c r="CM5">
        <v>1539212.37</v>
      </c>
      <c r="CN5">
        <v>1562258.67</v>
      </c>
      <c r="CO5">
        <v>1579192.52</v>
      </c>
      <c r="CP5">
        <v>1593143.66</v>
      </c>
      <c r="CQ5">
        <v>1608878.07</v>
      </c>
      <c r="CR5">
        <v>1622898.93</v>
      </c>
      <c r="CS5">
        <v>1632149.3</v>
      </c>
      <c r="CT5">
        <v>1642295.86</v>
      </c>
      <c r="CU5">
        <v>1654297.61</v>
      </c>
      <c r="CV5">
        <v>1670006.15</v>
      </c>
      <c r="CW5">
        <v>1685304.19</v>
      </c>
      <c r="CX5">
        <v>1706980.8</v>
      </c>
      <c r="CY5">
        <v>1723707.56</v>
      </c>
      <c r="CZ5">
        <v>1736547.37</v>
      </c>
      <c r="DA5">
        <v>1742193.12</v>
      </c>
      <c r="DB5">
        <v>1750817.56</v>
      </c>
      <c r="DC5">
        <v>1757737.41</v>
      </c>
      <c r="DD5">
        <v>1761902.53</v>
      </c>
      <c r="DE5">
        <v>1768847.96</v>
      </c>
      <c r="DF5">
        <v>1773053.08</v>
      </c>
      <c r="DG5">
        <v>1776090.17</v>
      </c>
      <c r="DH5">
        <v>1779817.53</v>
      </c>
      <c r="DI5">
        <v>1782589.62</v>
      </c>
      <c r="DJ5">
        <v>1784197.57</v>
      </c>
      <c r="DK5">
        <v>1785120.22</v>
      </c>
      <c r="DL5">
        <v>1786215.5</v>
      </c>
      <c r="DM5">
        <v>1787490.57</v>
      </c>
      <c r="DN5">
        <v>1789442.69</v>
      </c>
      <c r="DO5">
        <v>1790751.72</v>
      </c>
      <c r="DP5">
        <v>1791635.53</v>
      </c>
      <c r="DQ5">
        <v>1792372.4</v>
      </c>
      <c r="DR5">
        <v>1792935.64</v>
      </c>
      <c r="DS5">
        <v>1793568.01</v>
      </c>
      <c r="DT5">
        <v>1794083.09</v>
      </c>
      <c r="DU5">
        <v>1794457.22</v>
      </c>
      <c r="DV5">
        <v>1795090.71</v>
      </c>
      <c r="DW5">
        <v>1795825.49</v>
      </c>
      <c r="DX5">
        <v>1796277.04</v>
      </c>
      <c r="DY5">
        <v>1797053.29</v>
      </c>
      <c r="DZ5">
        <v>1797509.94</v>
      </c>
      <c r="EA5">
        <v>1797736.07</v>
      </c>
      <c r="EB5">
        <v>1798124.55</v>
      </c>
      <c r="EC5">
        <v>1799443.89</v>
      </c>
      <c r="ED5">
        <v>1804287.32</v>
      </c>
      <c r="EE5">
        <v>1809029.64</v>
      </c>
      <c r="EF5">
        <v>1811669.72</v>
      </c>
      <c r="EG5">
        <v>1814638.01</v>
      </c>
      <c r="EH5">
        <v>1817269.88</v>
      </c>
      <c r="EI5">
        <v>1817467.93</v>
      </c>
      <c r="EJ5">
        <v>1817495.22</v>
      </c>
      <c r="EK5">
        <v>1817715.4</v>
      </c>
      <c r="EL5">
        <v>1817737.32</v>
      </c>
      <c r="EM5">
        <v>1818083.82</v>
      </c>
      <c r="EN5">
        <v>1818136.38</v>
      </c>
      <c r="EO5">
        <v>1818188.94</v>
      </c>
      <c r="EP5">
        <v>1818217.48</v>
      </c>
      <c r="EQ5">
        <v>1818243.72</v>
      </c>
      <c r="ER5">
        <v>1818316.19</v>
      </c>
      <c r="ES5">
        <v>1818396.15</v>
      </c>
      <c r="ET5">
        <v>1818431.14</v>
      </c>
      <c r="EU5">
        <v>1818441.13</v>
      </c>
      <c r="EV5">
        <v>1818441.13</v>
      </c>
      <c r="EW5">
        <v>1818441.13</v>
      </c>
      <c r="EX5">
        <v>1818441.13</v>
      </c>
      <c r="EY5">
        <v>1818441.13</v>
      </c>
      <c r="EZ5">
        <v>1818441.13</v>
      </c>
      <c r="FA5">
        <v>1818441.13</v>
      </c>
      <c r="FB5">
        <v>1818441.13</v>
      </c>
      <c r="FC5">
        <v>1818441.13</v>
      </c>
      <c r="FD5">
        <v>1818441.13</v>
      </c>
      <c r="FE5">
        <v>1818441.13</v>
      </c>
      <c r="FF5">
        <v>1818441.13</v>
      </c>
      <c r="FG5">
        <v>1818441.13</v>
      </c>
      <c r="FH5">
        <v>1818441.13</v>
      </c>
      <c r="FI5">
        <v>1818441.13</v>
      </c>
      <c r="FJ5" s="20"/>
      <c r="FK5" s="21">
        <f t="shared" si="4"/>
        <v>0</v>
      </c>
      <c r="FL5" s="21">
        <f t="shared" si="0"/>
        <v>0</v>
      </c>
      <c r="FM5" s="21">
        <f t="shared" si="0"/>
        <v>0</v>
      </c>
      <c r="FN5" s="21">
        <f t="shared" si="0"/>
        <v>0</v>
      </c>
      <c r="FO5" s="21">
        <f t="shared" si="0"/>
        <v>0</v>
      </c>
      <c r="FP5" s="21">
        <f t="shared" si="0"/>
        <v>8.9912176590506418E-6</v>
      </c>
      <c r="FQ5" s="21">
        <f t="shared" si="0"/>
        <v>5.5124138112736155E-5</v>
      </c>
      <c r="FR5" s="21">
        <f t="shared" si="0"/>
        <v>1.0626684406329944E-4</v>
      </c>
      <c r="FS5" s="21">
        <f t="shared" si="0"/>
        <v>1.7985184925948085E-4</v>
      </c>
      <c r="FT5" s="21">
        <f t="shared" si="0"/>
        <v>3.6896437774699921E-4</v>
      </c>
      <c r="FU5" s="21">
        <f t="shared" si="0"/>
        <v>5.8629338195842506E-4</v>
      </c>
      <c r="FV5" s="21">
        <f t="shared" si="0"/>
        <v>8.6136415095274487E-4</v>
      </c>
      <c r="FW5" s="21">
        <f t="shared" si="0"/>
        <v>1.3007844801662621E-3</v>
      </c>
      <c r="FX5" s="21">
        <f t="shared" si="0"/>
        <v>1.892395603700407E-3</v>
      </c>
      <c r="FY5" s="21">
        <f t="shared" si="0"/>
        <v>2.5074113892265514E-3</v>
      </c>
      <c r="FZ5" s="21">
        <f t="shared" si="0"/>
        <v>3.1224326739683898E-3</v>
      </c>
      <c r="GA5" s="21">
        <f t="shared" si="0"/>
        <v>3.7383173355741246E-3</v>
      </c>
      <c r="GB5" s="21">
        <f t="shared" si="0"/>
        <v>4.3778486246623775E-3</v>
      </c>
      <c r="GC5" s="21">
        <f t="shared" si="0"/>
        <v>5.036302714952339E-3</v>
      </c>
      <c r="GD5" s="21">
        <f t="shared" si="0"/>
        <v>5.7045674060396999E-3</v>
      </c>
      <c r="GE5" s="21">
        <f t="shared" si="0"/>
        <v>6.3793761638024551E-3</v>
      </c>
      <c r="GF5" s="21">
        <f t="shared" si="0"/>
        <v>7.0675205196222115E-3</v>
      </c>
      <c r="GG5" s="21">
        <f t="shared" si="0"/>
        <v>7.9863294777103959E-3</v>
      </c>
      <c r="GH5" s="21">
        <f t="shared" si="0"/>
        <v>9.1950955816754998E-3</v>
      </c>
      <c r="GI5" s="21">
        <f t="shared" si="0"/>
        <v>1.0494692231251941E-2</v>
      </c>
      <c r="GJ5" s="21">
        <f t="shared" si="0"/>
        <v>1.2005722725816261E-2</v>
      </c>
      <c r="GK5" s="21">
        <f t="shared" si="0"/>
        <v>1.3583563191842235E-2</v>
      </c>
      <c r="GL5" s="21">
        <f t="shared" si="0"/>
        <v>1.5170719329253185E-2</v>
      </c>
      <c r="GM5" s="21">
        <f t="shared" si="0"/>
        <v>1.6771854472957287E-2</v>
      </c>
      <c r="GN5" s="21">
        <f t="shared" si="0"/>
        <v>1.839467852335698E-2</v>
      </c>
      <c r="GO5" s="21">
        <f t="shared" si="0"/>
        <v>2.0102421462497386E-2</v>
      </c>
      <c r="GP5" s="21">
        <f t="shared" si="0"/>
        <v>2.1875858032313646E-2</v>
      </c>
      <c r="GQ5" s="21">
        <f t="shared" si="0"/>
        <v>2.3677269112363293E-2</v>
      </c>
      <c r="GR5" s="21">
        <f t="shared" si="0"/>
        <v>2.5509486798728536E-2</v>
      </c>
      <c r="GS5" s="21">
        <f t="shared" si="0"/>
        <v>2.7355122571386187E-2</v>
      </c>
      <c r="GT5" s="21">
        <f t="shared" si="0"/>
        <v>3.0420704353514048E-2</v>
      </c>
      <c r="GU5" s="21">
        <f t="shared" si="0"/>
        <v>3.3935143118985656E-2</v>
      </c>
      <c r="GV5" s="21">
        <f t="shared" si="0"/>
        <v>3.7489599677059664E-2</v>
      </c>
      <c r="GW5" s="21">
        <f t="shared" si="0"/>
        <v>4.1079537174788829E-2</v>
      </c>
      <c r="GX5" s="21">
        <f t="shared" si="0"/>
        <v>4.1643608226129378E-2</v>
      </c>
      <c r="GY5" s="21">
        <f t="shared" si="0"/>
        <v>4.7246258667719421E-2</v>
      </c>
      <c r="GZ5" s="21">
        <f t="shared" si="0"/>
        <v>5.4446838210264192E-2</v>
      </c>
      <c r="HA5" s="21">
        <f t="shared" si="0"/>
        <v>6.0428879542556324E-2</v>
      </c>
      <c r="HB5" s="21">
        <f t="shared" si="0"/>
        <v>6.6813194002051643E-2</v>
      </c>
      <c r="HC5" s="21">
        <f t="shared" si="0"/>
        <v>7.3504755141564584E-2</v>
      </c>
      <c r="HD5" s="21">
        <f t="shared" si="0"/>
        <v>8.2526564937518782E-2</v>
      </c>
      <c r="HE5" s="21">
        <f t="shared" si="0"/>
        <v>9.3399817677903063E-2</v>
      </c>
      <c r="HF5" s="21">
        <f t="shared" si="0"/>
        <v>0.10382038048160515</v>
      </c>
      <c r="HG5" s="21">
        <f t="shared" si="0"/>
        <v>0.11440333512473952</v>
      </c>
      <c r="HH5" s="21">
        <f t="shared" si="0"/>
        <v>0.12576872917519194</v>
      </c>
      <c r="HI5" s="21">
        <f t="shared" si="0"/>
        <v>0.13844209518072217</v>
      </c>
      <c r="HJ5" s="21">
        <f t="shared" si="0"/>
        <v>0.15400160905951352</v>
      </c>
      <c r="HK5" s="21">
        <f t="shared" si="0"/>
        <v>0.17237937749461266</v>
      </c>
      <c r="HL5" s="21">
        <f t="shared" si="0"/>
        <v>0.20181612368171634</v>
      </c>
      <c r="HM5" s="21">
        <f t="shared" si="0"/>
        <v>0.24901685984192407</v>
      </c>
      <c r="HN5" s="21">
        <f t="shared" si="0"/>
        <v>0.29589877347307914</v>
      </c>
      <c r="HO5" s="21">
        <f t="shared" si="0"/>
        <v>0.33755975922080034</v>
      </c>
      <c r="HP5" s="21">
        <f t="shared" si="0"/>
        <v>0.36348679046871318</v>
      </c>
      <c r="HQ5" s="21">
        <f t="shared" si="0"/>
        <v>0.38529988595231568</v>
      </c>
      <c r="HR5" s="21">
        <f t="shared" si="0"/>
        <v>0.40655700523007859</v>
      </c>
      <c r="HS5" s="21">
        <f t="shared" si="0"/>
        <v>0.42670636249852095</v>
      </c>
      <c r="HT5" s="21">
        <f t="shared" si="0"/>
        <v>0.44329279441672109</v>
      </c>
      <c r="HU5" s="21">
        <f t="shared" si="0"/>
        <v>0.46040636465366358</v>
      </c>
      <c r="HV5" s="21">
        <f t="shared" si="0"/>
        <v>0.47771002078027136</v>
      </c>
      <c r="HW5" s="21">
        <f t="shared" si="0"/>
        <v>0.49581784921461824</v>
      </c>
      <c r="HX5" s="21">
        <f t="shared" si="1"/>
        <v>0.51739318060849193</v>
      </c>
      <c r="HY5" s="21">
        <f t="shared" si="1"/>
        <v>0.53714480160267819</v>
      </c>
      <c r="HZ5" s="21">
        <f t="shared" si="1"/>
        <v>0.55641478478877127</v>
      </c>
      <c r="IA5" s="21">
        <f t="shared" si="1"/>
        <v>0.57937642996449379</v>
      </c>
      <c r="IB5" s="21">
        <f t="shared" si="1"/>
        <v>0.60370346990556689</v>
      </c>
      <c r="IC5" s="21">
        <f t="shared" si="1"/>
        <v>0.62798525130148153</v>
      </c>
      <c r="ID5" s="21">
        <f t="shared" si="1"/>
        <v>0.65275482412785069</v>
      </c>
      <c r="IE5" s="21">
        <f t="shared" si="1"/>
        <v>0.6734134747601096</v>
      </c>
      <c r="IF5" s="21">
        <f t="shared" si="1"/>
        <v>0.69487879984324818</v>
      </c>
      <c r="IG5" s="21">
        <f t="shared" si="1"/>
        <v>0.71417151128780298</v>
      </c>
      <c r="IH5" s="21">
        <f t="shared" si="1"/>
        <v>0.73116657892576375</v>
      </c>
      <c r="II5" s="21">
        <f t="shared" si="1"/>
        <v>0.75079439607703991</v>
      </c>
      <c r="IJ5" s="21">
        <f t="shared" si="1"/>
        <v>0.76741591849058099</v>
      </c>
      <c r="IK5" s="21">
        <f t="shared" si="1"/>
        <v>0.78084007591711257</v>
      </c>
      <c r="IL5" s="21">
        <f t="shared" si="1"/>
        <v>0.79217444339262177</v>
      </c>
      <c r="IM5" s="21">
        <f t="shared" si="1"/>
        <v>0.80792051266460296</v>
      </c>
      <c r="IN5" s="21">
        <f t="shared" si="1"/>
        <v>0.8208716935477588</v>
      </c>
      <c r="IO5" s="21">
        <f t="shared" si="1"/>
        <v>0.83348107617869382</v>
      </c>
      <c r="IP5" s="21">
        <f t="shared" si="1"/>
        <v>0.8464460820901033</v>
      </c>
      <c r="IQ5" s="21">
        <f t="shared" si="1"/>
        <v>0.85911973955406518</v>
      </c>
      <c r="IR5" s="21">
        <f t="shared" si="1"/>
        <v>0.86843202892138727</v>
      </c>
      <c r="IS5" s="21">
        <f t="shared" si="1"/>
        <v>0.87610406172456079</v>
      </c>
      <c r="IT5" s="21">
        <f t="shared" si="1"/>
        <v>0.88475675316472857</v>
      </c>
      <c r="IU5" s="21">
        <f t="shared" si="1"/>
        <v>0.89246712649971793</v>
      </c>
      <c r="IV5" s="21">
        <f t="shared" si="1"/>
        <v>0.8975541044872869</v>
      </c>
      <c r="IW5" s="21">
        <f t="shared" si="1"/>
        <v>0.90313391668610143</v>
      </c>
      <c r="IX5" s="21">
        <f t="shared" si="1"/>
        <v>0.90973393788117862</v>
      </c>
      <c r="IY5" s="21">
        <f t="shared" si="1"/>
        <v>0.91837240285034694</v>
      </c>
      <c r="IZ5" s="21">
        <f t="shared" si="1"/>
        <v>0.92678512501529264</v>
      </c>
      <c r="JA5" s="21">
        <f t="shared" si="1"/>
        <v>0.93870556040491682</v>
      </c>
      <c r="JB5" s="21">
        <f t="shared" si="1"/>
        <v>0.94790396651443987</v>
      </c>
      <c r="JC5" s="21">
        <f t="shared" si="1"/>
        <v>0.95496485497993555</v>
      </c>
      <c r="JD5" s="21">
        <f t="shared" si="1"/>
        <v>0.95806957468015486</v>
      </c>
      <c r="JE5" s="21">
        <f t="shared" si="1"/>
        <v>0.96281234025981377</v>
      </c>
      <c r="JF5" s="21">
        <f t="shared" si="1"/>
        <v>0.96661771503155569</v>
      </c>
      <c r="JG5" s="21">
        <f t="shared" si="1"/>
        <v>0.9689082043585322</v>
      </c>
      <c r="JH5" s="21">
        <f t="shared" si="1"/>
        <v>0.97272764612401841</v>
      </c>
      <c r="JI5" s="21">
        <f t="shared" si="1"/>
        <v>0.97504013231376929</v>
      </c>
      <c r="JJ5" s="21">
        <f t="shared" si="1"/>
        <v>0.97671029361285955</v>
      </c>
      <c r="JK5" s="21">
        <f t="shared" si="1"/>
        <v>0.97876004927363258</v>
      </c>
      <c r="JL5" s="21">
        <f t="shared" si="1"/>
        <v>0.98028448135684232</v>
      </c>
      <c r="JM5" s="21">
        <f t="shared" si="1"/>
        <v>0.98116872774429609</v>
      </c>
      <c r="JN5" s="21">
        <f t="shared" si="1"/>
        <v>0.9816761128802669</v>
      </c>
      <c r="JO5" s="21">
        <f t="shared" si="1"/>
        <v>0.98227843097675649</v>
      </c>
      <c r="JP5" s="21">
        <f t="shared" si="1"/>
        <v>0.98297961947220158</v>
      </c>
      <c r="JQ5" s="21">
        <f t="shared" si="1"/>
        <v>0.9840531323661823</v>
      </c>
      <c r="JR5" s="21">
        <f t="shared" si="1"/>
        <v>0.98477299619812275</v>
      </c>
      <c r="JS5" s="21">
        <f t="shared" si="1"/>
        <v>0.98525902238033969</v>
      </c>
      <c r="JT5" s="21">
        <f t="shared" si="1"/>
        <v>0.9856642430871545</v>
      </c>
      <c r="JU5" s="21">
        <f t="shared" si="1"/>
        <v>0.98597398091188138</v>
      </c>
      <c r="JV5" s="21">
        <f t="shared" si="1"/>
        <v>0.9863217348146982</v>
      </c>
      <c r="JW5" s="21">
        <f t="shared" si="1"/>
        <v>0.98660498841664468</v>
      </c>
      <c r="JX5" s="21">
        <f t="shared" si="1"/>
        <v>0.98681073057338953</v>
      </c>
      <c r="JY5" s="21">
        <f t="shared" si="1"/>
        <v>0.98715910038836396</v>
      </c>
      <c r="JZ5" s="21">
        <f t="shared" si="1"/>
        <v>0.98756317175909902</v>
      </c>
      <c r="KA5" s="21">
        <f t="shared" si="1"/>
        <v>0.98781148884374392</v>
      </c>
      <c r="KB5" s="21">
        <f t="shared" si="1"/>
        <v>0.98823836546196031</v>
      </c>
      <c r="KC5" s="21">
        <f t="shared" si="1"/>
        <v>0.988489487146609</v>
      </c>
      <c r="KD5" s="21">
        <f t="shared" si="1"/>
        <v>0.98861384091108861</v>
      </c>
      <c r="KE5" s="21">
        <f t="shared" si="1"/>
        <v>0.98882747444235386</v>
      </c>
      <c r="KF5" s="21">
        <f t="shared" si="1"/>
        <v>0.98955300796567447</v>
      </c>
      <c r="KG5" s="21">
        <f t="shared" si="1"/>
        <v>0.99221651459236415</v>
      </c>
      <c r="KH5" s="21">
        <f t="shared" si="1"/>
        <v>0.99482441864917559</v>
      </c>
      <c r="KI5" s="21">
        <f t="shared" si="1"/>
        <v>0.99627625558601396</v>
      </c>
      <c r="KJ5" s="21">
        <f t="shared" si="2"/>
        <v>0.99790858228113222</v>
      </c>
      <c r="KK5" s="21">
        <f t="shared" si="2"/>
        <v>0.99935590436188604</v>
      </c>
      <c r="KL5" s="21">
        <f t="shared" si="2"/>
        <v>0.99946481632869799</v>
      </c>
      <c r="KM5" s="21">
        <f t="shared" si="2"/>
        <v>0.99947982368832589</v>
      </c>
      <c r="KN5" s="21">
        <f t="shared" si="2"/>
        <v>0.99960090541946778</v>
      </c>
      <c r="KO5" s="21">
        <f t="shared" si="2"/>
        <v>0.9996129597002682</v>
      </c>
      <c r="KP5" s="21">
        <f t="shared" si="2"/>
        <v>0.99980350752405178</v>
      </c>
      <c r="KQ5" s="21">
        <f t="shared" si="2"/>
        <v>0.99983241140173729</v>
      </c>
      <c r="KR5" s="21">
        <f t="shared" si="2"/>
        <v>0.9998613152794229</v>
      </c>
      <c r="KS5" s="21">
        <f t="shared" si="2"/>
        <v>0.99987701004101248</v>
      </c>
      <c r="KT5" s="21">
        <f t="shared" si="2"/>
        <v>0.99989143998299246</v>
      </c>
      <c r="KU5" s="21">
        <f t="shared" si="2"/>
        <v>0.99993129279912407</v>
      </c>
      <c r="KV5" s="21">
        <f t="shared" si="2"/>
        <v>0.99997526452781016</v>
      </c>
      <c r="KW5" s="21">
        <f t="shared" si="2"/>
        <v>0.99999450628352204</v>
      </c>
      <c r="KX5" s="21">
        <f t="shared" si="2"/>
        <v>1</v>
      </c>
      <c r="KY5" s="21">
        <f t="shared" si="2"/>
        <v>1</v>
      </c>
      <c r="KZ5" s="21">
        <f t="shared" si="2"/>
        <v>1</v>
      </c>
      <c r="LA5" s="21">
        <f t="shared" si="2"/>
        <v>1</v>
      </c>
      <c r="LB5" s="21">
        <f t="shared" si="2"/>
        <v>1</v>
      </c>
      <c r="LC5" s="21">
        <f t="shared" si="2"/>
        <v>1</v>
      </c>
      <c r="LD5" s="21">
        <f t="shared" si="2"/>
        <v>1</v>
      </c>
      <c r="LE5" s="21">
        <f t="shared" si="2"/>
        <v>1</v>
      </c>
      <c r="LF5" s="21">
        <f t="shared" si="2"/>
        <v>1</v>
      </c>
      <c r="LG5" s="21">
        <f t="shared" si="2"/>
        <v>1</v>
      </c>
      <c r="LH5" s="21">
        <f t="shared" si="2"/>
        <v>1</v>
      </c>
      <c r="LI5" s="21">
        <f t="shared" si="2"/>
        <v>1</v>
      </c>
      <c r="LJ5" s="21">
        <f t="shared" si="2"/>
        <v>1</v>
      </c>
      <c r="LK5" s="21">
        <f t="shared" si="2"/>
        <v>1</v>
      </c>
      <c r="LL5" s="21">
        <f t="shared" si="2"/>
        <v>1</v>
      </c>
    </row>
    <row r="6" spans="1:334" x14ac:dyDescent="0.25">
      <c r="A6">
        <f>ROW()</f>
        <v>6</v>
      </c>
      <c r="B6" t="s">
        <v>66</v>
      </c>
      <c r="C6">
        <v>649</v>
      </c>
      <c r="D6" s="11" t="s">
        <v>84</v>
      </c>
      <c r="E6" s="11">
        <v>45029</v>
      </c>
      <c r="F6" s="13">
        <v>88589.59</v>
      </c>
      <c r="G6" s="13">
        <f t="shared" si="3"/>
        <v>6</v>
      </c>
      <c r="H6" s="47"/>
      <c r="I6" s="46"/>
      <c r="J6" s="46"/>
      <c r="K6" s="46"/>
      <c r="L6" s="46"/>
      <c r="M6" s="46">
        <v>1.65</v>
      </c>
      <c r="N6" s="46">
        <v>8.3699999999999992</v>
      </c>
      <c r="O6" s="46">
        <v>15.87</v>
      </c>
      <c r="P6" s="46">
        <v>56.35</v>
      </c>
      <c r="Q6" s="46">
        <v>301.17</v>
      </c>
      <c r="R6" s="46">
        <v>560.48</v>
      </c>
      <c r="S6" s="46">
        <v>897.61</v>
      </c>
      <c r="T6" s="46">
        <v>1318.1</v>
      </c>
      <c r="U6" s="46">
        <v>1808.65</v>
      </c>
      <c r="V6" s="46">
        <v>2339.9</v>
      </c>
      <c r="W6" s="46">
        <v>2871.15</v>
      </c>
      <c r="X6" s="46">
        <v>3402.4</v>
      </c>
      <c r="Y6" s="46">
        <v>3974.04</v>
      </c>
      <c r="Z6" s="46">
        <v>4576.1000000000004</v>
      </c>
      <c r="AA6" s="46">
        <v>5181.2</v>
      </c>
      <c r="AB6" s="46">
        <v>5787.69</v>
      </c>
      <c r="AC6" s="46">
        <v>6396.99</v>
      </c>
      <c r="AD6" s="46">
        <v>7006.86</v>
      </c>
      <c r="AE6" s="46">
        <v>7636.65</v>
      </c>
      <c r="AF6" s="46">
        <v>8381.35</v>
      </c>
      <c r="AG6" s="48">
        <v>9466.4599999999991</v>
      </c>
      <c r="AH6" s="46">
        <v>10611.76</v>
      </c>
      <c r="AI6" s="46">
        <v>11758.13</v>
      </c>
      <c r="AJ6" s="46">
        <v>12921.24</v>
      </c>
      <c r="AK6" s="46">
        <v>14108.45</v>
      </c>
      <c r="AL6" s="46">
        <v>15296.18</v>
      </c>
      <c r="AM6" s="46">
        <v>16484.919999999998</v>
      </c>
      <c r="AN6" s="46">
        <v>17676.919999999998</v>
      </c>
      <c r="AO6" s="46">
        <v>18872.04</v>
      </c>
      <c r="AP6" s="46">
        <v>20068.82</v>
      </c>
      <c r="AQ6" s="46">
        <v>21271.67</v>
      </c>
      <c r="AR6" s="46">
        <v>22522.28</v>
      </c>
      <c r="AS6" s="46">
        <v>23773.8</v>
      </c>
      <c r="AT6" s="46">
        <v>25035.19</v>
      </c>
      <c r="AU6" s="46">
        <v>25232.400000000001</v>
      </c>
      <c r="AV6">
        <v>25377.82</v>
      </c>
      <c r="AW6">
        <v>25412.7</v>
      </c>
      <c r="AX6">
        <v>25448.68</v>
      </c>
      <c r="AY6">
        <v>25662.71</v>
      </c>
      <c r="AZ6">
        <v>26644.53</v>
      </c>
      <c r="BA6">
        <v>28502.27</v>
      </c>
      <c r="BB6">
        <v>30032.6</v>
      </c>
      <c r="BC6">
        <v>31494.53</v>
      </c>
      <c r="BD6">
        <v>33036.410000000003</v>
      </c>
      <c r="BE6">
        <v>34627.699999999997</v>
      </c>
      <c r="BF6">
        <v>36361.75</v>
      </c>
      <c r="BG6">
        <v>38936.449999999997</v>
      </c>
      <c r="BH6">
        <v>40726.720000000001</v>
      </c>
      <c r="BI6">
        <v>42619.98</v>
      </c>
      <c r="BJ6">
        <v>44310.86</v>
      </c>
      <c r="BK6">
        <v>46184.58</v>
      </c>
      <c r="BL6">
        <v>49422.3</v>
      </c>
      <c r="BM6">
        <v>55170.06</v>
      </c>
      <c r="BN6">
        <v>58110.32</v>
      </c>
      <c r="BO6">
        <v>59625.59</v>
      </c>
      <c r="BP6">
        <v>61180.84</v>
      </c>
      <c r="BQ6">
        <v>62043.46</v>
      </c>
      <c r="BR6">
        <v>62779.98</v>
      </c>
      <c r="BS6">
        <v>63496.93</v>
      </c>
      <c r="BT6">
        <v>64119.08</v>
      </c>
      <c r="BU6">
        <v>64773.64</v>
      </c>
      <c r="BV6">
        <v>65578.73</v>
      </c>
      <c r="BW6">
        <v>66390.179999999993</v>
      </c>
      <c r="BX6">
        <v>67335.06</v>
      </c>
      <c r="BY6">
        <v>68864.34</v>
      </c>
      <c r="BZ6">
        <v>70846.03</v>
      </c>
      <c r="CA6">
        <v>72624.98</v>
      </c>
      <c r="CB6">
        <v>74488.13</v>
      </c>
      <c r="CC6">
        <v>75943.990000000005</v>
      </c>
      <c r="CD6">
        <v>76603.199999999997</v>
      </c>
      <c r="CE6">
        <v>77132.55</v>
      </c>
      <c r="CF6">
        <v>78165.820000000007</v>
      </c>
      <c r="CG6">
        <v>79473.34</v>
      </c>
      <c r="CH6">
        <v>80767.53</v>
      </c>
      <c r="CI6">
        <v>81998.960000000006</v>
      </c>
      <c r="CJ6">
        <v>83352.28</v>
      </c>
      <c r="CK6">
        <v>84304.36</v>
      </c>
      <c r="CL6">
        <v>85438.92</v>
      </c>
      <c r="CM6">
        <v>86199.19</v>
      </c>
      <c r="CN6">
        <v>86585.48</v>
      </c>
      <c r="CO6">
        <v>86906.66</v>
      </c>
      <c r="CP6">
        <v>87220.32</v>
      </c>
      <c r="CQ6">
        <v>87632.01</v>
      </c>
      <c r="CR6">
        <v>88092.06</v>
      </c>
      <c r="CS6">
        <v>88358.98</v>
      </c>
      <c r="CT6">
        <v>88472.639999999999</v>
      </c>
      <c r="CU6">
        <v>88495.17</v>
      </c>
      <c r="CV6">
        <v>88558.06</v>
      </c>
      <c r="CW6">
        <v>88576.08</v>
      </c>
      <c r="CX6">
        <v>88589.59</v>
      </c>
      <c r="CY6">
        <v>88589.59</v>
      </c>
      <c r="CZ6">
        <v>88589.59</v>
      </c>
      <c r="DA6">
        <v>88589.59</v>
      </c>
      <c r="DB6">
        <v>88589.59</v>
      </c>
      <c r="DC6">
        <v>88589.59</v>
      </c>
      <c r="DD6">
        <v>88589.59</v>
      </c>
      <c r="DE6">
        <v>88589.59</v>
      </c>
      <c r="DF6">
        <v>88589.59</v>
      </c>
      <c r="DG6">
        <v>88589.59</v>
      </c>
      <c r="DH6">
        <v>88589.59</v>
      </c>
      <c r="DI6">
        <v>88589.59</v>
      </c>
      <c r="DJ6">
        <v>88589.59</v>
      </c>
      <c r="DK6">
        <v>88589.59</v>
      </c>
      <c r="DL6">
        <v>88589.59</v>
      </c>
      <c r="DM6">
        <v>88589.59</v>
      </c>
      <c r="DN6">
        <v>88589.59</v>
      </c>
      <c r="DO6">
        <v>88589.59</v>
      </c>
      <c r="DP6">
        <v>88589.59</v>
      </c>
      <c r="DQ6">
        <v>88589.59</v>
      </c>
      <c r="DR6">
        <v>88589.59</v>
      </c>
      <c r="DS6">
        <v>88589.59</v>
      </c>
      <c r="DT6">
        <v>88589.59</v>
      </c>
      <c r="DU6">
        <v>88589.59</v>
      </c>
      <c r="DV6">
        <v>88589.59</v>
      </c>
      <c r="DW6">
        <v>88589.59</v>
      </c>
      <c r="DX6">
        <v>88589.59</v>
      </c>
      <c r="DY6">
        <v>88589.59</v>
      </c>
      <c r="DZ6">
        <v>88589.59</v>
      </c>
      <c r="EA6">
        <v>88589.59</v>
      </c>
      <c r="EB6">
        <v>88589.59</v>
      </c>
      <c r="EC6">
        <v>88589.59</v>
      </c>
      <c r="ED6">
        <v>88589.59</v>
      </c>
      <c r="EE6">
        <v>88589.59</v>
      </c>
      <c r="EF6">
        <v>88589.59</v>
      </c>
      <c r="EG6">
        <v>88589.59</v>
      </c>
      <c r="EH6">
        <v>88589.59</v>
      </c>
      <c r="EI6">
        <v>88589.59</v>
      </c>
      <c r="EJ6">
        <v>88589.59</v>
      </c>
      <c r="EK6">
        <v>88589.59</v>
      </c>
      <c r="EL6">
        <v>88589.59</v>
      </c>
      <c r="EM6">
        <v>88589.59</v>
      </c>
      <c r="EN6">
        <v>88589.59</v>
      </c>
      <c r="EO6">
        <v>88589.59</v>
      </c>
      <c r="EP6">
        <v>88589.59</v>
      </c>
      <c r="EQ6">
        <v>88589.59</v>
      </c>
      <c r="ER6">
        <v>88589.59</v>
      </c>
      <c r="ES6">
        <v>88589.59</v>
      </c>
      <c r="ET6">
        <v>88589.59</v>
      </c>
      <c r="EU6">
        <v>88589.59</v>
      </c>
      <c r="EV6">
        <v>88589.59</v>
      </c>
      <c r="EW6">
        <v>88589.59</v>
      </c>
      <c r="EX6">
        <v>88589.59</v>
      </c>
      <c r="EY6">
        <v>88589.59</v>
      </c>
      <c r="EZ6">
        <v>88589.59</v>
      </c>
      <c r="FA6">
        <v>88589.59</v>
      </c>
      <c r="FB6">
        <v>88589.59</v>
      </c>
      <c r="FC6">
        <v>88589.59</v>
      </c>
      <c r="FD6">
        <v>88589.59</v>
      </c>
      <c r="FE6">
        <v>88589.59</v>
      </c>
      <c r="FF6">
        <v>88589.59</v>
      </c>
      <c r="FG6">
        <v>88589.59</v>
      </c>
      <c r="FH6">
        <v>88589.59</v>
      </c>
      <c r="FI6">
        <v>88589.59</v>
      </c>
      <c r="FJ6" s="20"/>
      <c r="FK6" s="21">
        <f t="shared" si="4"/>
        <v>0</v>
      </c>
      <c r="FL6" s="21">
        <f t="shared" si="0"/>
        <v>0</v>
      </c>
      <c r="FM6" s="21">
        <f t="shared" si="0"/>
        <v>0</v>
      </c>
      <c r="FN6" s="21">
        <f t="shared" si="0"/>
        <v>0</v>
      </c>
      <c r="FO6" s="21">
        <f t="shared" si="0"/>
        <v>0</v>
      </c>
      <c r="FP6" s="21">
        <f t="shared" si="0"/>
        <v>1.8625213188140954E-5</v>
      </c>
      <c r="FQ6" s="21">
        <f t="shared" si="0"/>
        <v>9.448062689984229E-5</v>
      </c>
      <c r="FR6" s="21">
        <f t="shared" si="0"/>
        <v>1.7914068684593754E-4</v>
      </c>
      <c r="FS6" s="21">
        <f t="shared" si="0"/>
        <v>6.3607925039499565E-4</v>
      </c>
      <c r="FT6" s="21">
        <f t="shared" si="0"/>
        <v>3.3996093671954009E-3</v>
      </c>
      <c r="FU6" s="21">
        <f t="shared" si="0"/>
        <v>6.3267027198116626E-3</v>
      </c>
      <c r="FV6" s="21">
        <f t="shared" si="0"/>
        <v>1.0132228854428608E-2</v>
      </c>
      <c r="FW6" s="21">
        <f t="shared" si="0"/>
        <v>1.4878723335326419E-2</v>
      </c>
      <c r="FX6" s="21">
        <f t="shared" si="0"/>
        <v>2.041605565620069E-2</v>
      </c>
      <c r="FY6" s="21">
        <f t="shared" si="0"/>
        <v>2.6412809902382439E-2</v>
      </c>
      <c r="FZ6" s="21">
        <f t="shared" si="0"/>
        <v>3.2409564148564184E-2</v>
      </c>
      <c r="GA6" s="21">
        <f t="shared" si="0"/>
        <v>3.8406318394745932E-2</v>
      </c>
      <c r="GB6" s="21">
        <f t="shared" si="0"/>
        <v>4.4858995283757384E-2</v>
      </c>
      <c r="GC6" s="21">
        <f t="shared" si="0"/>
        <v>5.1655053375910198E-2</v>
      </c>
      <c r="GD6" s="21">
        <f t="shared" si="0"/>
        <v>5.848542701236116E-2</v>
      </c>
      <c r="GE6" s="21">
        <f t="shared" si="0"/>
        <v>6.5331490979922135E-2</v>
      </c>
      <c r="GF6" s="21">
        <f t="shared" si="0"/>
        <v>7.2209274249942917E-2</v>
      </c>
      <c r="GG6" s="21">
        <f t="shared" si="0"/>
        <v>7.9093491684519596E-2</v>
      </c>
      <c r="GH6" s="21">
        <f t="shared" si="0"/>
        <v>8.62025662383131E-2</v>
      </c>
      <c r="GI6" s="21">
        <f t="shared" si="0"/>
        <v>9.4608745790560722E-2</v>
      </c>
      <c r="GJ6" s="21">
        <f t="shared" si="0"/>
        <v>0.1068574761436417</v>
      </c>
      <c r="GK6" s="21">
        <f t="shared" si="0"/>
        <v>0.1197856316978101</v>
      </c>
      <c r="GL6" s="21">
        <f t="shared" si="0"/>
        <v>0.13272586542053078</v>
      </c>
      <c r="GM6" s="21">
        <f t="shared" si="0"/>
        <v>0.14585506039705118</v>
      </c>
      <c r="GN6" s="21">
        <f t="shared" si="0"/>
        <v>0.15925629636619834</v>
      </c>
      <c r="GO6" s="21">
        <f t="shared" si="0"/>
        <v>0.17266340209950176</v>
      </c>
      <c r="GP6" s="21">
        <f t="shared" si="0"/>
        <v>0.1860819087208779</v>
      </c>
      <c r="GQ6" s="21">
        <f t="shared" si="0"/>
        <v>0.19953721424831064</v>
      </c>
      <c r="GR6" s="21">
        <f t="shared" si="0"/>
        <v>0.21302773836068101</v>
      </c>
      <c r="GS6" s="21">
        <f t="shared" si="0"/>
        <v>0.22653700056631937</v>
      </c>
      <c r="GT6" s="21">
        <f t="shared" si="0"/>
        <v>0.24011478098047412</v>
      </c>
      <c r="GU6" s="21">
        <f t="shared" si="0"/>
        <v>0.25423167665636559</v>
      </c>
      <c r="GV6" s="21">
        <f t="shared" si="0"/>
        <v>0.26835884441953056</v>
      </c>
      <c r="GW6" s="21">
        <f t="shared" si="0"/>
        <v>0.28259742482158456</v>
      </c>
      <c r="GX6" s="21">
        <f t="shared" si="0"/>
        <v>0.28482353287784717</v>
      </c>
      <c r="GY6" s="21">
        <f t="shared" si="0"/>
        <v>0.28646503500016202</v>
      </c>
      <c r="GZ6" s="21">
        <f t="shared" si="0"/>
        <v>0.28685876071895133</v>
      </c>
      <c r="HA6" s="21">
        <f t="shared" si="0"/>
        <v>0.2872649032465327</v>
      </c>
      <c r="HB6" s="21">
        <f t="shared" si="0"/>
        <v>0.28968087559723438</v>
      </c>
      <c r="HC6" s="21">
        <f t="shared" si="0"/>
        <v>0.30076366760473777</v>
      </c>
      <c r="HD6" s="21">
        <f t="shared" si="0"/>
        <v>0.32173385157330564</v>
      </c>
      <c r="HE6" s="21">
        <f t="shared" si="0"/>
        <v>0.33900822884494669</v>
      </c>
      <c r="HF6" s="21">
        <f t="shared" si="0"/>
        <v>0.35551050636987935</v>
      </c>
      <c r="HG6" s="21">
        <f t="shared" si="0"/>
        <v>0.37291526013383747</v>
      </c>
      <c r="HH6" s="21">
        <f t="shared" si="0"/>
        <v>0.39087775437272032</v>
      </c>
      <c r="HI6" s="21">
        <f t="shared" si="0"/>
        <v>0.41045172463265717</v>
      </c>
      <c r="HJ6" s="21">
        <f t="shared" si="0"/>
        <v>0.43951495881175201</v>
      </c>
      <c r="HK6" s="21">
        <f t="shared" si="0"/>
        <v>0.45972354088104483</v>
      </c>
      <c r="HL6" s="21">
        <f t="shared" si="0"/>
        <v>0.48109467489351743</v>
      </c>
      <c r="HM6" s="21">
        <f t="shared" si="0"/>
        <v>0.50018134184840457</v>
      </c>
      <c r="HN6" s="21">
        <f t="shared" si="0"/>
        <v>0.52133190818469755</v>
      </c>
      <c r="HO6" s="21">
        <f t="shared" si="0"/>
        <v>0.55787931742318708</v>
      </c>
      <c r="HP6" s="21">
        <f t="shared" si="0"/>
        <v>0.62276007824395618</v>
      </c>
      <c r="HQ6" s="21">
        <f t="shared" si="0"/>
        <v>0.65594975662490373</v>
      </c>
      <c r="HR6" s="21">
        <f t="shared" si="0"/>
        <v>0.67305413649617296</v>
      </c>
      <c r="HS6" s="21">
        <f t="shared" si="0"/>
        <v>0.69060981092699492</v>
      </c>
      <c r="HT6" s="21">
        <f t="shared" si="0"/>
        <v>0.70034707238175498</v>
      </c>
      <c r="HU6" s="21">
        <f t="shared" si="0"/>
        <v>0.70866091602862147</v>
      </c>
      <c r="HV6" s="21">
        <f t="shared" si="0"/>
        <v>0.71675385335906849</v>
      </c>
      <c r="HW6" s="21">
        <f t="shared" ref="HW6:HW18" si="5">BT6/$FI6</f>
        <v>0.72377668753179691</v>
      </c>
      <c r="HX6" s="21">
        <f t="shared" si="1"/>
        <v>0.73116536604357241</v>
      </c>
      <c r="HY6" s="21">
        <f t="shared" si="1"/>
        <v>0.74025322839850594</v>
      </c>
      <c r="HZ6" s="21">
        <f t="shared" si="1"/>
        <v>0.74941288248427373</v>
      </c>
      <c r="IA6" s="21">
        <f t="shared" si="1"/>
        <v>0.76007869547652274</v>
      </c>
      <c r="IB6" s="21">
        <f t="shared" si="1"/>
        <v>0.77734122033977127</v>
      </c>
      <c r="IC6" s="21">
        <f t="shared" si="1"/>
        <v>0.79971055289904835</v>
      </c>
      <c r="ID6" s="21">
        <f t="shared" si="1"/>
        <v>0.81979135471786246</v>
      </c>
      <c r="IE6" s="21">
        <f t="shared" si="1"/>
        <v>0.84082260680967147</v>
      </c>
      <c r="IF6" s="21">
        <f t="shared" si="1"/>
        <v>0.8572563661260878</v>
      </c>
      <c r="IG6" s="21">
        <f t="shared" si="1"/>
        <v>0.86469753387502979</v>
      </c>
      <c r="IH6" s="21">
        <f t="shared" si="1"/>
        <v>0.87067284090602526</v>
      </c>
      <c r="II6" s="21">
        <f t="shared" si="1"/>
        <v>0.88233640092475885</v>
      </c>
      <c r="IJ6" s="21">
        <f t="shared" si="1"/>
        <v>0.89709569713552118</v>
      </c>
      <c r="IK6" s="21">
        <f t="shared" si="1"/>
        <v>0.91170452419973946</v>
      </c>
      <c r="IL6" s="21">
        <f t="shared" si="1"/>
        <v>0.92560491588232896</v>
      </c>
      <c r="IM6" s="21">
        <f t="shared" si="1"/>
        <v>0.9408812028591621</v>
      </c>
      <c r="IN6" s="21">
        <f t="shared" si="1"/>
        <v>0.95162828950895928</v>
      </c>
      <c r="IO6" s="21">
        <f t="shared" si="1"/>
        <v>0.96443521185728487</v>
      </c>
      <c r="IP6" s="21">
        <f t="shared" si="1"/>
        <v>0.97301714569398057</v>
      </c>
      <c r="IQ6" s="21">
        <f t="shared" si="1"/>
        <v>0.97737759030152416</v>
      </c>
      <c r="IR6" s="21">
        <f t="shared" si="1"/>
        <v>0.98100307270865583</v>
      </c>
      <c r="IS6" s="21">
        <f t="shared" si="1"/>
        <v>0.98454366929568149</v>
      </c>
      <c r="IT6" s="21">
        <f t="shared" si="1"/>
        <v>0.98919082930624236</v>
      </c>
      <c r="IU6" s="21">
        <f t="shared" si="1"/>
        <v>0.99438387738333589</v>
      </c>
      <c r="IV6" s="21">
        <f t="shared" si="1"/>
        <v>0.99739687247677744</v>
      </c>
      <c r="IW6" s="21">
        <f t="shared" si="1"/>
        <v>0.99867986746524062</v>
      </c>
      <c r="IX6" s="21">
        <f t="shared" si="1"/>
        <v>0.9989341862853186</v>
      </c>
      <c r="IY6" s="21">
        <f t="shared" si="1"/>
        <v>0.99964408910798663</v>
      </c>
      <c r="IZ6" s="21">
        <f t="shared" si="1"/>
        <v>0.99984749901201719</v>
      </c>
      <c r="JA6" s="21">
        <f t="shared" si="1"/>
        <v>1</v>
      </c>
      <c r="JB6" s="21">
        <f t="shared" si="1"/>
        <v>1</v>
      </c>
      <c r="JC6" s="21">
        <f t="shared" si="1"/>
        <v>1</v>
      </c>
      <c r="JD6" s="21">
        <f t="shared" si="1"/>
        <v>1</v>
      </c>
      <c r="JE6" s="21">
        <f t="shared" si="1"/>
        <v>1</v>
      </c>
      <c r="JF6" s="21">
        <f t="shared" si="1"/>
        <v>1</v>
      </c>
      <c r="JG6" s="21">
        <f t="shared" si="1"/>
        <v>1</v>
      </c>
      <c r="JH6" s="21">
        <f t="shared" si="1"/>
        <v>1</v>
      </c>
      <c r="JI6" s="21">
        <f t="shared" si="1"/>
        <v>1</v>
      </c>
      <c r="JJ6" s="21">
        <f t="shared" si="1"/>
        <v>1</v>
      </c>
      <c r="JK6" s="21">
        <f t="shared" si="1"/>
        <v>1</v>
      </c>
      <c r="JL6" s="21">
        <f t="shared" si="1"/>
        <v>1</v>
      </c>
      <c r="JM6" s="21">
        <f t="shared" si="1"/>
        <v>1</v>
      </c>
      <c r="JN6" s="21">
        <f t="shared" si="1"/>
        <v>1</v>
      </c>
      <c r="JO6" s="21">
        <f t="shared" si="1"/>
        <v>1</v>
      </c>
      <c r="JP6" s="21">
        <f t="shared" si="1"/>
        <v>1</v>
      </c>
      <c r="JQ6" s="21">
        <f t="shared" si="1"/>
        <v>1</v>
      </c>
      <c r="JR6" s="21">
        <f t="shared" si="1"/>
        <v>1</v>
      </c>
      <c r="JS6" s="21">
        <f t="shared" si="1"/>
        <v>1</v>
      </c>
      <c r="JT6" s="21">
        <f t="shared" si="1"/>
        <v>1</v>
      </c>
      <c r="JU6" s="21">
        <f t="shared" si="1"/>
        <v>1</v>
      </c>
      <c r="JV6" s="21">
        <f t="shared" si="1"/>
        <v>1</v>
      </c>
      <c r="JW6" s="21">
        <f t="shared" si="1"/>
        <v>1</v>
      </c>
      <c r="JX6" s="21">
        <f t="shared" si="1"/>
        <v>1</v>
      </c>
      <c r="JY6" s="21">
        <f t="shared" si="1"/>
        <v>1</v>
      </c>
      <c r="JZ6" s="21">
        <f t="shared" si="1"/>
        <v>1</v>
      </c>
      <c r="KA6" s="21">
        <f t="shared" si="1"/>
        <v>1</v>
      </c>
      <c r="KB6" s="21">
        <f t="shared" si="1"/>
        <v>1</v>
      </c>
      <c r="KC6" s="21">
        <f t="shared" si="1"/>
        <v>1</v>
      </c>
      <c r="KD6" s="21">
        <f t="shared" si="1"/>
        <v>1</v>
      </c>
      <c r="KE6" s="21">
        <f t="shared" si="1"/>
        <v>1</v>
      </c>
      <c r="KF6" s="21">
        <f t="shared" si="1"/>
        <v>1</v>
      </c>
      <c r="KG6" s="21">
        <f t="shared" si="1"/>
        <v>1</v>
      </c>
      <c r="KH6" s="21">
        <f t="shared" si="1"/>
        <v>1</v>
      </c>
      <c r="KI6" s="21">
        <f t="shared" ref="KI6:KI18" si="6">EF6/$FI6</f>
        <v>1</v>
      </c>
      <c r="KJ6" s="21">
        <f t="shared" si="2"/>
        <v>1</v>
      </c>
      <c r="KK6" s="21">
        <f t="shared" si="2"/>
        <v>1</v>
      </c>
      <c r="KL6" s="21">
        <f t="shared" si="2"/>
        <v>1</v>
      </c>
      <c r="KM6" s="21">
        <f t="shared" si="2"/>
        <v>1</v>
      </c>
      <c r="KN6" s="21">
        <f t="shared" si="2"/>
        <v>1</v>
      </c>
      <c r="KO6" s="21">
        <f t="shared" si="2"/>
        <v>1</v>
      </c>
      <c r="KP6" s="21">
        <f t="shared" si="2"/>
        <v>1</v>
      </c>
      <c r="KQ6" s="21">
        <f t="shared" si="2"/>
        <v>1</v>
      </c>
      <c r="KR6" s="21">
        <f t="shared" si="2"/>
        <v>1</v>
      </c>
      <c r="KS6" s="21">
        <f t="shared" si="2"/>
        <v>1</v>
      </c>
      <c r="KT6" s="21">
        <f t="shared" si="2"/>
        <v>1</v>
      </c>
      <c r="KU6" s="21">
        <f t="shared" si="2"/>
        <v>1</v>
      </c>
      <c r="KV6" s="21">
        <f t="shared" si="2"/>
        <v>1</v>
      </c>
      <c r="KW6" s="21">
        <f t="shared" si="2"/>
        <v>1</v>
      </c>
      <c r="KX6" s="21">
        <f t="shared" si="2"/>
        <v>1</v>
      </c>
      <c r="KY6" s="21">
        <f t="shared" si="2"/>
        <v>1</v>
      </c>
      <c r="KZ6" s="21">
        <f t="shared" si="2"/>
        <v>1</v>
      </c>
      <c r="LA6" s="21">
        <f t="shared" si="2"/>
        <v>1</v>
      </c>
      <c r="LB6" s="21">
        <f t="shared" si="2"/>
        <v>1</v>
      </c>
      <c r="LC6" s="21">
        <f t="shared" si="2"/>
        <v>1</v>
      </c>
      <c r="LD6" s="21">
        <f t="shared" si="2"/>
        <v>1</v>
      </c>
      <c r="LE6" s="21">
        <f t="shared" si="2"/>
        <v>1</v>
      </c>
      <c r="LF6" s="21">
        <f t="shared" si="2"/>
        <v>1</v>
      </c>
      <c r="LG6" s="21">
        <f t="shared" si="2"/>
        <v>1</v>
      </c>
      <c r="LH6" s="21">
        <f t="shared" si="2"/>
        <v>1</v>
      </c>
      <c r="LI6" s="21">
        <f t="shared" si="2"/>
        <v>1</v>
      </c>
      <c r="LJ6" s="21">
        <f t="shared" si="2"/>
        <v>1</v>
      </c>
      <c r="LK6" s="21">
        <f t="shared" si="2"/>
        <v>1</v>
      </c>
      <c r="LL6" s="21">
        <f t="shared" si="2"/>
        <v>1</v>
      </c>
    </row>
    <row r="7" spans="1:334" x14ac:dyDescent="0.25">
      <c r="A7">
        <f>ROW()</f>
        <v>7</v>
      </c>
      <c r="B7" t="s">
        <v>67</v>
      </c>
      <c r="C7">
        <v>449</v>
      </c>
      <c r="D7" s="11" t="s">
        <v>84</v>
      </c>
      <c r="E7" s="11">
        <v>45054</v>
      </c>
      <c r="F7" s="13">
        <v>128827.09</v>
      </c>
      <c r="G7" s="13">
        <f t="shared" si="3"/>
        <v>7</v>
      </c>
      <c r="H7" s="47"/>
      <c r="I7" s="46"/>
      <c r="J7" s="46"/>
      <c r="K7" s="46"/>
      <c r="L7" s="46"/>
      <c r="M7" s="46">
        <v>0.74</v>
      </c>
      <c r="N7" s="46">
        <v>5.38</v>
      </c>
      <c r="O7" s="46">
        <v>10.84</v>
      </c>
      <c r="P7" s="46">
        <v>16.98</v>
      </c>
      <c r="Q7" s="46">
        <v>23.8</v>
      </c>
      <c r="R7" s="46">
        <v>62.98</v>
      </c>
      <c r="S7" s="46">
        <v>126.69</v>
      </c>
      <c r="T7" s="46">
        <v>333.61</v>
      </c>
      <c r="U7" s="46">
        <v>731.65</v>
      </c>
      <c r="V7" s="46">
        <v>1129.9000000000001</v>
      </c>
      <c r="W7" s="46">
        <v>1528.15</v>
      </c>
      <c r="X7" s="46">
        <v>1927.06</v>
      </c>
      <c r="Y7" s="46">
        <v>2327.88</v>
      </c>
      <c r="Z7" s="46">
        <v>2730.08</v>
      </c>
      <c r="AA7" s="46">
        <v>3134.16</v>
      </c>
      <c r="AB7" s="46">
        <v>3539.66</v>
      </c>
      <c r="AC7" s="46">
        <v>3947.61</v>
      </c>
      <c r="AD7" s="46">
        <v>4457.1499999999996</v>
      </c>
      <c r="AE7" s="46">
        <v>5220.46</v>
      </c>
      <c r="AF7" s="46">
        <v>5986.16</v>
      </c>
      <c r="AG7" s="48">
        <v>6789.05</v>
      </c>
      <c r="AH7" s="46">
        <v>7643.56</v>
      </c>
      <c r="AI7" s="46">
        <v>8512.39</v>
      </c>
      <c r="AJ7" s="46">
        <v>9387.4699999999993</v>
      </c>
      <c r="AK7" s="46">
        <v>10273.56</v>
      </c>
      <c r="AL7" s="46">
        <v>11304.11</v>
      </c>
      <c r="AM7" s="46">
        <v>12443.42</v>
      </c>
      <c r="AN7" s="46">
        <v>13585.64</v>
      </c>
      <c r="AO7" s="46">
        <v>14731.05</v>
      </c>
      <c r="AP7" s="46">
        <v>15877.98</v>
      </c>
      <c r="AQ7" s="46">
        <v>17025.88</v>
      </c>
      <c r="AR7" s="46">
        <v>18178.060000000001</v>
      </c>
      <c r="AS7" s="46">
        <v>19367.82</v>
      </c>
      <c r="AT7" s="46">
        <v>20566.37</v>
      </c>
      <c r="AU7" s="46">
        <v>20737.650000000001</v>
      </c>
      <c r="AV7">
        <v>23971.86</v>
      </c>
      <c r="AW7">
        <v>25262.29</v>
      </c>
      <c r="AX7">
        <v>27131.13</v>
      </c>
      <c r="AY7">
        <v>31023.69</v>
      </c>
      <c r="AZ7">
        <v>34063.72</v>
      </c>
      <c r="BA7">
        <v>36955.56</v>
      </c>
      <c r="BB7">
        <v>39680.22</v>
      </c>
      <c r="BC7">
        <v>44302.18</v>
      </c>
      <c r="BD7">
        <v>47861.95</v>
      </c>
      <c r="BE7">
        <v>50841.919999999998</v>
      </c>
      <c r="BF7">
        <v>53340.67</v>
      </c>
      <c r="BG7">
        <v>56114.559999999998</v>
      </c>
      <c r="BH7">
        <v>59135.21</v>
      </c>
      <c r="BI7">
        <v>62475.57</v>
      </c>
      <c r="BJ7">
        <v>66436.05</v>
      </c>
      <c r="BK7">
        <v>71084.33</v>
      </c>
      <c r="BL7">
        <v>75257.89</v>
      </c>
      <c r="BM7">
        <v>81659.06</v>
      </c>
      <c r="BN7">
        <v>88379.520000000004</v>
      </c>
      <c r="BO7">
        <v>91558.24</v>
      </c>
      <c r="BP7">
        <v>96015.55</v>
      </c>
      <c r="BQ7">
        <v>97854.16</v>
      </c>
      <c r="BR7">
        <v>99058.33</v>
      </c>
      <c r="BS7">
        <v>100165.55</v>
      </c>
      <c r="BT7">
        <v>101251.29</v>
      </c>
      <c r="BU7">
        <v>102507.46</v>
      </c>
      <c r="BV7">
        <v>103718.33</v>
      </c>
      <c r="BW7">
        <v>104866.28</v>
      </c>
      <c r="BX7">
        <v>106119.41</v>
      </c>
      <c r="BY7">
        <v>108031.84</v>
      </c>
      <c r="BZ7">
        <v>110435.7</v>
      </c>
      <c r="CA7">
        <v>112745.66</v>
      </c>
      <c r="CB7">
        <v>115039.88</v>
      </c>
      <c r="CC7">
        <v>116440.18</v>
      </c>
      <c r="CD7">
        <v>117145.53</v>
      </c>
      <c r="CE7">
        <v>117778.75</v>
      </c>
      <c r="CF7">
        <v>118671.38</v>
      </c>
      <c r="CG7">
        <v>119444.86</v>
      </c>
      <c r="CH7">
        <v>120993.24</v>
      </c>
      <c r="CI7">
        <v>121396.22</v>
      </c>
      <c r="CJ7">
        <v>121771.3</v>
      </c>
      <c r="CK7">
        <v>122274.25</v>
      </c>
      <c r="CL7">
        <v>123320.93</v>
      </c>
      <c r="CM7">
        <v>124806.62</v>
      </c>
      <c r="CN7">
        <v>125991.25</v>
      </c>
      <c r="CO7">
        <v>126425.77</v>
      </c>
      <c r="CP7">
        <v>126842.73</v>
      </c>
      <c r="CQ7">
        <v>127457.29</v>
      </c>
      <c r="CR7">
        <v>128036.1</v>
      </c>
      <c r="CS7">
        <v>128254.01</v>
      </c>
      <c r="CT7">
        <v>128545.05</v>
      </c>
      <c r="CU7">
        <v>128585.01</v>
      </c>
      <c r="CV7">
        <v>128622</v>
      </c>
      <c r="CW7">
        <v>128643.53</v>
      </c>
      <c r="CX7">
        <v>128665.07</v>
      </c>
      <c r="CY7">
        <v>128716.34</v>
      </c>
      <c r="CZ7">
        <v>128788.13</v>
      </c>
      <c r="DA7">
        <v>128816.84</v>
      </c>
      <c r="DB7">
        <v>128827.09</v>
      </c>
      <c r="DC7">
        <v>128827.09</v>
      </c>
      <c r="DD7">
        <v>128827.09</v>
      </c>
      <c r="DE7">
        <v>128827.09</v>
      </c>
      <c r="DF7">
        <v>128827.09</v>
      </c>
      <c r="DG7">
        <v>128827.09</v>
      </c>
      <c r="DH7">
        <v>128827.09</v>
      </c>
      <c r="DI7">
        <v>128827.09</v>
      </c>
      <c r="DJ7">
        <v>128827.09</v>
      </c>
      <c r="DK7">
        <v>128827.09</v>
      </c>
      <c r="DL7">
        <v>128827.09</v>
      </c>
      <c r="DM7">
        <v>128827.09</v>
      </c>
      <c r="DN7">
        <v>128827.09</v>
      </c>
      <c r="DO7">
        <v>128827.09</v>
      </c>
      <c r="DP7">
        <v>128827.09</v>
      </c>
      <c r="DQ7">
        <v>128827.09</v>
      </c>
      <c r="DR7">
        <v>128827.09</v>
      </c>
      <c r="DS7">
        <v>128827.09</v>
      </c>
      <c r="DT7">
        <v>128827.09</v>
      </c>
      <c r="DU7">
        <v>128827.09</v>
      </c>
      <c r="DV7">
        <v>128827.09</v>
      </c>
      <c r="DW7">
        <v>128827.09</v>
      </c>
      <c r="DX7">
        <v>128827.09</v>
      </c>
      <c r="DY7">
        <v>128827.09</v>
      </c>
      <c r="DZ7">
        <v>128827.09</v>
      </c>
      <c r="EA7">
        <v>128827.09</v>
      </c>
      <c r="EB7">
        <v>128827.09</v>
      </c>
      <c r="EC7">
        <v>128827.09</v>
      </c>
      <c r="ED7">
        <v>128827.09</v>
      </c>
      <c r="EE7">
        <v>128827.09</v>
      </c>
      <c r="EF7">
        <v>128827.09</v>
      </c>
      <c r="EG7">
        <v>128827.09</v>
      </c>
      <c r="EH7">
        <v>128827.09</v>
      </c>
      <c r="EI7">
        <v>128827.09</v>
      </c>
      <c r="EJ7">
        <v>128827.09</v>
      </c>
      <c r="EK7">
        <v>128827.09</v>
      </c>
      <c r="EL7">
        <v>128827.09</v>
      </c>
      <c r="EM7">
        <v>128827.09</v>
      </c>
      <c r="EN7">
        <v>128827.09</v>
      </c>
      <c r="EO7">
        <v>128827.09</v>
      </c>
      <c r="EP7">
        <v>128827.09</v>
      </c>
      <c r="EQ7">
        <v>128827.09</v>
      </c>
      <c r="ER7">
        <v>128827.09</v>
      </c>
      <c r="ES7">
        <v>128827.09</v>
      </c>
      <c r="ET7">
        <v>128827.09</v>
      </c>
      <c r="EU7">
        <v>128827.09</v>
      </c>
      <c r="EV7">
        <v>128827.09</v>
      </c>
      <c r="EW7">
        <v>128827.09</v>
      </c>
      <c r="EX7">
        <v>128827.09</v>
      </c>
      <c r="EY7">
        <v>128827.09</v>
      </c>
      <c r="EZ7">
        <v>128827.09</v>
      </c>
      <c r="FA7">
        <v>128827.09</v>
      </c>
      <c r="FB7">
        <v>128827.09</v>
      </c>
      <c r="FC7">
        <v>128827.09</v>
      </c>
      <c r="FD7">
        <v>128827.09</v>
      </c>
      <c r="FE7">
        <v>128827.09</v>
      </c>
      <c r="FF7">
        <v>128827.09</v>
      </c>
      <c r="FG7">
        <v>128827.09</v>
      </c>
      <c r="FH7">
        <v>128827.09</v>
      </c>
      <c r="FI7">
        <v>128827.09</v>
      </c>
      <c r="FJ7" s="20"/>
      <c r="FK7" s="21">
        <f t="shared" si="4"/>
        <v>0</v>
      </c>
      <c r="FL7" s="21">
        <f t="shared" ref="FL7:FL18" si="7">I7/$FI7</f>
        <v>0</v>
      </c>
      <c r="FM7" s="21">
        <f t="shared" ref="FM7:FM18" si="8">J7/$FI7</f>
        <v>0</v>
      </c>
      <c r="FN7" s="21">
        <f t="shared" ref="FN7:FN18" si="9">K7/$FI7</f>
        <v>0</v>
      </c>
      <c r="FO7" s="21">
        <f t="shared" ref="FO7:FO18" si="10">L7/$FI7</f>
        <v>0</v>
      </c>
      <c r="FP7" s="21">
        <f t="shared" ref="FP7:FP18" si="11">M7/$FI7</f>
        <v>5.7441334737903338E-6</v>
      </c>
      <c r="FQ7" s="21">
        <f t="shared" ref="FQ7:FQ18" si="12">N7/$FI7</f>
        <v>4.1761402822962157E-5</v>
      </c>
      <c r="FR7" s="21">
        <f t="shared" ref="FR7:FR18" si="13">O7/$FI7</f>
        <v>8.4143793048496241E-5</v>
      </c>
      <c r="FS7" s="21">
        <f t="shared" ref="FS7:FS18" si="14">P7/$FI7</f>
        <v>1.3180457619589171E-4</v>
      </c>
      <c r="FT7" s="21">
        <f t="shared" ref="FT7:FT18" si="15">Q7/$FI7</f>
        <v>1.847437522651486E-4</v>
      </c>
      <c r="FU7" s="21">
        <f t="shared" ref="FU7:FU18" si="16">R7/$FI7</f>
        <v>4.8887233267475027E-4</v>
      </c>
      <c r="FV7" s="21">
        <f t="shared" ref="FV7:FV18" si="17">S7/$FI7</f>
        <v>9.8341117539796959E-4</v>
      </c>
      <c r="FW7" s="21">
        <f t="shared" ref="FW7:FW18" si="18">T7/$FI7</f>
        <v>2.5895950921502615E-3</v>
      </c>
      <c r="FX7" s="21">
        <f t="shared" ref="FX7:FX18" si="19">U7/$FI7</f>
        <v>5.6793179136468887E-3</v>
      </c>
      <c r="FY7" s="21">
        <f t="shared" ref="FY7:FY18" si="20">V7/$FI7</f>
        <v>8.7706708270752689E-3</v>
      </c>
      <c r="FZ7" s="21">
        <f t="shared" ref="FZ7:FZ18" si="21">W7/$FI7</f>
        <v>1.1862023740503649E-2</v>
      </c>
      <c r="GA7" s="21">
        <f t="shared" ref="GA7:GA18" si="22">X7/$FI7</f>
        <v>1.4958499800003244E-2</v>
      </c>
      <c r="GB7" s="21">
        <f t="shared" ref="GB7:GB18" si="23">Y7/$FI7</f>
        <v>1.8069801933739249E-2</v>
      </c>
      <c r="GC7" s="21">
        <f t="shared" ref="GC7:GC18" si="24">Z7/$FI7</f>
        <v>2.1191816100169614E-2</v>
      </c>
      <c r="GD7" s="21">
        <f t="shared" ref="GD7:GD18" si="25">AA7/$FI7</f>
        <v>2.4328423470560422E-2</v>
      </c>
      <c r="GE7" s="21">
        <f t="shared" ref="GE7:GE18" si="26">AB7/$FI7</f>
        <v>2.7476053367346882E-2</v>
      </c>
      <c r="GF7" s="21">
        <f t="shared" ref="GF7:GF18" si="27">AC7/$FI7</f>
        <v>3.064270100333711E-2</v>
      </c>
      <c r="GG7" s="21">
        <f t="shared" ref="GG7:GG18" si="28">AD7/$FI7</f>
        <v>3.4597925017168359E-2</v>
      </c>
      <c r="GH7" s="21">
        <f t="shared" ref="GH7:GH18" si="29">AE7/$FI7</f>
        <v>4.0522998695383089E-2</v>
      </c>
      <c r="GI7" s="21">
        <f t="shared" ref="GI7:GI18" si="30">AF7/$FI7</f>
        <v>4.646662437224966E-2</v>
      </c>
      <c r="GJ7" s="21">
        <f t="shared" ref="GJ7:GJ18" si="31">AG7/$FI7</f>
        <v>5.2698931567886853E-2</v>
      </c>
      <c r="GK7" s="21">
        <f t="shared" ref="GK7:GK18" si="32">AH7/$FI7</f>
        <v>5.9331930885033579E-2</v>
      </c>
      <c r="GL7" s="21">
        <f t="shared" ref="GL7:GL18" si="33">AI7/$FI7</f>
        <v>6.6076086947240681E-2</v>
      </c>
      <c r="GM7" s="21">
        <f t="shared" ref="GM7:GM18" si="34">AJ7/$FI7</f>
        <v>7.2868757650273702E-2</v>
      </c>
      <c r="GN7" s="21">
        <f t="shared" ref="GN7:GN18" si="35">AK7/$FI7</f>
        <v>7.9746891744585713E-2</v>
      </c>
      <c r="GO7" s="21">
        <f t="shared" ref="GO7:GO18" si="36">AL7/$FI7</f>
        <v>8.7746373841091976E-2</v>
      </c>
      <c r="GP7" s="21">
        <f t="shared" ref="GP7:GP18" si="37">AM7/$FI7</f>
        <v>9.6590088311394762E-2</v>
      </c>
      <c r="GQ7" s="21">
        <f t="shared" ref="GQ7:GQ18" si="38">AN7/$FI7</f>
        <v>0.1054563911984661</v>
      </c>
      <c r="GR7" s="21">
        <f t="shared" ref="GR7:GR18" si="39">AO7/$FI7</f>
        <v>0.11434745595821499</v>
      </c>
      <c r="GS7" s="21">
        <f t="shared" ref="GS7:GS18" si="40">AP7/$FI7</f>
        <v>0.12325031947861277</v>
      </c>
      <c r="GT7" s="21">
        <f t="shared" ref="GT7:GT18" si="41">AQ7/$FI7</f>
        <v>0.13216071247126673</v>
      </c>
      <c r="GU7" s="21">
        <f t="shared" ref="GU7:GU18" si="42">AR7/$FI7</f>
        <v>0.14110432828995828</v>
      </c>
      <c r="GV7" s="21">
        <f t="shared" ref="GV7:GV18" si="43">AS7/$FI7</f>
        <v>0.15033965294100798</v>
      </c>
      <c r="GW7" s="21">
        <f t="shared" ref="GW7:GW18" si="44">AT7/$FI7</f>
        <v>0.15964320858291528</v>
      </c>
      <c r="GX7" s="21">
        <f t="shared" ref="GX7:GX18" si="45">AU7/$FI7</f>
        <v>0.16097274261182179</v>
      </c>
      <c r="GY7" s="21">
        <f t="shared" ref="GY7:GY18" si="46">AV7/$FI7</f>
        <v>0.18607778845272374</v>
      </c>
      <c r="GZ7" s="21">
        <f t="shared" ref="GZ7:GZ18" si="47">AW7/$FI7</f>
        <v>0.19609454812648491</v>
      </c>
      <c r="HA7" s="21">
        <f t="shared" ref="HA7:HA18" si="48">AX7/$FI7</f>
        <v>0.21060112434426642</v>
      </c>
      <c r="HB7" s="21">
        <f t="shared" ref="HB7:HB18" si="49">AY7/$FI7</f>
        <v>0.24081650839120872</v>
      </c>
      <c r="HC7" s="21">
        <f t="shared" ref="HC7:HC18" si="50">AZ7/$FI7</f>
        <v>0.26441426255921796</v>
      </c>
      <c r="HD7" s="21">
        <f t="shared" ref="HD7:HD18" si="51">BA7/$FI7</f>
        <v>0.28686171518738801</v>
      </c>
      <c r="HE7" s="21">
        <f t="shared" ref="HE7:HE18" si="52">BB7/$FI7</f>
        <v>0.30801145939103336</v>
      </c>
      <c r="HF7" s="21">
        <f t="shared" ref="HF7:HF18" si="53">BC7/$FI7</f>
        <v>0.3438886960809252</v>
      </c>
      <c r="HG7" s="21">
        <f t="shared" ref="HG7:HG18" si="54">BD7/$FI7</f>
        <v>0.37152085015659359</v>
      </c>
      <c r="HH7" s="21">
        <f t="shared" ref="HH7:HH18" si="55">BE7/$FI7</f>
        <v>0.39465239803212199</v>
      </c>
      <c r="HI7" s="21">
        <f t="shared" ref="HI7:HI18" si="56">BF7/$FI7</f>
        <v>0.41404855143432956</v>
      </c>
      <c r="HJ7" s="21">
        <f t="shared" ref="HJ7:HJ18" si="57">BG7/$FI7</f>
        <v>0.43558043576083261</v>
      </c>
      <c r="HK7" s="21">
        <f t="shared" ref="HK7:HK18" si="58">BH7/$FI7</f>
        <v>0.45902775573056881</v>
      </c>
      <c r="HL7" s="21">
        <f t="shared" ref="HL7:HL18" si="59">BI7/$FI7</f>
        <v>0.48495677423125838</v>
      </c>
      <c r="HM7" s="21">
        <f t="shared" ref="HM7:HM18" si="60">BJ7/$FI7</f>
        <v>0.51569937658298426</v>
      </c>
      <c r="HN7" s="21">
        <f t="shared" ref="HN7:HN18" si="61">BK7/$FI7</f>
        <v>0.55178091812832231</v>
      </c>
      <c r="HO7" s="21">
        <f t="shared" ref="HO7:HO18" si="62">BL7/$FI7</f>
        <v>0.58417752042679849</v>
      </c>
      <c r="HP7" s="21">
        <f t="shared" ref="HP7:HP18" si="63">BM7/$FI7</f>
        <v>0.63386559457331526</v>
      </c>
      <c r="HQ7" s="21">
        <f t="shared" ref="HQ7:HQ18" si="64">BN7/$FI7</f>
        <v>0.68603210706692208</v>
      </c>
      <c r="HR7" s="21">
        <f t="shared" ref="HR7:HR18" si="65">BO7/$FI7</f>
        <v>0.71070642052071509</v>
      </c>
      <c r="HS7" s="21">
        <f t="shared" ref="HS7:HS18" si="66">BP7/$FI7</f>
        <v>0.74530558751268861</v>
      </c>
      <c r="HT7" s="21">
        <f t="shared" ref="HT7:HT18" si="67">BQ7/$FI7</f>
        <v>0.75957750811572322</v>
      </c>
      <c r="HU7" s="21">
        <f t="shared" ref="HU7:HU18" si="68">BR7/$FI7</f>
        <v>0.76892468812266124</v>
      </c>
      <c r="HV7" s="21">
        <f t="shared" ref="HV7:HV18" si="69">BS7/$FI7</f>
        <v>0.77751930902110733</v>
      </c>
      <c r="HW7" s="21">
        <f t="shared" si="5"/>
        <v>0.78594719480196285</v>
      </c>
      <c r="HX7" s="21">
        <f t="shared" ref="HX7:HX18" si="70">BU7/$FI7</f>
        <v>0.7956980166205726</v>
      </c>
      <c r="HY7" s="21">
        <f t="shared" ref="HY7:HY18" si="71">BV7/$FI7</f>
        <v>0.805097204322476</v>
      </c>
      <c r="HZ7" s="21">
        <f t="shared" ref="HZ7:HZ18" si="72">BW7/$FI7</f>
        <v>0.8140079854322565</v>
      </c>
      <c r="IA7" s="21">
        <f t="shared" ref="IA7:IA18" si="73">BX7/$FI7</f>
        <v>0.8237352097295686</v>
      </c>
      <c r="IB7" s="21">
        <f t="shared" ref="IB7:IB18" si="74">BY7/$FI7</f>
        <v>0.83858014645832646</v>
      </c>
      <c r="IC7" s="21">
        <f t="shared" ref="IC7:IC18" si="75">BZ7/$FI7</f>
        <v>0.85723973117765839</v>
      </c>
      <c r="ID7" s="21">
        <f t="shared" ref="ID7:ID18" si="76">CA7/$FI7</f>
        <v>0.87517043193322153</v>
      </c>
      <c r="IE7" s="21">
        <f t="shared" ref="IE7:IE18" si="77">CB7/$FI7</f>
        <v>0.89297895341732869</v>
      </c>
      <c r="IF7" s="21">
        <f t="shared" ref="IF7:IF18" si="78">CC7/$FI7</f>
        <v>0.90384856166509697</v>
      </c>
      <c r="IG7" s="21">
        <f t="shared" ref="IG7:IG18" si="79">CD7/$FI7</f>
        <v>0.90932372997014832</v>
      </c>
      <c r="IH7" s="21">
        <f t="shared" ref="IH7:IH18" si="80">CE7/$FI7</f>
        <v>0.91423900050835583</v>
      </c>
      <c r="II7" s="21">
        <f t="shared" ref="II7:II18" si="81">CF7/$FI7</f>
        <v>0.92116790032282814</v>
      </c>
      <c r="IJ7" s="21">
        <f t="shared" ref="IJ7:IJ18" si="82">CG7/$FI7</f>
        <v>0.92717191702459478</v>
      </c>
      <c r="IK7" s="21">
        <f t="shared" ref="IK7:IK18" si="83">CH7/$FI7</f>
        <v>0.93919097295452381</v>
      </c>
      <c r="IL7" s="21">
        <f t="shared" ref="IL7:IL18" si="84">CI7/$FI7</f>
        <v>0.9423190417481293</v>
      </c>
      <c r="IM7" s="21">
        <f t="shared" ref="IM7:IM18" si="85">CJ7/$FI7</f>
        <v>0.94523054118508776</v>
      </c>
      <c r="IN7" s="21">
        <f t="shared" ref="IN7:IN18" si="86">CK7/$FI7</f>
        <v>0.94913461136163213</v>
      </c>
      <c r="IO7" s="21">
        <f t="shared" ref="IO7:IO18" si="87">CL7/$FI7</f>
        <v>0.95725930004318194</v>
      </c>
      <c r="IP7" s="21">
        <f t="shared" ref="IP7:IP18" si="88">CM7/$FI7</f>
        <v>0.96879173471977054</v>
      </c>
      <c r="IQ7" s="21">
        <f t="shared" ref="IQ7:IQ18" si="89">CN7/$FI7</f>
        <v>0.97798723855363034</v>
      </c>
      <c r="IR7" s="21">
        <f t="shared" ref="IR7:IR18" si="90">CO7/$FI7</f>
        <v>0.98136013163069979</v>
      </c>
      <c r="IS7" s="21">
        <f t="shared" ref="IS7:IS18" si="91">CP7/$FI7</f>
        <v>0.9845967179729046</v>
      </c>
      <c r="IT7" s="21">
        <f t="shared" ref="IT7:IT18" si="92">CQ7/$FI7</f>
        <v>0.98936714319946217</v>
      </c>
      <c r="IU7" s="21">
        <f t="shared" ref="IU7:IU18" si="93">CR7/$FI7</f>
        <v>0.99386006468049548</v>
      </c>
      <c r="IV7" s="21">
        <f t="shared" ref="IV7:IV18" si="94">CS7/$FI7</f>
        <v>0.99555155674167595</v>
      </c>
      <c r="IW7" s="21">
        <f t="shared" ref="IW7:IW18" si="95">CT7/$FI7</f>
        <v>0.99781070891223267</v>
      </c>
      <c r="IX7" s="21">
        <f t="shared" ref="IX7:IX18" si="96">CU7/$FI7</f>
        <v>0.99812089211981736</v>
      </c>
      <c r="IY7" s="21">
        <f t="shared" ref="IY7:IY18" si="97">CV7/$FI7</f>
        <v>0.99840802117008154</v>
      </c>
      <c r="IZ7" s="21">
        <f t="shared" ref="IZ7:IZ18" si="98">CW7/$FI7</f>
        <v>0.99857514440479878</v>
      </c>
      <c r="JA7" s="21">
        <f t="shared" ref="JA7:JA18" si="99">CX7/$FI7</f>
        <v>0.99874234526294126</v>
      </c>
      <c r="JB7" s="21">
        <f t="shared" ref="JB7:JB18" si="100">CY7/$FI7</f>
        <v>0.99914032056456448</v>
      </c>
      <c r="JC7" s="21">
        <f t="shared" ref="JC7:JC18" si="101">CZ7/$FI7</f>
        <v>0.9996975791349475</v>
      </c>
      <c r="JD7" s="21">
        <f t="shared" ref="JD7:JD18" si="102">DA7/$FI7</f>
        <v>0.99992043598904545</v>
      </c>
      <c r="JE7" s="21">
        <f t="shared" ref="JE7:JE18" si="103">DB7/$FI7</f>
        <v>1</v>
      </c>
      <c r="JF7" s="21">
        <f t="shared" ref="JF7:JF18" si="104">DC7/$FI7</f>
        <v>1</v>
      </c>
      <c r="JG7" s="21">
        <f t="shared" ref="JG7:JG18" si="105">DD7/$FI7</f>
        <v>1</v>
      </c>
      <c r="JH7" s="21">
        <f t="shared" ref="JH7:JH18" si="106">DE7/$FI7</f>
        <v>1</v>
      </c>
      <c r="JI7" s="21">
        <f t="shared" ref="JI7:JI18" si="107">DF7/$FI7</f>
        <v>1</v>
      </c>
      <c r="JJ7" s="21">
        <f t="shared" ref="JJ7:JJ18" si="108">DG7/$FI7</f>
        <v>1</v>
      </c>
      <c r="JK7" s="21">
        <f t="shared" ref="JK7:JK18" si="109">DH7/$FI7</f>
        <v>1</v>
      </c>
      <c r="JL7" s="21">
        <f t="shared" ref="JL7:JL18" si="110">DI7/$FI7</f>
        <v>1</v>
      </c>
      <c r="JM7" s="21">
        <f t="shared" ref="JM7:JM18" si="111">DJ7/$FI7</f>
        <v>1</v>
      </c>
      <c r="JN7" s="21">
        <f t="shared" ref="JN7:JN18" si="112">DK7/$FI7</f>
        <v>1</v>
      </c>
      <c r="JO7" s="21">
        <f t="shared" ref="JO7:JO18" si="113">DL7/$FI7</f>
        <v>1</v>
      </c>
      <c r="JP7" s="21">
        <f t="shared" ref="JP7:JP18" si="114">DM7/$FI7</f>
        <v>1</v>
      </c>
      <c r="JQ7" s="21">
        <f t="shared" ref="JQ7:JQ18" si="115">DN7/$FI7</f>
        <v>1</v>
      </c>
      <c r="JR7" s="21">
        <f t="shared" ref="JR7:JR18" si="116">DO7/$FI7</f>
        <v>1</v>
      </c>
      <c r="JS7" s="21">
        <f t="shared" ref="JS7:JS18" si="117">DP7/$FI7</f>
        <v>1</v>
      </c>
      <c r="JT7" s="21">
        <f t="shared" ref="JT7:JT18" si="118">DQ7/$FI7</f>
        <v>1</v>
      </c>
      <c r="JU7" s="21">
        <f t="shared" ref="JU7:JU18" si="119">DR7/$FI7</f>
        <v>1</v>
      </c>
      <c r="JV7" s="21">
        <f t="shared" ref="JV7:JV18" si="120">DS7/$FI7</f>
        <v>1</v>
      </c>
      <c r="JW7" s="21">
        <f t="shared" ref="JW7:JW18" si="121">DT7/$FI7</f>
        <v>1</v>
      </c>
      <c r="JX7" s="21">
        <f t="shared" ref="JX7:JX18" si="122">DU7/$FI7</f>
        <v>1</v>
      </c>
      <c r="JY7" s="21">
        <f t="shared" ref="JY7:JY18" si="123">DV7/$FI7</f>
        <v>1</v>
      </c>
      <c r="JZ7" s="21">
        <f t="shared" ref="JZ7:JZ18" si="124">DW7/$FI7</f>
        <v>1</v>
      </c>
      <c r="KA7" s="21">
        <f t="shared" ref="KA7:KA18" si="125">DX7/$FI7</f>
        <v>1</v>
      </c>
      <c r="KB7" s="21">
        <f t="shared" ref="KB7:KB18" si="126">DY7/$FI7</f>
        <v>1</v>
      </c>
      <c r="KC7" s="21">
        <f t="shared" ref="KC7:KC18" si="127">DZ7/$FI7</f>
        <v>1</v>
      </c>
      <c r="KD7" s="21">
        <f t="shared" ref="KD7:KD18" si="128">EA7/$FI7</f>
        <v>1</v>
      </c>
      <c r="KE7" s="21">
        <f t="shared" ref="KE7:KE18" si="129">EB7/$FI7</f>
        <v>1</v>
      </c>
      <c r="KF7" s="21">
        <f t="shared" ref="KF7:KF18" si="130">EC7/$FI7</f>
        <v>1</v>
      </c>
      <c r="KG7" s="21">
        <f t="shared" ref="KG7:KG18" si="131">ED7/$FI7</f>
        <v>1</v>
      </c>
      <c r="KH7" s="21">
        <f t="shared" ref="KH7:KH18" si="132">EE7/$FI7</f>
        <v>1</v>
      </c>
      <c r="KI7" s="21">
        <f t="shared" si="6"/>
        <v>1</v>
      </c>
      <c r="KJ7" s="21">
        <f t="shared" si="2"/>
        <v>1</v>
      </c>
      <c r="KK7" s="21">
        <f t="shared" si="2"/>
        <v>1</v>
      </c>
      <c r="KL7" s="21">
        <f t="shared" si="2"/>
        <v>1</v>
      </c>
      <c r="KM7" s="21">
        <f t="shared" si="2"/>
        <v>1</v>
      </c>
      <c r="KN7" s="21">
        <f t="shared" si="2"/>
        <v>1</v>
      </c>
      <c r="KO7" s="21">
        <f t="shared" si="2"/>
        <v>1</v>
      </c>
      <c r="KP7" s="21">
        <f t="shared" si="2"/>
        <v>1</v>
      </c>
      <c r="KQ7" s="21">
        <f t="shared" si="2"/>
        <v>1</v>
      </c>
      <c r="KR7" s="21">
        <f t="shared" si="2"/>
        <v>1</v>
      </c>
      <c r="KS7" s="21">
        <f t="shared" si="2"/>
        <v>1</v>
      </c>
      <c r="KT7" s="21">
        <f t="shared" si="2"/>
        <v>1</v>
      </c>
      <c r="KU7" s="21">
        <f t="shared" si="2"/>
        <v>1</v>
      </c>
      <c r="KV7" s="21">
        <f t="shared" si="2"/>
        <v>1</v>
      </c>
      <c r="KW7" s="21">
        <f t="shared" si="2"/>
        <v>1</v>
      </c>
      <c r="KX7" s="21">
        <f t="shared" si="2"/>
        <v>1</v>
      </c>
      <c r="KY7" s="21">
        <f t="shared" si="2"/>
        <v>1</v>
      </c>
      <c r="KZ7" s="21">
        <f t="shared" si="2"/>
        <v>1</v>
      </c>
      <c r="LA7" s="21">
        <f t="shared" si="2"/>
        <v>1</v>
      </c>
      <c r="LB7" s="21">
        <f t="shared" si="2"/>
        <v>1</v>
      </c>
      <c r="LC7" s="21">
        <f t="shared" si="2"/>
        <v>1</v>
      </c>
      <c r="LD7" s="21">
        <f t="shared" si="2"/>
        <v>1</v>
      </c>
      <c r="LE7" s="21">
        <f t="shared" si="2"/>
        <v>1</v>
      </c>
      <c r="LF7" s="21">
        <f t="shared" si="2"/>
        <v>1</v>
      </c>
      <c r="LG7" s="21">
        <f t="shared" si="2"/>
        <v>1</v>
      </c>
      <c r="LH7" s="21">
        <f t="shared" si="2"/>
        <v>1</v>
      </c>
      <c r="LI7" s="21">
        <f t="shared" si="2"/>
        <v>1</v>
      </c>
      <c r="LJ7" s="21">
        <f t="shared" si="2"/>
        <v>1</v>
      </c>
      <c r="LK7" s="21">
        <f t="shared" si="2"/>
        <v>1</v>
      </c>
      <c r="LL7" s="21">
        <f t="shared" si="2"/>
        <v>1</v>
      </c>
    </row>
    <row r="8" spans="1:334" x14ac:dyDescent="0.25">
      <c r="A8">
        <f>ROW()</f>
        <v>8</v>
      </c>
      <c r="B8" t="s">
        <v>68</v>
      </c>
      <c r="C8">
        <v>475</v>
      </c>
      <c r="D8" s="11" t="s">
        <v>84</v>
      </c>
      <c r="E8" s="11">
        <v>45106</v>
      </c>
      <c r="F8" s="13">
        <v>592707.12</v>
      </c>
      <c r="G8" s="13">
        <f t="shared" si="3"/>
        <v>8</v>
      </c>
      <c r="H8" s="47"/>
      <c r="I8" s="46"/>
      <c r="J8" s="46"/>
      <c r="K8" s="46"/>
      <c r="L8" s="46"/>
      <c r="M8" s="46">
        <v>1.93</v>
      </c>
      <c r="N8" s="46">
        <v>12.22</v>
      </c>
      <c r="O8" s="46">
        <v>23.56</v>
      </c>
      <c r="P8" s="46">
        <v>35.92</v>
      </c>
      <c r="Q8" s="46">
        <v>49.14</v>
      </c>
      <c r="R8" s="46">
        <v>63.23</v>
      </c>
      <c r="S8" s="46">
        <v>78.22</v>
      </c>
      <c r="T8" s="46">
        <v>93.51</v>
      </c>
      <c r="U8" s="46">
        <v>109.28</v>
      </c>
      <c r="V8" s="46">
        <v>125.35</v>
      </c>
      <c r="W8" s="46">
        <v>141.43</v>
      </c>
      <c r="X8" s="46">
        <v>157.62</v>
      </c>
      <c r="Y8" s="46">
        <v>173.9</v>
      </c>
      <c r="Z8" s="46">
        <v>190.47</v>
      </c>
      <c r="AA8" s="46">
        <v>210.19</v>
      </c>
      <c r="AB8" s="46">
        <v>232.22</v>
      </c>
      <c r="AC8" s="46">
        <v>256.58</v>
      </c>
      <c r="AD8" s="46">
        <v>281.7</v>
      </c>
      <c r="AE8" s="46">
        <v>308.24</v>
      </c>
      <c r="AF8" s="46">
        <v>336.38</v>
      </c>
      <c r="AG8" s="48">
        <v>367.06</v>
      </c>
      <c r="AH8" s="46">
        <v>401.42</v>
      </c>
      <c r="AI8" s="46">
        <v>436.02</v>
      </c>
      <c r="AJ8" s="46">
        <v>470.88</v>
      </c>
      <c r="AK8" s="46">
        <v>506.53</v>
      </c>
      <c r="AL8" s="46">
        <v>543.07000000000005</v>
      </c>
      <c r="AM8" s="46">
        <v>580.85</v>
      </c>
      <c r="AN8" s="46">
        <v>623.26</v>
      </c>
      <c r="AO8" s="46">
        <v>670.46</v>
      </c>
      <c r="AP8" s="46">
        <v>719.67</v>
      </c>
      <c r="AQ8" s="46">
        <v>2937.85</v>
      </c>
      <c r="AR8" s="46">
        <v>5890.54</v>
      </c>
      <c r="AS8" s="46">
        <v>8846.35</v>
      </c>
      <c r="AT8" s="46">
        <v>11808.89</v>
      </c>
      <c r="AU8" s="46">
        <v>12234.83</v>
      </c>
      <c r="AV8">
        <v>17196.330000000002</v>
      </c>
      <c r="AW8">
        <v>27152.39</v>
      </c>
      <c r="AX8">
        <v>32641.51</v>
      </c>
      <c r="AY8">
        <v>38131.53</v>
      </c>
      <c r="AZ8">
        <v>43908.639999999999</v>
      </c>
      <c r="BA8">
        <v>52109.05</v>
      </c>
      <c r="BB8">
        <v>63226.720000000001</v>
      </c>
      <c r="BC8">
        <v>71962.83</v>
      </c>
      <c r="BD8">
        <v>80428.05</v>
      </c>
      <c r="BE8">
        <v>89041.17</v>
      </c>
      <c r="BF8">
        <v>98007.72</v>
      </c>
      <c r="BG8">
        <v>107629.22</v>
      </c>
      <c r="BH8">
        <v>118168.94</v>
      </c>
      <c r="BI8">
        <v>145471.20000000001</v>
      </c>
      <c r="BJ8">
        <v>205522.61</v>
      </c>
      <c r="BK8">
        <v>257588.94</v>
      </c>
      <c r="BL8">
        <v>301256.52</v>
      </c>
      <c r="BM8">
        <v>316728.62</v>
      </c>
      <c r="BN8">
        <v>327474.8</v>
      </c>
      <c r="BO8">
        <v>341271.67</v>
      </c>
      <c r="BP8">
        <v>350033.13</v>
      </c>
      <c r="BQ8">
        <v>357749.3</v>
      </c>
      <c r="BR8">
        <v>365612.74</v>
      </c>
      <c r="BS8">
        <v>373411.18</v>
      </c>
      <c r="BT8">
        <v>381250.17</v>
      </c>
      <c r="BU8">
        <v>388780.93</v>
      </c>
      <c r="BV8">
        <v>397367.07</v>
      </c>
      <c r="BW8">
        <v>411922.51</v>
      </c>
      <c r="BX8">
        <v>436329.97</v>
      </c>
      <c r="BY8">
        <v>452231.29</v>
      </c>
      <c r="BZ8">
        <v>462384.06</v>
      </c>
      <c r="CA8">
        <v>472944.51</v>
      </c>
      <c r="CB8">
        <v>483628.28</v>
      </c>
      <c r="CC8">
        <v>493048.03</v>
      </c>
      <c r="CD8">
        <v>500276.57</v>
      </c>
      <c r="CE8">
        <v>506759.98</v>
      </c>
      <c r="CF8">
        <v>513213.15</v>
      </c>
      <c r="CG8">
        <v>517551.81</v>
      </c>
      <c r="CH8">
        <v>520484.79</v>
      </c>
      <c r="CI8">
        <v>523173.38</v>
      </c>
      <c r="CJ8">
        <v>526160.62</v>
      </c>
      <c r="CK8">
        <v>529431.73</v>
      </c>
      <c r="CL8">
        <v>533302.38</v>
      </c>
      <c r="CM8">
        <v>536413.99</v>
      </c>
      <c r="CN8">
        <v>539802.62</v>
      </c>
      <c r="CO8">
        <v>543045.96</v>
      </c>
      <c r="CP8">
        <v>545583.88</v>
      </c>
      <c r="CQ8">
        <v>548043.14</v>
      </c>
      <c r="CR8">
        <v>551425.89</v>
      </c>
      <c r="CS8">
        <v>553983.17000000004</v>
      </c>
      <c r="CT8">
        <v>555211.12</v>
      </c>
      <c r="CU8">
        <v>557976.43000000005</v>
      </c>
      <c r="CV8">
        <v>563002.81000000006</v>
      </c>
      <c r="CW8">
        <v>567916.31999999995</v>
      </c>
      <c r="CX8">
        <v>576440.59</v>
      </c>
      <c r="CY8">
        <v>582434.31000000006</v>
      </c>
      <c r="CZ8">
        <v>584738.27</v>
      </c>
      <c r="DA8">
        <v>585213.15</v>
      </c>
      <c r="DB8">
        <v>586617.06999999995</v>
      </c>
      <c r="DC8">
        <v>588488.49</v>
      </c>
      <c r="DD8">
        <v>590024.55000000005</v>
      </c>
      <c r="DE8">
        <v>591750.56999999995</v>
      </c>
      <c r="DF8">
        <v>592122.28</v>
      </c>
      <c r="DG8">
        <v>592480.39</v>
      </c>
      <c r="DH8">
        <v>592602.48</v>
      </c>
      <c r="DI8">
        <v>592707.12</v>
      </c>
      <c r="DJ8">
        <v>592707.12</v>
      </c>
      <c r="DK8">
        <v>592707.12</v>
      </c>
      <c r="DL8">
        <v>592707.12</v>
      </c>
      <c r="DM8">
        <v>592707.12</v>
      </c>
      <c r="DN8">
        <v>592707.12</v>
      </c>
      <c r="DO8">
        <v>592707.12</v>
      </c>
      <c r="DP8">
        <v>592707.12</v>
      </c>
      <c r="DQ8">
        <v>592707.12</v>
      </c>
      <c r="DR8">
        <v>592707.12</v>
      </c>
      <c r="DS8">
        <v>592707.12</v>
      </c>
      <c r="DT8">
        <v>592707.12</v>
      </c>
      <c r="DU8">
        <v>592707.12</v>
      </c>
      <c r="DV8">
        <v>592707.12</v>
      </c>
      <c r="DW8">
        <v>592707.12</v>
      </c>
      <c r="DX8">
        <v>592707.12</v>
      </c>
      <c r="DY8">
        <v>592707.12</v>
      </c>
      <c r="DZ8">
        <v>592707.12</v>
      </c>
      <c r="EA8">
        <v>592707.12</v>
      </c>
      <c r="EB8">
        <v>592707.12</v>
      </c>
      <c r="EC8">
        <v>592707.12</v>
      </c>
      <c r="ED8">
        <v>592707.12</v>
      </c>
      <c r="EE8">
        <v>592707.12</v>
      </c>
      <c r="EF8">
        <v>592707.12</v>
      </c>
      <c r="EG8">
        <v>592707.12</v>
      </c>
      <c r="EH8">
        <v>592707.12</v>
      </c>
      <c r="EI8">
        <v>592707.12</v>
      </c>
      <c r="EJ8">
        <v>592707.12</v>
      </c>
      <c r="EK8">
        <v>592707.12</v>
      </c>
      <c r="EL8">
        <v>592707.12</v>
      </c>
      <c r="EM8">
        <v>592707.12</v>
      </c>
      <c r="EN8">
        <v>592707.12</v>
      </c>
      <c r="EO8">
        <v>592707.12</v>
      </c>
      <c r="EP8">
        <v>592707.12</v>
      </c>
      <c r="EQ8">
        <v>592707.12</v>
      </c>
      <c r="ER8">
        <v>592707.12</v>
      </c>
      <c r="ES8">
        <v>592707.12</v>
      </c>
      <c r="ET8">
        <v>592707.12</v>
      </c>
      <c r="EU8">
        <v>592707.12</v>
      </c>
      <c r="EV8">
        <v>592707.12</v>
      </c>
      <c r="EW8">
        <v>592707.12</v>
      </c>
      <c r="EX8">
        <v>592707.12</v>
      </c>
      <c r="EY8">
        <v>592707.12</v>
      </c>
      <c r="EZ8">
        <v>592707.12</v>
      </c>
      <c r="FA8">
        <v>592707.12</v>
      </c>
      <c r="FB8">
        <v>592707.12</v>
      </c>
      <c r="FC8">
        <v>592707.12</v>
      </c>
      <c r="FD8">
        <v>592707.12</v>
      </c>
      <c r="FE8">
        <v>592707.12</v>
      </c>
      <c r="FF8">
        <v>592707.12</v>
      </c>
      <c r="FG8">
        <v>592707.12</v>
      </c>
      <c r="FH8">
        <v>592707.12</v>
      </c>
      <c r="FI8">
        <v>592707.12</v>
      </c>
      <c r="FJ8" s="20"/>
      <c r="FK8" s="21">
        <f t="shared" si="4"/>
        <v>0</v>
      </c>
      <c r="FL8" s="21">
        <f t="shared" si="7"/>
        <v>0</v>
      </c>
      <c r="FM8" s="21">
        <f t="shared" si="8"/>
        <v>0</v>
      </c>
      <c r="FN8" s="21">
        <f t="shared" si="9"/>
        <v>0</v>
      </c>
      <c r="FO8" s="21">
        <f t="shared" si="10"/>
        <v>0</v>
      </c>
      <c r="FP8" s="21">
        <f t="shared" si="11"/>
        <v>3.2562456816783305E-6</v>
      </c>
      <c r="FQ8" s="21">
        <f t="shared" si="12"/>
        <v>2.0617265404201657E-5</v>
      </c>
      <c r="FR8" s="21">
        <f t="shared" si="13"/>
        <v>3.9749817751472259E-5</v>
      </c>
      <c r="FS8" s="21">
        <f t="shared" si="14"/>
        <v>6.0603287505640229E-5</v>
      </c>
      <c r="FT8" s="21">
        <f t="shared" si="15"/>
        <v>8.2907726838172627E-5</v>
      </c>
      <c r="FU8" s="21">
        <f t="shared" si="16"/>
        <v>1.0668000748835275E-4</v>
      </c>
      <c r="FV8" s="21">
        <f t="shared" si="17"/>
        <v>1.3197074467403058E-4</v>
      </c>
      <c r="FW8" s="21">
        <f t="shared" si="18"/>
        <v>1.5776763403820761E-4</v>
      </c>
      <c r="FX8" s="21">
        <f t="shared" si="19"/>
        <v>1.8437436688798341E-4</v>
      </c>
      <c r="FY8" s="21">
        <f t="shared" si="20"/>
        <v>2.1148725191625839E-4</v>
      </c>
      <c r="FZ8" s="21">
        <f t="shared" si="21"/>
        <v>2.3861700868381674E-4</v>
      </c>
      <c r="GA8" s="21">
        <f t="shared" si="22"/>
        <v>2.6593235458349145E-4</v>
      </c>
      <c r="GB8" s="21">
        <f t="shared" si="23"/>
        <v>2.9339954613671589E-4</v>
      </c>
      <c r="GC8" s="21">
        <f t="shared" si="24"/>
        <v>3.2135601812915629E-4</v>
      </c>
      <c r="GD8" s="21">
        <f t="shared" si="25"/>
        <v>3.5462708799583847E-4</v>
      </c>
      <c r="GE8" s="21">
        <f t="shared" si="26"/>
        <v>3.9179552963696472E-4</v>
      </c>
      <c r="GF8" s="21">
        <f t="shared" si="27"/>
        <v>4.3289508653110155E-4</v>
      </c>
      <c r="GG8" s="21">
        <f t="shared" si="28"/>
        <v>4.7527689561076975E-4</v>
      </c>
      <c r="GH8" s="21">
        <f t="shared" si="29"/>
        <v>5.2005449166866763E-4</v>
      </c>
      <c r="GI8" s="21">
        <f t="shared" si="30"/>
        <v>5.6753156601189471E-4</v>
      </c>
      <c r="GJ8" s="21">
        <f t="shared" si="31"/>
        <v>6.1929406213308183E-4</v>
      </c>
      <c r="GK8" s="21">
        <f t="shared" si="32"/>
        <v>6.7726535831052613E-4</v>
      </c>
      <c r="GL8" s="21">
        <f t="shared" si="33"/>
        <v>7.3564157623076968E-4</v>
      </c>
      <c r="GM8" s="21">
        <f t="shared" si="34"/>
        <v>7.9445645937237935E-4</v>
      </c>
      <c r="GN8" s="21">
        <f t="shared" si="35"/>
        <v>8.5460420991737029E-4</v>
      </c>
      <c r="GO8" s="21">
        <f t="shared" si="36"/>
        <v>9.1625354525857571E-4</v>
      </c>
      <c r="GP8" s="21">
        <f t="shared" si="37"/>
        <v>9.7999497627091099E-4</v>
      </c>
      <c r="GQ8" s="21">
        <f t="shared" si="38"/>
        <v>1.0515480225714176E-3</v>
      </c>
      <c r="GR8" s="21">
        <f t="shared" si="39"/>
        <v>1.1311826319886289E-3</v>
      </c>
      <c r="GS8" s="21">
        <f t="shared" si="40"/>
        <v>1.2142084610017845E-3</v>
      </c>
      <c r="GT8" s="21">
        <f t="shared" si="41"/>
        <v>4.9566639253464679E-3</v>
      </c>
      <c r="GU8" s="21">
        <f t="shared" si="42"/>
        <v>9.9383655117893637E-3</v>
      </c>
      <c r="GV8" s="21">
        <f t="shared" si="43"/>
        <v>1.4925331080888653E-2</v>
      </c>
      <c r="GW8" s="21">
        <f t="shared" si="44"/>
        <v>1.9923651330525604E-2</v>
      </c>
      <c r="GX8" s="21">
        <f t="shared" si="45"/>
        <v>2.06422861935588E-2</v>
      </c>
      <c r="GY8" s="21">
        <f t="shared" si="46"/>
        <v>2.9013199638971778E-2</v>
      </c>
      <c r="GZ8" s="21">
        <f t="shared" si="47"/>
        <v>4.5810804499868331E-2</v>
      </c>
      <c r="HA8" s="21">
        <f t="shared" si="48"/>
        <v>5.5071904653347166E-2</v>
      </c>
      <c r="HB8" s="21">
        <f t="shared" si="49"/>
        <v>6.4334523263361504E-2</v>
      </c>
      <c r="HC8" s="21">
        <f t="shared" si="50"/>
        <v>7.4081512636460317E-2</v>
      </c>
      <c r="HD8" s="21">
        <f t="shared" si="51"/>
        <v>8.7917030590083017E-2</v>
      </c>
      <c r="HE8" s="21">
        <f t="shared" si="52"/>
        <v>0.10667447355786784</v>
      </c>
      <c r="HF8" s="21">
        <f t="shared" si="53"/>
        <v>0.12141381058489731</v>
      </c>
      <c r="HG8" s="21">
        <f t="shared" si="54"/>
        <v>0.13569610906648127</v>
      </c>
      <c r="HH8" s="21">
        <f t="shared" si="55"/>
        <v>0.15022794057206534</v>
      </c>
      <c r="HI8" s="21">
        <f t="shared" si="56"/>
        <v>0.16535606995913935</v>
      </c>
      <c r="HJ8" s="21">
        <f t="shared" si="57"/>
        <v>0.18158921391057359</v>
      </c>
      <c r="HK8" s="21">
        <f t="shared" si="58"/>
        <v>0.19937155470647966</v>
      </c>
      <c r="HL8" s="21">
        <f t="shared" si="59"/>
        <v>0.24543521596298692</v>
      </c>
      <c r="HM8" s="21">
        <f t="shared" si="60"/>
        <v>0.34675238927448687</v>
      </c>
      <c r="HN8" s="21">
        <f t="shared" si="61"/>
        <v>0.43459734379435161</v>
      </c>
      <c r="HO8" s="21">
        <f t="shared" si="62"/>
        <v>0.50827214628364847</v>
      </c>
      <c r="HP8" s="21">
        <f t="shared" si="63"/>
        <v>0.53437627002017452</v>
      </c>
      <c r="HQ8" s="21">
        <f t="shared" si="64"/>
        <v>0.5525069447453238</v>
      </c>
      <c r="HR8" s="21">
        <f t="shared" si="65"/>
        <v>0.57578466410189233</v>
      </c>
      <c r="HS8" s="21">
        <f t="shared" si="66"/>
        <v>0.59056677098800503</v>
      </c>
      <c r="HT8" s="21">
        <f t="shared" si="67"/>
        <v>0.60358529183857279</v>
      </c>
      <c r="HU8" s="21">
        <f t="shared" si="68"/>
        <v>0.61685228279356585</v>
      </c>
      <c r="HV8" s="21">
        <f t="shared" si="69"/>
        <v>0.63000960744321743</v>
      </c>
      <c r="HW8" s="21">
        <f t="shared" si="5"/>
        <v>0.64323534699566287</v>
      </c>
      <c r="HX8" s="21">
        <f t="shared" si="70"/>
        <v>0.65594104892817884</v>
      </c>
      <c r="HY8" s="21">
        <f t="shared" si="71"/>
        <v>0.67042736048117657</v>
      </c>
      <c r="HZ8" s="21">
        <f t="shared" si="72"/>
        <v>0.69498491936455908</v>
      </c>
      <c r="IA8" s="21">
        <f t="shared" si="73"/>
        <v>0.73616454953333443</v>
      </c>
      <c r="IB8" s="21">
        <f t="shared" si="74"/>
        <v>0.76299284206337858</v>
      </c>
      <c r="IC8" s="21">
        <f t="shared" si="75"/>
        <v>0.7801223309077171</v>
      </c>
      <c r="ID8" s="21">
        <f t="shared" si="76"/>
        <v>0.79793964681915752</v>
      </c>
      <c r="IE8" s="21">
        <f t="shared" si="77"/>
        <v>0.81596502501943968</v>
      </c>
      <c r="IF8" s="21">
        <f t="shared" si="78"/>
        <v>0.83185778163083313</v>
      </c>
      <c r="IG8" s="21">
        <f t="shared" si="79"/>
        <v>0.84405358585872903</v>
      </c>
      <c r="IH8" s="21">
        <f t="shared" si="80"/>
        <v>0.85499222617740778</v>
      </c>
      <c r="II8" s="21">
        <f t="shared" si="81"/>
        <v>0.86587984635649395</v>
      </c>
      <c r="IJ8" s="21">
        <f t="shared" si="82"/>
        <v>0.87319992039238536</v>
      </c>
      <c r="IK8" s="21">
        <f t="shared" si="83"/>
        <v>0.87814836778070082</v>
      </c>
      <c r="IL8" s="21">
        <f t="shared" si="84"/>
        <v>0.88268448673267164</v>
      </c>
      <c r="IM8" s="21">
        <f t="shared" si="85"/>
        <v>0.88772448017833838</v>
      </c>
      <c r="IN8" s="21">
        <f t="shared" si="86"/>
        <v>0.89324341168704025</v>
      </c>
      <c r="IO8" s="21">
        <f t="shared" si="87"/>
        <v>0.89977387145273369</v>
      </c>
      <c r="IP8" s="21">
        <f t="shared" si="88"/>
        <v>0.90502369871986688</v>
      </c>
      <c r="IQ8" s="21">
        <f t="shared" si="89"/>
        <v>0.9107409069086263</v>
      </c>
      <c r="IR8" s="21">
        <f t="shared" si="90"/>
        <v>0.91621298559733844</v>
      </c>
      <c r="IS8" s="21">
        <f t="shared" si="91"/>
        <v>0.92049489805352769</v>
      </c>
      <c r="IT8" s="21">
        <f t="shared" si="92"/>
        <v>0.92464409740851439</v>
      </c>
      <c r="IU8" s="21">
        <f t="shared" si="93"/>
        <v>0.93035138501457515</v>
      </c>
      <c r="IV8" s="21">
        <f t="shared" si="94"/>
        <v>0.93466596115801692</v>
      </c>
      <c r="IW8" s="21">
        <f t="shared" si="95"/>
        <v>0.93673772638331054</v>
      </c>
      <c r="IX8" s="21">
        <f t="shared" si="96"/>
        <v>0.94140328531906292</v>
      </c>
      <c r="IY8" s="21">
        <f t="shared" si="97"/>
        <v>0.94988366260894597</v>
      </c>
      <c r="IZ8" s="21">
        <f t="shared" si="98"/>
        <v>0.95817360857753819</v>
      </c>
      <c r="JA8" s="21">
        <f t="shared" si="99"/>
        <v>0.97255553467959011</v>
      </c>
      <c r="JB8" s="21">
        <f t="shared" si="100"/>
        <v>0.98266798279730483</v>
      </c>
      <c r="JC8" s="21">
        <f t="shared" si="101"/>
        <v>0.98655516404122157</v>
      </c>
      <c r="JD8" s="21">
        <f t="shared" si="102"/>
        <v>0.98735636919630732</v>
      </c>
      <c r="JE8" s="21">
        <f t="shared" si="103"/>
        <v>0.98972502641776927</v>
      </c>
      <c r="JF8" s="21">
        <f t="shared" si="104"/>
        <v>0.99288243745072613</v>
      </c>
      <c r="JG8" s="21">
        <f t="shared" si="105"/>
        <v>0.99547403783507793</v>
      </c>
      <c r="JH8" s="21">
        <f t="shared" si="106"/>
        <v>0.9983861337788551</v>
      </c>
      <c r="JI8" s="21">
        <f t="shared" si="107"/>
        <v>0.99901327319975508</v>
      </c>
      <c r="JJ8" s="21">
        <f t="shared" si="108"/>
        <v>0.99961746705522958</v>
      </c>
      <c r="JK8" s="21">
        <f t="shared" si="109"/>
        <v>0.9998234541201394</v>
      </c>
      <c r="JL8" s="21">
        <f t="shared" si="110"/>
        <v>1</v>
      </c>
      <c r="JM8" s="21">
        <f t="shared" si="111"/>
        <v>1</v>
      </c>
      <c r="JN8" s="21">
        <f t="shared" si="112"/>
        <v>1</v>
      </c>
      <c r="JO8" s="21">
        <f t="shared" si="113"/>
        <v>1</v>
      </c>
      <c r="JP8" s="21">
        <f t="shared" si="114"/>
        <v>1</v>
      </c>
      <c r="JQ8" s="21">
        <f t="shared" si="115"/>
        <v>1</v>
      </c>
      <c r="JR8" s="21">
        <f t="shared" si="116"/>
        <v>1</v>
      </c>
      <c r="JS8" s="21">
        <f t="shared" si="117"/>
        <v>1</v>
      </c>
      <c r="JT8" s="21">
        <f t="shared" si="118"/>
        <v>1</v>
      </c>
      <c r="JU8" s="21">
        <f t="shared" si="119"/>
        <v>1</v>
      </c>
      <c r="JV8" s="21">
        <f t="shared" si="120"/>
        <v>1</v>
      </c>
      <c r="JW8" s="21">
        <f t="shared" si="121"/>
        <v>1</v>
      </c>
      <c r="JX8" s="21">
        <f t="shared" si="122"/>
        <v>1</v>
      </c>
      <c r="JY8" s="21">
        <f t="shared" si="123"/>
        <v>1</v>
      </c>
      <c r="JZ8" s="21">
        <f t="shared" si="124"/>
        <v>1</v>
      </c>
      <c r="KA8" s="21">
        <f t="shared" si="125"/>
        <v>1</v>
      </c>
      <c r="KB8" s="21">
        <f t="shared" si="126"/>
        <v>1</v>
      </c>
      <c r="KC8" s="21">
        <f t="shared" si="127"/>
        <v>1</v>
      </c>
      <c r="KD8" s="21">
        <f t="shared" si="128"/>
        <v>1</v>
      </c>
      <c r="KE8" s="21">
        <f t="shared" si="129"/>
        <v>1</v>
      </c>
      <c r="KF8" s="21">
        <f t="shared" si="130"/>
        <v>1</v>
      </c>
      <c r="KG8" s="21">
        <f t="shared" si="131"/>
        <v>1</v>
      </c>
      <c r="KH8" s="21">
        <f t="shared" si="132"/>
        <v>1</v>
      </c>
      <c r="KI8" s="21">
        <f t="shared" si="6"/>
        <v>1</v>
      </c>
      <c r="KJ8" s="21">
        <f t="shared" si="2"/>
        <v>1</v>
      </c>
      <c r="KK8" s="21">
        <f t="shared" si="2"/>
        <v>1</v>
      </c>
      <c r="KL8" s="21">
        <f t="shared" si="2"/>
        <v>1</v>
      </c>
      <c r="KM8" s="21">
        <f t="shared" si="2"/>
        <v>1</v>
      </c>
      <c r="KN8" s="21">
        <f t="shared" si="2"/>
        <v>1</v>
      </c>
      <c r="KO8" s="21">
        <f t="shared" si="2"/>
        <v>1</v>
      </c>
      <c r="KP8" s="21">
        <f t="shared" si="2"/>
        <v>1</v>
      </c>
      <c r="KQ8" s="21">
        <f t="shared" si="2"/>
        <v>1</v>
      </c>
      <c r="KR8" s="21">
        <f t="shared" si="2"/>
        <v>1</v>
      </c>
      <c r="KS8" s="21">
        <f t="shared" si="2"/>
        <v>1</v>
      </c>
      <c r="KT8" s="21">
        <f t="shared" si="2"/>
        <v>1</v>
      </c>
      <c r="KU8" s="21">
        <f t="shared" si="2"/>
        <v>1</v>
      </c>
      <c r="KV8" s="21">
        <f t="shared" si="2"/>
        <v>1</v>
      </c>
      <c r="KW8" s="21">
        <f t="shared" si="2"/>
        <v>1</v>
      </c>
      <c r="KX8" s="21">
        <f t="shared" si="2"/>
        <v>1</v>
      </c>
      <c r="KY8" s="21">
        <f t="shared" si="2"/>
        <v>1</v>
      </c>
      <c r="KZ8" s="21">
        <f t="shared" si="2"/>
        <v>1</v>
      </c>
      <c r="LA8" s="21">
        <f t="shared" si="2"/>
        <v>1</v>
      </c>
      <c r="LB8" s="21">
        <f t="shared" si="2"/>
        <v>1</v>
      </c>
      <c r="LC8" s="21">
        <f t="shared" si="2"/>
        <v>1</v>
      </c>
      <c r="LD8" s="21">
        <f t="shared" si="2"/>
        <v>1</v>
      </c>
      <c r="LE8" s="21">
        <f t="shared" si="2"/>
        <v>1</v>
      </c>
      <c r="LF8" s="21">
        <f t="shared" si="2"/>
        <v>1</v>
      </c>
      <c r="LG8" s="21">
        <f t="shared" si="2"/>
        <v>1</v>
      </c>
      <c r="LH8" s="21">
        <f t="shared" si="2"/>
        <v>1</v>
      </c>
      <c r="LI8" s="21">
        <f t="shared" si="2"/>
        <v>1</v>
      </c>
      <c r="LJ8" s="21">
        <f t="shared" si="2"/>
        <v>1</v>
      </c>
      <c r="LK8" s="21">
        <f t="shared" si="2"/>
        <v>1</v>
      </c>
      <c r="LL8" s="21">
        <f t="shared" si="2"/>
        <v>1</v>
      </c>
    </row>
    <row r="9" spans="1:334" x14ac:dyDescent="0.25">
      <c r="A9">
        <f>ROW()</f>
        <v>9</v>
      </c>
      <c r="B9" t="s">
        <v>69</v>
      </c>
      <c r="C9">
        <v>613.75</v>
      </c>
      <c r="D9" s="11" t="s">
        <v>84</v>
      </c>
      <c r="E9" s="11">
        <v>45253</v>
      </c>
      <c r="F9" s="13">
        <v>156733.57</v>
      </c>
      <c r="G9" s="13">
        <f t="shared" si="3"/>
        <v>9</v>
      </c>
      <c r="H9" s="47"/>
      <c r="I9" s="46"/>
      <c r="J9" s="46"/>
      <c r="K9" s="46"/>
      <c r="L9" s="46"/>
      <c r="M9" s="46">
        <v>0.84</v>
      </c>
      <c r="N9" s="46">
        <v>5.56</v>
      </c>
      <c r="O9" s="46">
        <v>11.17</v>
      </c>
      <c r="P9" s="46">
        <v>17.489999999999998</v>
      </c>
      <c r="Q9" s="46">
        <v>24.49</v>
      </c>
      <c r="R9" s="46">
        <v>31.84</v>
      </c>
      <c r="S9" s="46">
        <v>39.67</v>
      </c>
      <c r="T9" s="46">
        <v>118.01</v>
      </c>
      <c r="U9" s="46">
        <v>208.25</v>
      </c>
      <c r="V9" s="46">
        <v>298.70999999999998</v>
      </c>
      <c r="W9" s="46">
        <v>389.16</v>
      </c>
      <c r="X9" s="46">
        <v>479.62</v>
      </c>
      <c r="Y9" s="46">
        <v>570.07000000000005</v>
      </c>
      <c r="Z9" s="46">
        <v>660.63</v>
      </c>
      <c r="AA9" s="46">
        <v>753</v>
      </c>
      <c r="AB9" s="46">
        <v>846.77</v>
      </c>
      <c r="AC9" s="46">
        <v>943</v>
      </c>
      <c r="AD9" s="46">
        <v>1349.33</v>
      </c>
      <c r="AE9" s="46">
        <v>1988.52</v>
      </c>
      <c r="AF9" s="46">
        <v>2628.88</v>
      </c>
      <c r="AG9" s="48">
        <v>3270.69</v>
      </c>
      <c r="AH9" s="46">
        <v>3914.91</v>
      </c>
      <c r="AI9" s="46">
        <v>4559.45</v>
      </c>
      <c r="AJ9" s="46">
        <v>5204.29</v>
      </c>
      <c r="AK9" s="46">
        <v>5849.84</v>
      </c>
      <c r="AL9" s="46">
        <v>6495.97</v>
      </c>
      <c r="AM9" s="46">
        <v>7143.2</v>
      </c>
      <c r="AN9" s="46">
        <v>7794.07</v>
      </c>
      <c r="AO9" s="46">
        <v>8448.2099999999991</v>
      </c>
      <c r="AP9" s="46">
        <v>9103.36</v>
      </c>
      <c r="AQ9" s="46">
        <v>9759.41</v>
      </c>
      <c r="AR9" s="46">
        <v>10419.77</v>
      </c>
      <c r="AS9" s="46">
        <v>11080.89</v>
      </c>
      <c r="AT9" s="46">
        <v>11744.67</v>
      </c>
      <c r="AU9" s="46">
        <v>11839.55</v>
      </c>
      <c r="AV9">
        <v>12371.17</v>
      </c>
      <c r="AW9">
        <v>13480.46</v>
      </c>
      <c r="AX9">
        <v>16199.57</v>
      </c>
      <c r="AY9">
        <v>17448.900000000001</v>
      </c>
      <c r="AZ9">
        <v>18768.36</v>
      </c>
      <c r="BA9">
        <v>19930.59</v>
      </c>
      <c r="BB9">
        <v>21088.880000000001</v>
      </c>
      <c r="BC9">
        <v>22250.37</v>
      </c>
      <c r="BD9">
        <v>23521.54</v>
      </c>
      <c r="BE9">
        <v>24871.01</v>
      </c>
      <c r="BF9">
        <v>26383.34</v>
      </c>
      <c r="BG9">
        <v>28178.5</v>
      </c>
      <c r="BH9">
        <v>30319.09</v>
      </c>
      <c r="BI9">
        <v>32545.41</v>
      </c>
      <c r="BJ9">
        <v>34430.730000000003</v>
      </c>
      <c r="BK9">
        <v>36332.47</v>
      </c>
      <c r="BL9">
        <v>38261.620000000003</v>
      </c>
      <c r="BM9">
        <v>40171.230000000003</v>
      </c>
      <c r="BN9">
        <v>42108.65</v>
      </c>
      <c r="BO9">
        <v>44096.97</v>
      </c>
      <c r="BP9">
        <v>46022.19</v>
      </c>
      <c r="BQ9">
        <v>48140.3</v>
      </c>
      <c r="BR9">
        <v>50967.46</v>
      </c>
      <c r="BS9">
        <v>53844.07</v>
      </c>
      <c r="BT9">
        <v>58244.54</v>
      </c>
      <c r="BU9">
        <v>67910.59</v>
      </c>
      <c r="BV9">
        <v>72281.81</v>
      </c>
      <c r="BW9">
        <v>74306.52</v>
      </c>
      <c r="BX9">
        <v>76903.820000000007</v>
      </c>
      <c r="BY9">
        <v>84344.19</v>
      </c>
      <c r="BZ9">
        <v>92901.440000000002</v>
      </c>
      <c r="CA9">
        <v>100548.19</v>
      </c>
      <c r="CB9">
        <v>105917.34</v>
      </c>
      <c r="CC9">
        <v>113665.48</v>
      </c>
      <c r="CD9">
        <v>121124.8</v>
      </c>
      <c r="CE9">
        <v>124387.38</v>
      </c>
      <c r="CF9">
        <v>125719.19</v>
      </c>
      <c r="CG9">
        <v>126597.78</v>
      </c>
      <c r="CH9">
        <v>127358.67</v>
      </c>
      <c r="CI9">
        <v>128455.27</v>
      </c>
      <c r="CJ9">
        <v>129807.53</v>
      </c>
      <c r="CK9">
        <v>131345</v>
      </c>
      <c r="CL9">
        <v>133431.54</v>
      </c>
      <c r="CM9">
        <v>135054.65</v>
      </c>
      <c r="CN9">
        <v>136331.85999999999</v>
      </c>
      <c r="CO9">
        <v>137516.91</v>
      </c>
      <c r="CP9">
        <v>138643.9</v>
      </c>
      <c r="CQ9">
        <v>140176.18</v>
      </c>
      <c r="CR9">
        <v>142072.84</v>
      </c>
      <c r="CS9">
        <v>143427.51</v>
      </c>
      <c r="CT9">
        <v>144072.72</v>
      </c>
      <c r="CU9">
        <v>145063.38</v>
      </c>
      <c r="CV9">
        <v>145913.19</v>
      </c>
      <c r="CW9">
        <v>146729.60999999999</v>
      </c>
      <c r="CX9">
        <v>147495.51</v>
      </c>
      <c r="CY9">
        <v>148521.54999999999</v>
      </c>
      <c r="CZ9">
        <v>150052.99</v>
      </c>
      <c r="DA9">
        <v>150924.95000000001</v>
      </c>
      <c r="DB9">
        <v>151527.51999999999</v>
      </c>
      <c r="DC9">
        <v>151852.76999999999</v>
      </c>
      <c r="DD9">
        <v>152016.75</v>
      </c>
      <c r="DE9">
        <v>152021.76000000001</v>
      </c>
      <c r="DF9">
        <v>152026.76999999999</v>
      </c>
      <c r="DG9">
        <v>152030.57999999999</v>
      </c>
      <c r="DH9">
        <v>152033.48000000001</v>
      </c>
      <c r="DI9">
        <v>152036.38</v>
      </c>
      <c r="DJ9">
        <v>152039.26999999999</v>
      </c>
      <c r="DK9">
        <v>152042.17000000001</v>
      </c>
      <c r="DL9">
        <v>152359.19</v>
      </c>
      <c r="DM9">
        <v>153027.29999999999</v>
      </c>
      <c r="DN9">
        <v>154246.69</v>
      </c>
      <c r="DO9">
        <v>155043.09</v>
      </c>
      <c r="DP9">
        <v>155361.9</v>
      </c>
      <c r="DQ9">
        <v>155685.23000000001</v>
      </c>
      <c r="DR9">
        <v>155789.98000000001</v>
      </c>
      <c r="DS9">
        <v>155877.94</v>
      </c>
      <c r="DT9">
        <v>156138.84</v>
      </c>
      <c r="DU9">
        <v>156144.68</v>
      </c>
      <c r="DV9">
        <v>156260.73000000001</v>
      </c>
      <c r="DW9">
        <v>156439.85999999999</v>
      </c>
      <c r="DX9">
        <v>156471.01</v>
      </c>
      <c r="DY9">
        <v>156499.20000000001</v>
      </c>
      <c r="DZ9">
        <v>156525.49</v>
      </c>
      <c r="EA9">
        <v>156551.76999999999</v>
      </c>
      <c r="EB9">
        <v>156669.73000000001</v>
      </c>
      <c r="EC9">
        <v>156704.78</v>
      </c>
      <c r="ED9">
        <v>156733.57</v>
      </c>
      <c r="EE9">
        <v>156733.57</v>
      </c>
      <c r="EF9">
        <v>156733.57</v>
      </c>
      <c r="EG9">
        <v>156733.57</v>
      </c>
      <c r="EH9">
        <v>156733.57</v>
      </c>
      <c r="EI9">
        <v>156733.57</v>
      </c>
      <c r="EJ9">
        <v>156733.57</v>
      </c>
      <c r="EK9">
        <v>156733.57</v>
      </c>
      <c r="EL9">
        <v>156733.57</v>
      </c>
      <c r="EM9">
        <v>156733.57</v>
      </c>
      <c r="EN9">
        <v>156733.57</v>
      </c>
      <c r="EO9">
        <v>156733.57</v>
      </c>
      <c r="EP9">
        <v>156733.57</v>
      </c>
      <c r="EQ9">
        <v>156733.57</v>
      </c>
      <c r="ER9">
        <v>156733.57</v>
      </c>
      <c r="ES9">
        <v>156733.57</v>
      </c>
      <c r="ET9">
        <v>156733.57</v>
      </c>
      <c r="EU9">
        <v>156733.57</v>
      </c>
      <c r="EV9">
        <v>156733.57</v>
      </c>
      <c r="EW9">
        <v>156733.57</v>
      </c>
      <c r="EX9">
        <v>156733.57</v>
      </c>
      <c r="EY9">
        <v>156733.57</v>
      </c>
      <c r="EZ9">
        <v>156733.57</v>
      </c>
      <c r="FA9">
        <v>156733.57</v>
      </c>
      <c r="FB9">
        <v>156733.57</v>
      </c>
      <c r="FC9">
        <v>156733.57</v>
      </c>
      <c r="FD9">
        <v>156733.57</v>
      </c>
      <c r="FE9">
        <v>156733.57</v>
      </c>
      <c r="FF9">
        <v>156733.57</v>
      </c>
      <c r="FG9">
        <v>156733.57</v>
      </c>
      <c r="FH9">
        <v>156733.57</v>
      </c>
      <c r="FI9">
        <v>156733.57</v>
      </c>
      <c r="FJ9" s="20"/>
      <c r="FK9" s="21">
        <f t="shared" si="4"/>
        <v>0</v>
      </c>
      <c r="FL9" s="21">
        <f t="shared" si="7"/>
        <v>0</v>
      </c>
      <c r="FM9" s="21">
        <f t="shared" si="8"/>
        <v>0</v>
      </c>
      <c r="FN9" s="21">
        <f t="shared" si="9"/>
        <v>0</v>
      </c>
      <c r="FO9" s="21">
        <f t="shared" si="10"/>
        <v>0</v>
      </c>
      <c r="FP9" s="21">
        <f t="shared" si="11"/>
        <v>5.3594134300647901E-6</v>
      </c>
      <c r="FQ9" s="21">
        <f t="shared" si="12"/>
        <v>3.5474212703762182E-5</v>
      </c>
      <c r="FR9" s="21">
        <f t="shared" si="13"/>
        <v>7.1267438111694893E-5</v>
      </c>
      <c r="FS9" s="21">
        <f t="shared" si="14"/>
        <v>1.1159064391884902E-4</v>
      </c>
      <c r="FT9" s="21">
        <f t="shared" si="15"/>
        <v>1.5625242250272227E-4</v>
      </c>
      <c r="FU9" s="21">
        <f t="shared" si="16"/>
        <v>2.031472900157892E-4</v>
      </c>
      <c r="FV9" s="21">
        <f t="shared" si="17"/>
        <v>2.5310467948889314E-4</v>
      </c>
      <c r="FW9" s="21">
        <f t="shared" si="18"/>
        <v>7.5293378438326896E-4</v>
      </c>
      <c r="FX9" s="21">
        <f t="shared" si="19"/>
        <v>1.3286879128702293E-3</v>
      </c>
      <c r="FY9" s="21">
        <f t="shared" si="20"/>
        <v>1.90584569725554E-3</v>
      </c>
      <c r="FZ9" s="21">
        <f t="shared" si="21"/>
        <v>2.4829396791000167E-3</v>
      </c>
      <c r="GA9" s="21">
        <f t="shared" si="22"/>
        <v>3.0600974634853273E-3</v>
      </c>
      <c r="GB9" s="21">
        <f t="shared" si="23"/>
        <v>3.637191445329804E-3</v>
      </c>
      <c r="GC9" s="21">
        <f t="shared" si="24"/>
        <v>4.2149872551234552E-3</v>
      </c>
      <c r="GD9" s="21">
        <f t="shared" si="25"/>
        <v>4.80433132480808E-3</v>
      </c>
      <c r="GE9" s="21">
        <f t="shared" si="26"/>
        <v>5.402607750209479E-3</v>
      </c>
      <c r="GF9" s="21">
        <f t="shared" si="27"/>
        <v>6.0165796006560685E-3</v>
      </c>
      <c r="GG9" s="21">
        <f t="shared" si="28"/>
        <v>8.6090682423682428E-3</v>
      </c>
      <c r="GH9" s="21">
        <f t="shared" si="29"/>
        <v>1.2687262849943377E-2</v>
      </c>
      <c r="GI9" s="21">
        <f t="shared" si="30"/>
        <v>1.6772922354796105E-2</v>
      </c>
      <c r="GJ9" s="21">
        <f t="shared" si="31"/>
        <v>2.0867833228069774E-2</v>
      </c>
      <c r="GK9" s="21">
        <f t="shared" si="32"/>
        <v>2.4978120513684463E-2</v>
      </c>
      <c r="GL9" s="21">
        <f t="shared" si="33"/>
        <v>2.9090449480605844E-2</v>
      </c>
      <c r="GM9" s="21">
        <f t="shared" si="34"/>
        <v>3.3204692523752251E-2</v>
      </c>
      <c r="GN9" s="21">
        <f t="shared" si="35"/>
        <v>3.7323465547297874E-2</v>
      </c>
      <c r="GO9" s="21">
        <f t="shared" si="36"/>
        <v>4.1445939118211879E-2</v>
      </c>
      <c r="GP9" s="21">
        <f t="shared" si="37"/>
        <v>4.5575430968617631E-2</v>
      </c>
      <c r="GQ9" s="21">
        <f t="shared" si="38"/>
        <v>4.9728146943887004E-2</v>
      </c>
      <c r="GR9" s="21">
        <f t="shared" si="39"/>
        <v>5.3901726350009116E-2</v>
      </c>
      <c r="GS9" s="21">
        <f t="shared" si="40"/>
        <v>5.8081749812755497E-2</v>
      </c>
      <c r="GT9" s="21">
        <f t="shared" si="41"/>
        <v>6.2267515504176925E-2</v>
      </c>
      <c r="GU9" s="21">
        <f t="shared" si="42"/>
        <v>6.6480780090697869E-2</v>
      </c>
      <c r="GV9" s="21">
        <f t="shared" si="43"/>
        <v>7.0698893670322185E-2</v>
      </c>
      <c r="GW9" s="21">
        <f t="shared" si="44"/>
        <v>7.4933978725808384E-2</v>
      </c>
      <c r="GX9" s="21">
        <f t="shared" si="45"/>
        <v>7.5539337233242368E-2</v>
      </c>
      <c r="GY9" s="21">
        <f t="shared" si="46"/>
        <v>7.8931207909065049E-2</v>
      </c>
      <c r="GZ9" s="21">
        <f t="shared" si="47"/>
        <v>8.600875996125143E-2</v>
      </c>
      <c r="HA9" s="21">
        <f t="shared" si="48"/>
        <v>0.10335737264199367</v>
      </c>
      <c r="HB9" s="21">
        <f t="shared" si="49"/>
        <v>0.11132841547602088</v>
      </c>
      <c r="HC9" s="21">
        <f t="shared" si="50"/>
        <v>0.11974690552891763</v>
      </c>
      <c r="HD9" s="21">
        <f t="shared" si="51"/>
        <v>0.12716222823227977</v>
      </c>
      <c r="HE9" s="21">
        <f t="shared" si="52"/>
        <v>0.13455241273455329</v>
      </c>
      <c r="HF9" s="21">
        <f t="shared" si="53"/>
        <v>0.1419630140498937</v>
      </c>
      <c r="HG9" s="21">
        <f t="shared" si="54"/>
        <v>0.15007340163310259</v>
      </c>
      <c r="HH9" s="21">
        <f t="shared" si="55"/>
        <v>0.1586833631110425</v>
      </c>
      <c r="HI9" s="21">
        <f t="shared" si="56"/>
        <v>0.16833241276900665</v>
      </c>
      <c r="HJ9" s="21">
        <f t="shared" si="57"/>
        <v>0.17978598968938178</v>
      </c>
      <c r="HK9" s="21">
        <f t="shared" si="58"/>
        <v>0.19344349777778941</v>
      </c>
      <c r="HL9" s="21">
        <f t="shared" si="59"/>
        <v>0.20764798504876777</v>
      </c>
      <c r="HM9" s="21">
        <f t="shared" si="60"/>
        <v>0.21967680567730322</v>
      </c>
      <c r="HN9" s="21">
        <f t="shared" si="61"/>
        <v>0.23181039007788823</v>
      </c>
      <c r="HO9" s="21">
        <f t="shared" si="62"/>
        <v>0.24411885724289953</v>
      </c>
      <c r="HP9" s="21">
        <f t="shared" si="63"/>
        <v>0.25630265424312099</v>
      </c>
      <c r="HQ9" s="21">
        <f t="shared" si="64"/>
        <v>0.26866388610940206</v>
      </c>
      <c r="HR9" s="21">
        <f t="shared" si="65"/>
        <v>0.28134987290852875</v>
      </c>
      <c r="HS9" s="21">
        <f t="shared" si="66"/>
        <v>0.29363326567499226</v>
      </c>
      <c r="HT9" s="21">
        <f t="shared" si="67"/>
        <v>0.30714734565160484</v>
      </c>
      <c r="HU9" s="21">
        <f t="shared" si="68"/>
        <v>0.32518534478605954</v>
      </c>
      <c r="HV9" s="21">
        <f t="shared" si="69"/>
        <v>0.3435388474849389</v>
      </c>
      <c r="HW9" s="21">
        <f t="shared" si="5"/>
        <v>0.37161496417136419</v>
      </c>
      <c r="HX9" s="21">
        <f t="shared" si="70"/>
        <v>0.43328681915431388</v>
      </c>
      <c r="HY9" s="21">
        <f t="shared" si="71"/>
        <v>0.46117631340879939</v>
      </c>
      <c r="HZ9" s="21">
        <f t="shared" si="72"/>
        <v>0.47409447765402141</v>
      </c>
      <c r="IA9" s="21">
        <f t="shared" si="73"/>
        <v>0.49066591158486345</v>
      </c>
      <c r="IB9" s="21">
        <f t="shared" si="74"/>
        <v>0.53813736265944812</v>
      </c>
      <c r="IC9" s="21">
        <f t="shared" si="75"/>
        <v>0.59273479191471234</v>
      </c>
      <c r="ID9" s="21">
        <f t="shared" si="76"/>
        <v>0.64152299982703131</v>
      </c>
      <c r="IE9" s="21">
        <f t="shared" si="77"/>
        <v>0.67577954103897453</v>
      </c>
      <c r="IF9" s="21">
        <f t="shared" si="78"/>
        <v>0.72521464291281057</v>
      </c>
      <c r="IG9" s="21">
        <f t="shared" si="79"/>
        <v>0.77280699980227596</v>
      </c>
      <c r="IH9" s="21">
        <f t="shared" si="80"/>
        <v>0.79362308916972923</v>
      </c>
      <c r="II9" s="21">
        <f t="shared" si="81"/>
        <v>0.80212037536055614</v>
      </c>
      <c r="IJ9" s="21">
        <f t="shared" si="82"/>
        <v>0.80772600279569973</v>
      </c>
      <c r="IK9" s="21">
        <f t="shared" si="83"/>
        <v>0.81258067432522585</v>
      </c>
      <c r="IL9" s="21">
        <f t="shared" si="84"/>
        <v>0.8195772609530938</v>
      </c>
      <c r="IM9" s="21">
        <f t="shared" si="85"/>
        <v>0.8282050233399264</v>
      </c>
      <c r="IN9" s="21">
        <f t="shared" si="86"/>
        <v>0.83801447258554751</v>
      </c>
      <c r="IO9" s="21">
        <f t="shared" si="87"/>
        <v>0.85132712794074683</v>
      </c>
      <c r="IP9" s="21">
        <f t="shared" si="88"/>
        <v>0.86168298214607109</v>
      </c>
      <c r="IQ9" s="21">
        <f t="shared" si="89"/>
        <v>0.8698319064639437</v>
      </c>
      <c r="IR9" s="21">
        <f t="shared" si="90"/>
        <v>0.87739282656548945</v>
      </c>
      <c r="IS9" s="21">
        <f t="shared" si="91"/>
        <v>0.88458330911495209</v>
      </c>
      <c r="IT9" s="21">
        <f t="shared" si="92"/>
        <v>0.89435964484188035</v>
      </c>
      <c r="IU9" s="21">
        <f t="shared" si="93"/>
        <v>0.90646081755172159</v>
      </c>
      <c r="IV9" s="21">
        <f t="shared" si="94"/>
        <v>0.91510395635089536</v>
      </c>
      <c r="IW9" s="21">
        <f t="shared" si="95"/>
        <v>0.91922056008805253</v>
      </c>
      <c r="IX9" s="21">
        <f t="shared" si="96"/>
        <v>0.92554122259832405</v>
      </c>
      <c r="IY9" s="21">
        <f t="shared" si="97"/>
        <v>0.93096322632094708</v>
      </c>
      <c r="IZ9" s="21">
        <f t="shared" si="98"/>
        <v>0.9361721933597249</v>
      </c>
      <c r="JA9" s="21">
        <f t="shared" si="99"/>
        <v>0.94105882996220913</v>
      </c>
      <c r="JB9" s="21">
        <f t="shared" si="100"/>
        <v>0.94760522586195151</v>
      </c>
      <c r="JC9" s="21">
        <f t="shared" si="101"/>
        <v>0.95737620217544961</v>
      </c>
      <c r="JD9" s="21">
        <f t="shared" si="102"/>
        <v>0.96293952852602038</v>
      </c>
      <c r="JE9" s="21">
        <f t="shared" si="103"/>
        <v>0.96678407822906087</v>
      </c>
      <c r="JF9" s="21">
        <f t="shared" si="104"/>
        <v>0.96885925586969013</v>
      </c>
      <c r="JG9" s="21">
        <f t="shared" si="105"/>
        <v>0.96990548993428782</v>
      </c>
      <c r="JH9" s="21">
        <f t="shared" si="106"/>
        <v>0.96993745500724571</v>
      </c>
      <c r="JI9" s="21">
        <f t="shared" si="107"/>
        <v>0.96996942008020348</v>
      </c>
      <c r="JJ9" s="21">
        <f t="shared" si="108"/>
        <v>0.96999372884826129</v>
      </c>
      <c r="JK9" s="21">
        <f t="shared" si="109"/>
        <v>0.9700122315851033</v>
      </c>
      <c r="JL9" s="21">
        <f t="shared" si="110"/>
        <v>0.9700307343219452</v>
      </c>
      <c r="JM9" s="21">
        <f t="shared" si="111"/>
        <v>0.97004917325624618</v>
      </c>
      <c r="JN9" s="21">
        <f t="shared" si="112"/>
        <v>0.97006767599308819</v>
      </c>
      <c r="JO9" s="21">
        <f t="shared" si="113"/>
        <v>0.97209034414261086</v>
      </c>
      <c r="JP9" s="21">
        <f t="shared" si="114"/>
        <v>0.97635305569827813</v>
      </c>
      <c r="JQ9" s="21">
        <f t="shared" si="115"/>
        <v>0.9841330737250481</v>
      </c>
      <c r="JR9" s="21">
        <f t="shared" si="116"/>
        <v>0.98921430807707622</v>
      </c>
      <c r="JS9" s="21">
        <f t="shared" si="117"/>
        <v>0.99124839688140831</v>
      </c>
      <c r="JT9" s="21">
        <f t="shared" si="118"/>
        <v>0.99331132443419745</v>
      </c>
      <c r="JU9" s="21">
        <f t="shared" si="119"/>
        <v>0.99397965604943472</v>
      </c>
      <c r="JV9" s="21">
        <f t="shared" si="120"/>
        <v>0.99454086319861146</v>
      </c>
      <c r="JW9" s="21">
        <f t="shared" si="121"/>
        <v>0.9962054714889732</v>
      </c>
      <c r="JX9" s="21">
        <f t="shared" si="122"/>
        <v>0.99624273217282033</v>
      </c>
      <c r="JY9" s="21">
        <f t="shared" si="123"/>
        <v>0.99698316065920023</v>
      </c>
      <c r="JZ9" s="21">
        <f t="shared" si="124"/>
        <v>0.99812605557316136</v>
      </c>
      <c r="KA9" s="21">
        <f t="shared" si="125"/>
        <v>0.99832480048785976</v>
      </c>
      <c r="KB9" s="21">
        <f t="shared" si="126"/>
        <v>0.9985046598504711</v>
      </c>
      <c r="KC9" s="21">
        <f t="shared" si="127"/>
        <v>0.99867239673032382</v>
      </c>
      <c r="KD9" s="21">
        <f t="shared" si="128"/>
        <v>0.99884006980763584</v>
      </c>
      <c r="KE9" s="21">
        <f t="shared" si="129"/>
        <v>0.99959268457931505</v>
      </c>
      <c r="KF9" s="21">
        <f t="shared" si="130"/>
        <v>0.99981631248493852</v>
      </c>
      <c r="KG9" s="21">
        <f t="shared" si="131"/>
        <v>1</v>
      </c>
      <c r="KH9" s="21">
        <f t="shared" si="132"/>
        <v>1</v>
      </c>
      <c r="KI9" s="21">
        <f t="shared" si="6"/>
        <v>1</v>
      </c>
      <c r="KJ9" s="21">
        <f t="shared" si="2"/>
        <v>1</v>
      </c>
      <c r="KK9" s="21">
        <f t="shared" si="2"/>
        <v>1</v>
      </c>
      <c r="KL9" s="21">
        <f t="shared" si="2"/>
        <v>1</v>
      </c>
      <c r="KM9" s="21">
        <f t="shared" si="2"/>
        <v>1</v>
      </c>
      <c r="KN9" s="21">
        <f t="shared" si="2"/>
        <v>1</v>
      </c>
      <c r="KO9" s="21">
        <f t="shared" si="2"/>
        <v>1</v>
      </c>
      <c r="KP9" s="21">
        <f t="shared" si="2"/>
        <v>1</v>
      </c>
      <c r="KQ9" s="21">
        <f t="shared" si="2"/>
        <v>1</v>
      </c>
      <c r="KR9" s="21">
        <f t="shared" si="2"/>
        <v>1</v>
      </c>
      <c r="KS9" s="21">
        <f t="shared" si="2"/>
        <v>1</v>
      </c>
      <c r="KT9" s="21">
        <f t="shared" si="2"/>
        <v>1</v>
      </c>
      <c r="KU9" s="21">
        <f t="shared" si="2"/>
        <v>1</v>
      </c>
      <c r="KV9" s="21">
        <f t="shared" si="2"/>
        <v>1</v>
      </c>
      <c r="KW9" s="21">
        <f t="shared" si="2"/>
        <v>1</v>
      </c>
      <c r="KX9" s="21">
        <f t="shared" si="2"/>
        <v>1</v>
      </c>
      <c r="KY9" s="21">
        <f t="shared" si="2"/>
        <v>1</v>
      </c>
      <c r="KZ9" s="21">
        <f t="shared" si="2"/>
        <v>1</v>
      </c>
      <c r="LA9" s="21">
        <f t="shared" si="2"/>
        <v>1</v>
      </c>
      <c r="LB9" s="21">
        <f t="shared" si="2"/>
        <v>1</v>
      </c>
      <c r="LC9" s="21">
        <f t="shared" si="2"/>
        <v>1</v>
      </c>
      <c r="LD9" s="21">
        <f t="shared" si="2"/>
        <v>1</v>
      </c>
      <c r="LE9" s="21">
        <f t="shared" si="2"/>
        <v>1</v>
      </c>
      <c r="LF9" s="21">
        <f t="shared" si="2"/>
        <v>1</v>
      </c>
      <c r="LG9" s="21">
        <f t="shared" si="2"/>
        <v>1</v>
      </c>
      <c r="LH9" s="21">
        <f t="shared" si="2"/>
        <v>1</v>
      </c>
      <c r="LI9" s="21">
        <f t="shared" si="2"/>
        <v>1</v>
      </c>
      <c r="LJ9" s="21">
        <f t="shared" si="2"/>
        <v>1</v>
      </c>
      <c r="LK9" s="21">
        <f t="shared" si="2"/>
        <v>1</v>
      </c>
      <c r="LL9" s="21">
        <f t="shared" si="2"/>
        <v>1</v>
      </c>
    </row>
    <row r="10" spans="1:334" x14ac:dyDescent="0.25">
      <c r="A10">
        <f>ROW()</f>
        <v>10</v>
      </c>
      <c r="B10" t="s">
        <v>70</v>
      </c>
      <c r="C10">
        <v>692.75</v>
      </c>
      <c r="D10" s="11" t="s">
        <v>84</v>
      </c>
      <c r="E10" s="11">
        <v>45332</v>
      </c>
      <c r="F10" s="13">
        <v>69431.14</v>
      </c>
      <c r="G10" s="13">
        <f t="shared" si="3"/>
        <v>10</v>
      </c>
      <c r="H10" s="47"/>
      <c r="I10" s="46"/>
      <c r="J10" s="46"/>
      <c r="K10" s="46"/>
      <c r="L10" s="46"/>
      <c r="M10" s="46">
        <v>0.82</v>
      </c>
      <c r="N10" s="46">
        <v>5.53</v>
      </c>
      <c r="O10" s="46">
        <v>11.12</v>
      </c>
      <c r="P10" s="46">
        <v>17.39</v>
      </c>
      <c r="Q10" s="46">
        <v>24.31</v>
      </c>
      <c r="R10" s="46">
        <v>31.58</v>
      </c>
      <c r="S10" s="46">
        <v>39.33</v>
      </c>
      <c r="T10" s="46">
        <v>47.15</v>
      </c>
      <c r="U10" s="46">
        <v>55.15</v>
      </c>
      <c r="V10" s="46">
        <v>63.34</v>
      </c>
      <c r="W10" s="46">
        <v>71.53</v>
      </c>
      <c r="X10" s="46">
        <v>79.72</v>
      </c>
      <c r="Y10" s="46">
        <v>87.91</v>
      </c>
      <c r="Z10" s="46">
        <v>96.2</v>
      </c>
      <c r="AA10" s="46">
        <v>106.31</v>
      </c>
      <c r="AB10" s="46">
        <v>117.83</v>
      </c>
      <c r="AC10" s="46">
        <v>131.80000000000001</v>
      </c>
      <c r="AD10" s="46">
        <v>146.35</v>
      </c>
      <c r="AE10" s="46">
        <v>177.92</v>
      </c>
      <c r="AF10" s="46">
        <v>251.93</v>
      </c>
      <c r="AG10" s="48">
        <v>326.64999999999998</v>
      </c>
      <c r="AH10" s="46">
        <v>402.69</v>
      </c>
      <c r="AI10" s="46">
        <v>479.05</v>
      </c>
      <c r="AJ10" s="46">
        <v>555.71</v>
      </c>
      <c r="AK10" s="46">
        <v>633.04999999999995</v>
      </c>
      <c r="AL10" s="46">
        <v>710.95</v>
      </c>
      <c r="AM10" s="46">
        <v>789.66</v>
      </c>
      <c r="AN10" s="46">
        <v>870.59</v>
      </c>
      <c r="AO10" s="46">
        <v>953.76</v>
      </c>
      <c r="AP10" s="46">
        <v>1037.9100000000001</v>
      </c>
      <c r="AQ10" s="46">
        <v>1122.93</v>
      </c>
      <c r="AR10" s="46">
        <v>1212.24</v>
      </c>
      <c r="AS10" s="46">
        <v>1302.24</v>
      </c>
      <c r="AT10" s="46">
        <v>1394.71</v>
      </c>
      <c r="AU10" s="46">
        <v>1407.98</v>
      </c>
      <c r="AV10">
        <v>1533.65</v>
      </c>
      <c r="AW10">
        <v>1639.84</v>
      </c>
      <c r="AX10">
        <v>1801.62</v>
      </c>
      <c r="AY10">
        <v>1969.09</v>
      </c>
      <c r="AZ10">
        <v>2139.3000000000002</v>
      </c>
      <c r="BA10">
        <v>2387.96</v>
      </c>
      <c r="BB10">
        <v>2978.98</v>
      </c>
      <c r="BC10">
        <v>3200.56</v>
      </c>
      <c r="BD10">
        <v>3465.53</v>
      </c>
      <c r="BE10">
        <v>3756.72</v>
      </c>
      <c r="BF10">
        <v>4108.16</v>
      </c>
      <c r="BG10">
        <v>4637.96</v>
      </c>
      <c r="BH10">
        <v>5204.3500000000004</v>
      </c>
      <c r="BI10">
        <v>5825.8</v>
      </c>
      <c r="BJ10">
        <v>6307.57</v>
      </c>
      <c r="BK10">
        <v>6793.16</v>
      </c>
      <c r="BL10">
        <v>7300.27</v>
      </c>
      <c r="BM10">
        <v>7791.92</v>
      </c>
      <c r="BN10">
        <v>8290.6299999999992</v>
      </c>
      <c r="BO10">
        <v>8806.92</v>
      </c>
      <c r="BP10">
        <v>9297.31</v>
      </c>
      <c r="BQ10">
        <v>9782.16</v>
      </c>
      <c r="BR10">
        <v>10273.41</v>
      </c>
      <c r="BS10">
        <v>10765.75</v>
      </c>
      <c r="BT10">
        <v>11270.7</v>
      </c>
      <c r="BU10">
        <v>11824.94</v>
      </c>
      <c r="BV10">
        <v>12428</v>
      </c>
      <c r="BW10">
        <v>13013.12</v>
      </c>
      <c r="BX10">
        <v>13679.22</v>
      </c>
      <c r="BY10">
        <v>14681.59</v>
      </c>
      <c r="BZ10">
        <v>15790.71</v>
      </c>
      <c r="CA10">
        <v>16841.400000000001</v>
      </c>
      <c r="CB10">
        <v>17884.02</v>
      </c>
      <c r="CC10">
        <v>18635.84</v>
      </c>
      <c r="CD10">
        <v>19256.189999999999</v>
      </c>
      <c r="CE10">
        <v>20301.53</v>
      </c>
      <c r="CF10">
        <v>21530.959999999999</v>
      </c>
      <c r="CG10">
        <v>22998.17</v>
      </c>
      <c r="CH10">
        <v>25770.82</v>
      </c>
      <c r="CI10">
        <v>28168.41</v>
      </c>
      <c r="CJ10">
        <v>29497.22</v>
      </c>
      <c r="CK10">
        <v>30427.66</v>
      </c>
      <c r="CL10">
        <v>31420.34</v>
      </c>
      <c r="CM10">
        <v>32426.63</v>
      </c>
      <c r="CN10">
        <v>33224.81</v>
      </c>
      <c r="CO10">
        <v>34211.160000000003</v>
      </c>
      <c r="CP10">
        <v>37336.49</v>
      </c>
      <c r="CQ10">
        <v>39781.68</v>
      </c>
      <c r="CR10">
        <v>41978.47</v>
      </c>
      <c r="CS10">
        <v>44098.74</v>
      </c>
      <c r="CT10">
        <v>46894.84</v>
      </c>
      <c r="CU10">
        <v>49744.97</v>
      </c>
      <c r="CV10">
        <v>51819.74</v>
      </c>
      <c r="CW10">
        <v>53771.13</v>
      </c>
      <c r="CX10">
        <v>55996.09</v>
      </c>
      <c r="CY10">
        <v>57008.14</v>
      </c>
      <c r="CZ10">
        <v>57200</v>
      </c>
      <c r="DA10">
        <v>57329.120000000003</v>
      </c>
      <c r="DB10">
        <v>58752.28</v>
      </c>
      <c r="DC10">
        <v>60017.38</v>
      </c>
      <c r="DD10">
        <v>60334.14</v>
      </c>
      <c r="DE10">
        <v>60732.74</v>
      </c>
      <c r="DF10">
        <v>61200.17</v>
      </c>
      <c r="DG10">
        <v>61659.28</v>
      </c>
      <c r="DH10">
        <v>61976</v>
      </c>
      <c r="DI10">
        <v>62233.06</v>
      </c>
      <c r="DJ10">
        <v>62335.94</v>
      </c>
      <c r="DK10">
        <v>62456.73</v>
      </c>
      <c r="DL10">
        <v>62879.71</v>
      </c>
      <c r="DM10">
        <v>63302.68</v>
      </c>
      <c r="DN10">
        <v>63725.65</v>
      </c>
      <c r="DO10">
        <v>64148.62</v>
      </c>
      <c r="DP10">
        <v>64572.43</v>
      </c>
      <c r="DQ10">
        <v>64913.83</v>
      </c>
      <c r="DR10">
        <v>65300.17</v>
      </c>
      <c r="DS10">
        <v>65739.42</v>
      </c>
      <c r="DT10">
        <v>65941.070000000007</v>
      </c>
      <c r="DU10">
        <v>66258.3</v>
      </c>
      <c r="DV10">
        <v>66743.73</v>
      </c>
      <c r="DW10">
        <v>67265.69</v>
      </c>
      <c r="DX10">
        <v>67580.81</v>
      </c>
      <c r="DY10">
        <v>68190.92</v>
      </c>
      <c r="DZ10">
        <v>68322.09</v>
      </c>
      <c r="EA10">
        <v>68325.25</v>
      </c>
      <c r="EB10">
        <v>68417.11</v>
      </c>
      <c r="EC10">
        <v>68685.399999999994</v>
      </c>
      <c r="ED10">
        <v>68848.66</v>
      </c>
      <c r="EE10">
        <v>69029.03</v>
      </c>
      <c r="EF10">
        <v>69069.009999999995</v>
      </c>
      <c r="EG10">
        <v>69072.58</v>
      </c>
      <c r="EH10">
        <v>69243.11</v>
      </c>
      <c r="EI10">
        <v>69262.19</v>
      </c>
      <c r="EJ10">
        <v>69280.73</v>
      </c>
      <c r="EK10">
        <v>69296.820000000007</v>
      </c>
      <c r="EL10">
        <v>69312.92</v>
      </c>
      <c r="EM10">
        <v>69385.919999999998</v>
      </c>
      <c r="EN10">
        <v>69407.38</v>
      </c>
      <c r="EO10">
        <v>69428.84</v>
      </c>
      <c r="EP10">
        <v>69431.14</v>
      </c>
      <c r="EQ10">
        <v>69431.14</v>
      </c>
      <c r="ER10">
        <v>69431.14</v>
      </c>
      <c r="ES10">
        <v>69431.14</v>
      </c>
      <c r="ET10">
        <v>69431.14</v>
      </c>
      <c r="EU10">
        <v>69431.14</v>
      </c>
      <c r="EV10">
        <v>69431.14</v>
      </c>
      <c r="EW10">
        <v>69431.14</v>
      </c>
      <c r="EX10">
        <v>69431.14</v>
      </c>
      <c r="EY10">
        <v>69431.14</v>
      </c>
      <c r="EZ10">
        <v>69431.14</v>
      </c>
      <c r="FA10">
        <v>69431.14</v>
      </c>
      <c r="FB10">
        <v>69431.14</v>
      </c>
      <c r="FC10">
        <v>69431.14</v>
      </c>
      <c r="FD10">
        <v>69431.14</v>
      </c>
      <c r="FE10">
        <v>69431.14</v>
      </c>
      <c r="FF10">
        <v>69431.14</v>
      </c>
      <c r="FG10">
        <v>69431.14</v>
      </c>
      <c r="FH10">
        <v>69431.14</v>
      </c>
      <c r="FI10">
        <v>69431.14</v>
      </c>
      <c r="FJ10" s="20"/>
      <c r="FK10" s="21">
        <f t="shared" si="4"/>
        <v>0</v>
      </c>
      <c r="FL10" s="21">
        <f t="shared" si="7"/>
        <v>0</v>
      </c>
      <c r="FM10" s="21">
        <f t="shared" si="8"/>
        <v>0</v>
      </c>
      <c r="FN10" s="21">
        <f t="shared" si="9"/>
        <v>0</v>
      </c>
      <c r="FO10" s="21">
        <f t="shared" si="10"/>
        <v>0</v>
      </c>
      <c r="FP10" s="21">
        <f t="shared" si="11"/>
        <v>1.1810262657360948E-5</v>
      </c>
      <c r="FQ10" s="21">
        <f t="shared" si="12"/>
        <v>7.9647259140495173E-5</v>
      </c>
      <c r="FR10" s="21">
        <f t="shared" si="13"/>
        <v>1.6015868384128504E-4</v>
      </c>
      <c r="FS10" s="21">
        <f t="shared" si="14"/>
        <v>2.5046398489208155E-4</v>
      </c>
      <c r="FT10" s="21">
        <f t="shared" si="15"/>
        <v>3.5013107951273738E-4</v>
      </c>
      <c r="FU10" s="21">
        <f t="shared" si="16"/>
        <v>4.5483913990177892E-4</v>
      </c>
      <c r="FV10" s="21">
        <f t="shared" si="17"/>
        <v>5.6646052477317811E-4</v>
      </c>
      <c r="FW10" s="21">
        <f t="shared" si="18"/>
        <v>6.7909010279825453E-4</v>
      </c>
      <c r="FX10" s="21">
        <f t="shared" si="19"/>
        <v>7.9431217750421492E-4</v>
      </c>
      <c r="FY10" s="21">
        <f t="shared" si="20"/>
        <v>9.1227077648444203E-4</v>
      </c>
      <c r="FZ10" s="21">
        <f t="shared" si="21"/>
        <v>1.030229375464669E-3</v>
      </c>
      <c r="GA10" s="21">
        <f t="shared" si="22"/>
        <v>1.148187974444896E-3</v>
      </c>
      <c r="GB10" s="21">
        <f t="shared" si="23"/>
        <v>1.266146573425123E-3</v>
      </c>
      <c r="GC10" s="21">
        <f t="shared" si="24"/>
        <v>1.3855454483391746E-3</v>
      </c>
      <c r="GD10" s="21">
        <f t="shared" si="25"/>
        <v>1.5311573452488321E-3</v>
      </c>
      <c r="GE10" s="21">
        <f t="shared" si="26"/>
        <v>1.6970771328254151E-3</v>
      </c>
      <c r="GF10" s="21">
        <f t="shared" si="27"/>
        <v>1.8982836807806989E-3</v>
      </c>
      <c r="GG10" s="21">
        <f t="shared" si="28"/>
        <v>2.1078438291521643E-3</v>
      </c>
      <c r="GH10" s="21">
        <f t="shared" si="29"/>
        <v>2.5625389414605606E-3</v>
      </c>
      <c r="GI10" s="21">
        <f t="shared" si="30"/>
        <v>3.6284871600840776E-3</v>
      </c>
      <c r="GJ10" s="21">
        <f t="shared" si="31"/>
        <v>4.704661337837748E-3</v>
      </c>
      <c r="GK10" s="21">
        <f t="shared" si="32"/>
        <v>5.7998471579179022E-3</v>
      </c>
      <c r="GL10" s="21">
        <f t="shared" si="33"/>
        <v>6.899641860986295E-3</v>
      </c>
      <c r="GM10" s="21">
        <f t="shared" si="34"/>
        <v>8.0037573918561623E-3</v>
      </c>
      <c r="GN10" s="21">
        <f t="shared" si="35"/>
        <v>9.1176667990760327E-3</v>
      </c>
      <c r="GO10" s="21">
        <f t="shared" si="36"/>
        <v>1.0239641751525325E-2</v>
      </c>
      <c r="GP10" s="21">
        <f t="shared" si="37"/>
        <v>1.1373282939038592E-2</v>
      </c>
      <c r="GQ10" s="21">
        <f t="shared" si="38"/>
        <v>1.2538898252282766E-2</v>
      </c>
      <c r="GR10" s="21">
        <f t="shared" si="39"/>
        <v>1.3736775746444607E-2</v>
      </c>
      <c r="GS10" s="21">
        <f t="shared" si="40"/>
        <v>1.494876794475793E-2</v>
      </c>
      <c r="GT10" s="21">
        <f t="shared" si="41"/>
        <v>1.6173290543695526E-2</v>
      </c>
      <c r="GU10" s="21">
        <f t="shared" si="42"/>
        <v>1.7459600980194188E-2</v>
      </c>
      <c r="GV10" s="21">
        <f t="shared" si="43"/>
        <v>1.8755849320636245E-2</v>
      </c>
      <c r="GW10" s="21">
        <f t="shared" si="44"/>
        <v>2.0087672476643767E-2</v>
      </c>
      <c r="GX10" s="21">
        <f t="shared" si="45"/>
        <v>2.0278797093062278E-2</v>
      </c>
      <c r="GY10" s="21">
        <f t="shared" si="46"/>
        <v>2.2088791859099535E-2</v>
      </c>
      <c r="GZ10" s="21">
        <f t="shared" si="47"/>
        <v>2.3618220873227777E-2</v>
      </c>
      <c r="HA10" s="21">
        <f t="shared" si="48"/>
        <v>2.5948299278969061E-2</v>
      </c>
      <c r="HB10" s="21">
        <f t="shared" si="49"/>
        <v>2.8360329385344961E-2</v>
      </c>
      <c r="HC10" s="21">
        <f t="shared" si="50"/>
        <v>3.0811823052307657E-2</v>
      </c>
      <c r="HD10" s="21">
        <f t="shared" si="51"/>
        <v>3.4393213189355669E-2</v>
      </c>
      <c r="HE10" s="21">
        <f t="shared" si="52"/>
        <v>4.2905532013445262E-2</v>
      </c>
      <c r="HF10" s="21">
        <f t="shared" si="53"/>
        <v>4.6096895427613603E-2</v>
      </c>
      <c r="HG10" s="21">
        <f t="shared" si="54"/>
        <v>4.9913194569468397E-2</v>
      </c>
      <c r="HH10" s="21">
        <f t="shared" si="55"/>
        <v>5.4107134061171971E-2</v>
      </c>
      <c r="HI10" s="21">
        <f t="shared" si="56"/>
        <v>5.9168839803004816E-2</v>
      </c>
      <c r="HJ10" s="21">
        <f t="shared" si="57"/>
        <v>6.679942170040705E-2</v>
      </c>
      <c r="HK10" s="21">
        <f t="shared" si="58"/>
        <v>7.4957000561995682E-2</v>
      </c>
      <c r="HL10" s="21">
        <f t="shared" si="59"/>
        <v>8.3907595352748068E-2</v>
      </c>
      <c r="HM10" s="21">
        <f t="shared" si="60"/>
        <v>9.0846412719134378E-2</v>
      </c>
      <c r="HN10" s="21">
        <f t="shared" si="61"/>
        <v>9.7840248626192797E-2</v>
      </c>
      <c r="HO10" s="21">
        <f t="shared" si="62"/>
        <v>0.10514403191421026</v>
      </c>
      <c r="HP10" s="21">
        <f t="shared" si="63"/>
        <v>0.11222514854285844</v>
      </c>
      <c r="HQ10" s="21">
        <f t="shared" si="64"/>
        <v>0.11940794865243462</v>
      </c>
      <c r="HR10" s="21">
        <f t="shared" si="65"/>
        <v>0.12684394927117718</v>
      </c>
      <c r="HS10" s="21">
        <f t="shared" si="66"/>
        <v>0.13390691842305916</v>
      </c>
      <c r="HT10" s="21">
        <f t="shared" si="67"/>
        <v>0.14089009628820728</v>
      </c>
      <c r="HU10" s="21">
        <f t="shared" si="68"/>
        <v>0.14796545181312015</v>
      </c>
      <c r="HV10" s="21">
        <f t="shared" si="69"/>
        <v>0.15505650634571175</v>
      </c>
      <c r="HW10" s="21">
        <f t="shared" si="5"/>
        <v>0.16232917967355859</v>
      </c>
      <c r="HX10" s="21">
        <f t="shared" si="70"/>
        <v>0.17031176500918752</v>
      </c>
      <c r="HY10" s="21">
        <f t="shared" si="71"/>
        <v>0.17899749305570958</v>
      </c>
      <c r="HZ10" s="21">
        <f t="shared" si="72"/>
        <v>0.18742483559970355</v>
      </c>
      <c r="IA10" s="21">
        <f t="shared" si="73"/>
        <v>0.19701851359490855</v>
      </c>
      <c r="IB10" s="21">
        <f t="shared" si="74"/>
        <v>0.21145540747278527</v>
      </c>
      <c r="IC10" s="21">
        <f t="shared" si="75"/>
        <v>0.22742979591001961</v>
      </c>
      <c r="ID10" s="21">
        <f t="shared" si="76"/>
        <v>0.24256263111912035</v>
      </c>
      <c r="IE10" s="21">
        <f t="shared" si="77"/>
        <v>0.25757923606036137</v>
      </c>
      <c r="IF10" s="21">
        <f t="shared" si="78"/>
        <v>0.26840751858604078</v>
      </c>
      <c r="IG10" s="21">
        <f t="shared" si="79"/>
        <v>0.27734227034152109</v>
      </c>
      <c r="IH10" s="21">
        <f t="shared" si="80"/>
        <v>0.29239805078816217</v>
      </c>
      <c r="II10" s="21">
        <f t="shared" si="81"/>
        <v>0.31010523520138084</v>
      </c>
      <c r="IJ10" s="21">
        <f t="shared" si="82"/>
        <v>0.33123710773004733</v>
      </c>
      <c r="IK10" s="21">
        <f t="shared" si="83"/>
        <v>0.3711709184092325</v>
      </c>
      <c r="IL10" s="21">
        <f t="shared" si="84"/>
        <v>0.40570283017101549</v>
      </c>
      <c r="IM10" s="21">
        <f t="shared" si="85"/>
        <v>0.42484136080726892</v>
      </c>
      <c r="IN10" s="21">
        <f t="shared" si="86"/>
        <v>0.43824226420594564</v>
      </c>
      <c r="IO10" s="21">
        <f t="shared" si="87"/>
        <v>0.45253959534583477</v>
      </c>
      <c r="IP10" s="21">
        <f t="shared" si="88"/>
        <v>0.46703294804031736</v>
      </c>
      <c r="IQ10" s="21">
        <f t="shared" si="89"/>
        <v>0.47852894248891775</v>
      </c>
      <c r="IR10" s="21">
        <f t="shared" si="90"/>
        <v>0.49273510416219585</v>
      </c>
      <c r="IS10" s="21">
        <f t="shared" si="91"/>
        <v>0.53774848000479325</v>
      </c>
      <c r="IT10" s="21">
        <f t="shared" si="92"/>
        <v>0.57296596311107673</v>
      </c>
      <c r="IU10" s="21">
        <f t="shared" si="93"/>
        <v>0.60460580079774007</v>
      </c>
      <c r="IV10" s="21">
        <f t="shared" si="94"/>
        <v>0.63514353933984091</v>
      </c>
      <c r="IW10" s="21">
        <f t="shared" si="95"/>
        <v>0.67541509472550787</v>
      </c>
      <c r="IX10" s="21">
        <f t="shared" si="96"/>
        <v>0.71646483119822035</v>
      </c>
      <c r="IY10" s="21">
        <f t="shared" si="97"/>
        <v>0.74634724419043097</v>
      </c>
      <c r="IZ10" s="21">
        <f t="shared" si="98"/>
        <v>0.77445264473548903</v>
      </c>
      <c r="JA10" s="21">
        <f t="shared" si="99"/>
        <v>0.80649820815271067</v>
      </c>
      <c r="JB10" s="21">
        <f t="shared" si="100"/>
        <v>0.82107452074098164</v>
      </c>
      <c r="JC10" s="21">
        <f t="shared" si="101"/>
        <v>0.82383783414761735</v>
      </c>
      <c r="JD10" s="21">
        <f t="shared" si="102"/>
        <v>0.82569751843337158</v>
      </c>
      <c r="JE10" s="21">
        <f t="shared" si="103"/>
        <v>0.8461949494131884</v>
      </c>
      <c r="JF10" s="21">
        <f t="shared" si="104"/>
        <v>0.86441588025200222</v>
      </c>
      <c r="JG10" s="21">
        <f t="shared" si="105"/>
        <v>0.86897809829998474</v>
      </c>
      <c r="JH10" s="21">
        <f t="shared" si="106"/>
        <v>0.8747190381722092</v>
      </c>
      <c r="JI10" s="21">
        <f t="shared" si="107"/>
        <v>0.88145131996968507</v>
      </c>
      <c r="JJ10" s="21">
        <f t="shared" si="108"/>
        <v>0.88806377080946675</v>
      </c>
      <c r="JK10" s="21">
        <f t="shared" si="109"/>
        <v>0.89262541274707574</v>
      </c>
      <c r="JL10" s="21">
        <f t="shared" si="110"/>
        <v>0.89632778606256502</v>
      </c>
      <c r="JM10" s="21">
        <f t="shared" si="111"/>
        <v>0.89780954194328366</v>
      </c>
      <c r="JN10" s="21">
        <f t="shared" si="112"/>
        <v>0.89954925124375029</v>
      </c>
      <c r="JO10" s="21">
        <f t="shared" si="113"/>
        <v>0.90564133038864114</v>
      </c>
      <c r="JP10" s="21">
        <f t="shared" si="114"/>
        <v>0.91173326550593869</v>
      </c>
      <c r="JQ10" s="21">
        <f t="shared" si="115"/>
        <v>0.91782520062323625</v>
      </c>
      <c r="JR10" s="21">
        <f t="shared" si="116"/>
        <v>0.9239171357405338</v>
      </c>
      <c r="JS10" s="21">
        <f t="shared" si="117"/>
        <v>0.93002116917567534</v>
      </c>
      <c r="JT10" s="21">
        <f t="shared" si="118"/>
        <v>0.93493827121375228</v>
      </c>
      <c r="JU10" s="21">
        <f t="shared" si="119"/>
        <v>0.94050263325648975</v>
      </c>
      <c r="JV10" s="21">
        <f t="shared" si="120"/>
        <v>0.94682904529581391</v>
      </c>
      <c r="JW10" s="21">
        <f t="shared" si="121"/>
        <v>0.94973336171637113</v>
      </c>
      <c r="JX10" s="21">
        <f t="shared" si="122"/>
        <v>0.95430234906124256</v>
      </c>
      <c r="JY10" s="21">
        <f t="shared" si="123"/>
        <v>0.96129388052680675</v>
      </c>
      <c r="JZ10" s="21">
        <f t="shared" si="124"/>
        <v>0.96881154479099729</v>
      </c>
      <c r="KA10" s="21">
        <f t="shared" si="125"/>
        <v>0.97335014231366501</v>
      </c>
      <c r="KB10" s="21">
        <f t="shared" si="126"/>
        <v>0.98213740981352171</v>
      </c>
      <c r="KC10" s="21">
        <f t="shared" si="127"/>
        <v>0.98402661975591932</v>
      </c>
      <c r="KD10" s="21">
        <f t="shared" si="128"/>
        <v>0.98407213247542813</v>
      </c>
      <c r="KE10" s="21">
        <f t="shared" si="129"/>
        <v>0.98539516994823939</v>
      </c>
      <c r="KF10" s="21">
        <f t="shared" si="130"/>
        <v>0.98925928625109705</v>
      </c>
      <c r="KG10" s="21">
        <f t="shared" si="131"/>
        <v>0.99161068074065906</v>
      </c>
      <c r="KH10" s="21">
        <f t="shared" si="132"/>
        <v>0.99420850644249825</v>
      </c>
      <c r="KI10" s="21">
        <f t="shared" si="6"/>
        <v>0.99478432876084122</v>
      </c>
      <c r="KJ10" s="21">
        <f t="shared" si="2"/>
        <v>0.99483574661167884</v>
      </c>
      <c r="KK10" s="21">
        <f t="shared" si="2"/>
        <v>0.99729184916162983</v>
      </c>
      <c r="KL10" s="21">
        <f t="shared" si="2"/>
        <v>0.99756665380980358</v>
      </c>
      <c r="KM10" s="21">
        <f t="shared" si="2"/>
        <v>0.99783368096793446</v>
      </c>
      <c r="KN10" s="21">
        <f t="shared" si="2"/>
        <v>0.99806542136568699</v>
      </c>
      <c r="KO10" s="21">
        <f t="shared" si="2"/>
        <v>0.99829730579103271</v>
      </c>
      <c r="KP10" s="21">
        <f t="shared" si="2"/>
        <v>0.99934870722272451</v>
      </c>
      <c r="KQ10" s="21">
        <f t="shared" si="2"/>
        <v>0.99965779043812342</v>
      </c>
      <c r="KR10" s="21">
        <f t="shared" si="2"/>
        <v>0.99996687365352199</v>
      </c>
      <c r="KS10" s="21">
        <f t="shared" si="2"/>
        <v>1</v>
      </c>
      <c r="KT10" s="21">
        <f t="shared" si="2"/>
        <v>1</v>
      </c>
      <c r="KU10" s="21">
        <f t="shared" si="2"/>
        <v>1</v>
      </c>
      <c r="KV10" s="21">
        <f t="shared" si="2"/>
        <v>1</v>
      </c>
      <c r="KW10" s="21">
        <f t="shared" si="2"/>
        <v>1</v>
      </c>
      <c r="KX10" s="21">
        <f t="shared" si="2"/>
        <v>1</v>
      </c>
      <c r="KY10" s="21">
        <f t="shared" si="2"/>
        <v>1</v>
      </c>
      <c r="KZ10" s="21">
        <f t="shared" si="2"/>
        <v>1</v>
      </c>
      <c r="LA10" s="21">
        <f t="shared" si="2"/>
        <v>1</v>
      </c>
      <c r="LB10" s="21">
        <f t="shared" si="2"/>
        <v>1</v>
      </c>
      <c r="LC10" s="21">
        <f t="shared" si="2"/>
        <v>1</v>
      </c>
      <c r="LD10" s="21">
        <f t="shared" si="2"/>
        <v>1</v>
      </c>
      <c r="LE10" s="21">
        <f t="shared" si="2"/>
        <v>1</v>
      </c>
      <c r="LF10" s="21">
        <f t="shared" si="2"/>
        <v>1</v>
      </c>
      <c r="LG10" s="21">
        <f t="shared" si="2"/>
        <v>1</v>
      </c>
      <c r="LH10" s="21">
        <f t="shared" si="2"/>
        <v>1</v>
      </c>
      <c r="LI10" s="21">
        <f t="shared" si="2"/>
        <v>1</v>
      </c>
      <c r="LJ10" s="21">
        <f t="shared" si="2"/>
        <v>1</v>
      </c>
      <c r="LK10" s="21">
        <f t="shared" si="2"/>
        <v>1</v>
      </c>
      <c r="LL10" s="21">
        <f t="shared" si="2"/>
        <v>1</v>
      </c>
    </row>
    <row r="11" spans="1:334" x14ac:dyDescent="0.25">
      <c r="A11">
        <f>ROW()</f>
        <v>11</v>
      </c>
      <c r="B11" t="s">
        <v>71</v>
      </c>
      <c r="C11">
        <v>729</v>
      </c>
      <c r="D11" s="11" t="s">
        <v>84</v>
      </c>
      <c r="E11" s="11">
        <v>45368</v>
      </c>
      <c r="F11" s="13">
        <v>236214.84</v>
      </c>
      <c r="G11" s="13">
        <f t="shared" si="3"/>
        <v>11</v>
      </c>
      <c r="H11" s="47"/>
      <c r="I11" s="46"/>
      <c r="J11" s="46"/>
      <c r="K11" s="46"/>
      <c r="L11" s="46"/>
      <c r="M11" s="46">
        <v>1.76</v>
      </c>
      <c r="N11" s="46">
        <v>16.12</v>
      </c>
      <c r="O11" s="46">
        <v>31.44</v>
      </c>
      <c r="P11" s="46">
        <v>48.03</v>
      </c>
      <c r="Q11" s="46">
        <v>65.459999999999994</v>
      </c>
      <c r="R11" s="46">
        <v>83.84</v>
      </c>
      <c r="S11" s="46">
        <v>102.63</v>
      </c>
      <c r="T11" s="46">
        <v>121.58</v>
      </c>
      <c r="U11" s="46">
        <v>141.19</v>
      </c>
      <c r="V11" s="46">
        <v>161.12</v>
      </c>
      <c r="W11" s="46">
        <v>181.05</v>
      </c>
      <c r="X11" s="46">
        <v>201.06</v>
      </c>
      <c r="Y11" s="46">
        <v>221.12</v>
      </c>
      <c r="Z11" s="46">
        <v>243.3</v>
      </c>
      <c r="AA11" s="46">
        <v>271.12</v>
      </c>
      <c r="AB11" s="46">
        <v>301.06</v>
      </c>
      <c r="AC11" s="46">
        <v>332.47</v>
      </c>
      <c r="AD11" s="46">
        <v>365.03</v>
      </c>
      <c r="AE11" s="46">
        <v>398.91</v>
      </c>
      <c r="AF11" s="46">
        <v>434.88</v>
      </c>
      <c r="AG11" s="48">
        <v>471.98</v>
      </c>
      <c r="AH11" s="46">
        <v>509.53</v>
      </c>
      <c r="AI11" s="46">
        <v>547.27</v>
      </c>
      <c r="AJ11" s="46">
        <v>586.13</v>
      </c>
      <c r="AK11" s="46">
        <v>625.54</v>
      </c>
      <c r="AL11" s="46">
        <v>667.2</v>
      </c>
      <c r="AM11" s="46">
        <v>710.28</v>
      </c>
      <c r="AN11" s="46">
        <v>755.62</v>
      </c>
      <c r="AO11" s="46">
        <v>804</v>
      </c>
      <c r="AP11" s="46">
        <v>854.35</v>
      </c>
      <c r="AQ11" s="46">
        <v>909.62</v>
      </c>
      <c r="AR11" s="46">
        <v>971.45</v>
      </c>
      <c r="AS11" s="46">
        <v>1047.1199999999999</v>
      </c>
      <c r="AT11" s="46">
        <v>1149.1300000000001</v>
      </c>
      <c r="AU11" s="46">
        <v>1195.1500000000001</v>
      </c>
      <c r="AV11">
        <v>1548.45</v>
      </c>
      <c r="AW11">
        <v>1788.63</v>
      </c>
      <c r="AX11">
        <v>2029.37</v>
      </c>
      <c r="AY11">
        <v>2273.02</v>
      </c>
      <c r="AZ11">
        <v>2525.14</v>
      </c>
      <c r="BA11">
        <v>2991.54</v>
      </c>
      <c r="BB11">
        <v>3219.79</v>
      </c>
      <c r="BC11">
        <v>3569.24</v>
      </c>
      <c r="BD11">
        <v>4389.41</v>
      </c>
      <c r="BE11">
        <v>5278.79</v>
      </c>
      <c r="BF11">
        <v>6548.47</v>
      </c>
      <c r="BG11">
        <v>8253.6200000000008</v>
      </c>
      <c r="BH11">
        <v>11348.5</v>
      </c>
      <c r="BI11">
        <v>14006.03</v>
      </c>
      <c r="BJ11">
        <v>16119.73</v>
      </c>
      <c r="BK11">
        <v>18194.34</v>
      </c>
      <c r="BL11">
        <v>20270.79</v>
      </c>
      <c r="BM11">
        <v>23003.97</v>
      </c>
      <c r="BN11">
        <v>27572.49</v>
      </c>
      <c r="BO11">
        <v>31959.22</v>
      </c>
      <c r="BP11">
        <v>36276.9</v>
      </c>
      <c r="BQ11">
        <v>40441.449999999997</v>
      </c>
      <c r="BR11">
        <v>44307.38</v>
      </c>
      <c r="BS11">
        <v>48179.7</v>
      </c>
      <c r="BT11">
        <v>51924.41</v>
      </c>
      <c r="BU11">
        <v>55764.4</v>
      </c>
      <c r="BV11">
        <v>59189.83</v>
      </c>
      <c r="BW11">
        <v>62983.79</v>
      </c>
      <c r="BX11">
        <v>67207.55</v>
      </c>
      <c r="BY11">
        <v>72415.08</v>
      </c>
      <c r="BZ11">
        <v>78892.92</v>
      </c>
      <c r="CA11">
        <v>86109.89</v>
      </c>
      <c r="CB11">
        <v>94583.5</v>
      </c>
      <c r="CC11">
        <v>103085.3</v>
      </c>
      <c r="CD11">
        <v>111285.18</v>
      </c>
      <c r="CE11">
        <v>115576.66</v>
      </c>
      <c r="CF11">
        <v>121847.18</v>
      </c>
      <c r="CG11">
        <v>128136.76</v>
      </c>
      <c r="CH11">
        <v>134166.43</v>
      </c>
      <c r="CI11">
        <v>140903.76</v>
      </c>
      <c r="CJ11">
        <v>151149.89000000001</v>
      </c>
      <c r="CK11">
        <v>159410.26999999999</v>
      </c>
      <c r="CL11">
        <v>164127.23000000001</v>
      </c>
      <c r="CM11">
        <v>167404.6</v>
      </c>
      <c r="CN11">
        <v>170176.14</v>
      </c>
      <c r="CO11">
        <v>172923.82</v>
      </c>
      <c r="CP11">
        <v>175928.33</v>
      </c>
      <c r="CQ11">
        <v>178916.12</v>
      </c>
      <c r="CR11">
        <v>181592.07</v>
      </c>
      <c r="CS11">
        <v>183034.93</v>
      </c>
      <c r="CT11">
        <v>185645.75</v>
      </c>
      <c r="CU11">
        <v>188075.27</v>
      </c>
      <c r="CV11">
        <v>190131.71</v>
      </c>
      <c r="CW11">
        <v>191171.7</v>
      </c>
      <c r="CX11">
        <v>192804.61</v>
      </c>
      <c r="CY11">
        <v>195090.98</v>
      </c>
      <c r="CZ11">
        <v>197139.03</v>
      </c>
      <c r="DA11">
        <v>199055.65</v>
      </c>
      <c r="DB11">
        <v>201637.05</v>
      </c>
      <c r="DC11">
        <v>203619.67</v>
      </c>
      <c r="DD11">
        <v>204604.15</v>
      </c>
      <c r="DE11">
        <v>205878.72</v>
      </c>
      <c r="DF11">
        <v>207365.62</v>
      </c>
      <c r="DG11">
        <v>209393.52</v>
      </c>
      <c r="DH11">
        <v>211822.01</v>
      </c>
      <c r="DI11">
        <v>213930.92</v>
      </c>
      <c r="DJ11">
        <v>215217.81</v>
      </c>
      <c r="DK11">
        <v>215487.61</v>
      </c>
      <c r="DL11">
        <v>215619.14</v>
      </c>
      <c r="DM11">
        <v>215725.39</v>
      </c>
      <c r="DN11">
        <v>215768.61</v>
      </c>
      <c r="DO11">
        <v>215800.62</v>
      </c>
      <c r="DP11">
        <v>215832.62</v>
      </c>
      <c r="DQ11">
        <v>215864.63</v>
      </c>
      <c r="DR11">
        <v>215896.64</v>
      </c>
      <c r="DS11">
        <v>215928.64</v>
      </c>
      <c r="DT11">
        <v>215960.65</v>
      </c>
      <c r="DU11">
        <v>215992.66</v>
      </c>
      <c r="DV11">
        <v>216024.66</v>
      </c>
      <c r="DW11">
        <v>216058.36</v>
      </c>
      <c r="DX11">
        <v>216163.63</v>
      </c>
      <c r="DY11">
        <v>216301.57</v>
      </c>
      <c r="DZ11">
        <v>216600.77</v>
      </c>
      <c r="EA11">
        <v>216797.46</v>
      </c>
      <c r="EB11">
        <v>216976.12</v>
      </c>
      <c r="EC11">
        <v>217992.12</v>
      </c>
      <c r="ED11">
        <v>222643.51</v>
      </c>
      <c r="EE11">
        <v>227205.46</v>
      </c>
      <c r="EF11">
        <v>229805.56</v>
      </c>
      <c r="EG11">
        <v>232770.27</v>
      </c>
      <c r="EH11">
        <v>235231.61</v>
      </c>
      <c r="EI11">
        <v>235410.59</v>
      </c>
      <c r="EJ11">
        <v>235419.33</v>
      </c>
      <c r="EK11">
        <v>235623.42</v>
      </c>
      <c r="EL11">
        <v>235629.25</v>
      </c>
      <c r="EM11">
        <v>235902.75</v>
      </c>
      <c r="EN11">
        <v>235933.85</v>
      </c>
      <c r="EO11">
        <v>235964.95</v>
      </c>
      <c r="EP11">
        <v>235991.19</v>
      </c>
      <c r="EQ11">
        <v>236017.43</v>
      </c>
      <c r="ER11">
        <v>236089.9</v>
      </c>
      <c r="ES11">
        <v>236169.86</v>
      </c>
      <c r="ET11">
        <v>236204.85</v>
      </c>
      <c r="EU11">
        <v>236214.84</v>
      </c>
      <c r="EV11">
        <v>236214.84</v>
      </c>
      <c r="EW11">
        <v>236214.84</v>
      </c>
      <c r="EX11">
        <v>236214.84</v>
      </c>
      <c r="EY11">
        <v>236214.84</v>
      </c>
      <c r="EZ11">
        <v>236214.84</v>
      </c>
      <c r="FA11">
        <v>236214.84</v>
      </c>
      <c r="FB11">
        <v>236214.84</v>
      </c>
      <c r="FC11">
        <v>236214.84</v>
      </c>
      <c r="FD11">
        <v>236214.84</v>
      </c>
      <c r="FE11">
        <v>236214.84</v>
      </c>
      <c r="FF11">
        <v>236214.84</v>
      </c>
      <c r="FG11">
        <v>236214.84</v>
      </c>
      <c r="FH11">
        <v>236214.84</v>
      </c>
      <c r="FI11">
        <v>236214.84</v>
      </c>
      <c r="FJ11" s="20"/>
      <c r="FK11" s="21">
        <f t="shared" si="4"/>
        <v>0</v>
      </c>
      <c r="FL11" s="21">
        <f t="shared" si="7"/>
        <v>0</v>
      </c>
      <c r="FM11" s="21">
        <f t="shared" si="8"/>
        <v>0</v>
      </c>
      <c r="FN11" s="21">
        <f t="shared" si="9"/>
        <v>0</v>
      </c>
      <c r="FO11" s="21">
        <f t="shared" si="10"/>
        <v>0</v>
      </c>
      <c r="FP11" s="21">
        <f t="shared" si="11"/>
        <v>7.4508443245987423E-6</v>
      </c>
      <c r="FQ11" s="21">
        <f t="shared" si="12"/>
        <v>6.8242960518483938E-5</v>
      </c>
      <c r="FR11" s="21">
        <f t="shared" si="13"/>
        <v>1.3309917361669572E-4</v>
      </c>
      <c r="FS11" s="21">
        <f t="shared" si="14"/>
        <v>2.0333184824458954E-4</v>
      </c>
      <c r="FT11" s="21">
        <f t="shared" si="15"/>
        <v>2.7712060766376913E-4</v>
      </c>
      <c r="FU11" s="21">
        <f t="shared" si="16"/>
        <v>3.549311296445219E-4</v>
      </c>
      <c r="FV11" s="21">
        <f t="shared" si="17"/>
        <v>4.3447735967816416E-4</v>
      </c>
      <c r="FW11" s="21">
        <f t="shared" si="18"/>
        <v>5.1470093919586083E-4</v>
      </c>
      <c r="FX11" s="21">
        <f t="shared" si="19"/>
        <v>5.977185853352821E-4</v>
      </c>
      <c r="FY11" s="21">
        <f t="shared" si="20"/>
        <v>6.820909304428122E-4</v>
      </c>
      <c r="FZ11" s="21">
        <f t="shared" si="21"/>
        <v>7.6646327555034231E-4</v>
      </c>
      <c r="GA11" s="21">
        <f t="shared" si="22"/>
        <v>8.5117429539989953E-4</v>
      </c>
      <c r="GB11" s="21">
        <f t="shared" si="23"/>
        <v>9.360969869632238E-4</v>
      </c>
      <c r="GC11" s="21">
        <f t="shared" si="24"/>
        <v>1.0299945591902694E-3</v>
      </c>
      <c r="GD11" s="21">
        <f t="shared" si="25"/>
        <v>1.1477687007302336E-3</v>
      </c>
      <c r="GE11" s="21">
        <f t="shared" si="26"/>
        <v>1.2745177229339191E-3</v>
      </c>
      <c r="GF11" s="21">
        <f t="shared" si="27"/>
        <v>1.4074898935223547E-3</v>
      </c>
      <c r="GG11" s="21">
        <f t="shared" si="28"/>
        <v>1.5453305135274312E-3</v>
      </c>
      <c r="GH11" s="21">
        <f t="shared" si="29"/>
        <v>1.6887592667759572E-3</v>
      </c>
      <c r="GI11" s="21">
        <f t="shared" si="30"/>
        <v>1.8410358976599438E-3</v>
      </c>
      <c r="GJ11" s="21">
        <f t="shared" si="31"/>
        <v>1.9980963092750652E-3</v>
      </c>
      <c r="GK11" s="21">
        <f t="shared" si="32"/>
        <v>2.1570617663140891E-3</v>
      </c>
      <c r="GL11" s="21">
        <f t="shared" si="33"/>
        <v>2.3168315758654284E-3</v>
      </c>
      <c r="GM11" s="21">
        <f t="shared" si="34"/>
        <v>2.4813428318051483E-3</v>
      </c>
      <c r="GN11" s="21">
        <f t="shared" si="35"/>
        <v>2.6481824765963052E-3</v>
      </c>
      <c r="GO11" s="21">
        <f t="shared" si="36"/>
        <v>2.8245473485069782E-3</v>
      </c>
      <c r="GP11" s="21">
        <f t="shared" si="37"/>
        <v>3.0069236970886332E-3</v>
      </c>
      <c r="GQ11" s="21">
        <f t="shared" si="38"/>
        <v>3.198867607132558E-3</v>
      </c>
      <c r="GR11" s="21">
        <f t="shared" si="39"/>
        <v>3.4036811573735165E-3</v>
      </c>
      <c r="GS11" s="21">
        <f t="shared" si="40"/>
        <v>3.6168345731368953E-3</v>
      </c>
      <c r="GT11" s="21">
        <f t="shared" si="41"/>
        <v>3.8508164855349477E-3</v>
      </c>
      <c r="GU11" s="21">
        <f t="shared" si="42"/>
        <v>4.1125697267792322E-3</v>
      </c>
      <c r="GV11" s="21">
        <f t="shared" si="43"/>
        <v>4.4329136983942245E-3</v>
      </c>
      <c r="GW11" s="21">
        <f t="shared" si="44"/>
        <v>4.8647663288216786E-3</v>
      </c>
      <c r="GX11" s="21">
        <f t="shared" si="45"/>
        <v>5.0595889741728338E-3</v>
      </c>
      <c r="GY11" s="21">
        <f t="shared" si="46"/>
        <v>6.5552613036505246E-3</v>
      </c>
      <c r="GZ11" s="21">
        <f t="shared" si="47"/>
        <v>7.5720475479017328E-3</v>
      </c>
      <c r="HA11" s="21">
        <f t="shared" si="48"/>
        <v>8.5912045153471294E-3</v>
      </c>
      <c r="HB11" s="21">
        <f t="shared" si="49"/>
        <v>9.6226807765337694E-3</v>
      </c>
      <c r="HC11" s="21">
        <f t="shared" si="50"/>
        <v>1.0690014226032539E-2</v>
      </c>
      <c r="HD11" s="21">
        <f t="shared" si="51"/>
        <v>1.2664487972051205E-2</v>
      </c>
      <c r="HE11" s="21">
        <f t="shared" si="52"/>
        <v>1.3630769345397606E-2</v>
      </c>
      <c r="HF11" s="21">
        <f t="shared" si="53"/>
        <v>1.5110142952915235E-2</v>
      </c>
      <c r="HG11" s="21">
        <f t="shared" si="54"/>
        <v>1.8582278742521004E-2</v>
      </c>
      <c r="HH11" s="21">
        <f t="shared" si="55"/>
        <v>2.2347410518323067E-2</v>
      </c>
      <c r="HI11" s="21">
        <f t="shared" si="56"/>
        <v>2.7722517349037006E-2</v>
      </c>
      <c r="HJ11" s="21">
        <f t="shared" si="57"/>
        <v>3.4941157803633341E-2</v>
      </c>
      <c r="HK11" s="21">
        <f t="shared" si="58"/>
        <v>4.8043128873698202E-2</v>
      </c>
      <c r="HL11" s="21">
        <f t="shared" si="59"/>
        <v>5.9293607463443025E-2</v>
      </c>
      <c r="HM11" s="21">
        <f t="shared" si="60"/>
        <v>6.8241817491229595E-2</v>
      </c>
      <c r="HN11" s="21">
        <f t="shared" si="61"/>
        <v>7.7024542573193119E-2</v>
      </c>
      <c r="HO11" s="21">
        <f t="shared" si="62"/>
        <v>8.5815057174223261E-2</v>
      </c>
      <c r="HP11" s="21">
        <f t="shared" si="63"/>
        <v>9.7385795066897582E-2</v>
      </c>
      <c r="HQ11" s="21">
        <f t="shared" si="64"/>
        <v>0.11672632422247477</v>
      </c>
      <c r="HR11" s="21">
        <f t="shared" si="65"/>
        <v>0.13529725736113785</v>
      </c>
      <c r="HS11" s="21">
        <f t="shared" si="66"/>
        <v>0.15357587186308871</v>
      </c>
      <c r="HT11" s="21">
        <f t="shared" si="67"/>
        <v>0.1712062205744567</v>
      </c>
      <c r="HU11" s="21">
        <f t="shared" si="68"/>
        <v>0.18757238114252262</v>
      </c>
      <c r="HV11" s="21">
        <f t="shared" si="69"/>
        <v>0.20396559335560796</v>
      </c>
      <c r="HW11" s="21">
        <f t="shared" si="5"/>
        <v>0.21981857702081717</v>
      </c>
      <c r="HX11" s="21">
        <f t="shared" si="70"/>
        <v>0.23607492230378074</v>
      </c>
      <c r="HY11" s="21">
        <f t="shared" si="71"/>
        <v>0.2505762550735593</v>
      </c>
      <c r="HZ11" s="21">
        <f t="shared" si="72"/>
        <v>0.266637735376829</v>
      </c>
      <c r="IA11" s="21">
        <f t="shared" si="73"/>
        <v>0.28451874573163993</v>
      </c>
      <c r="IB11" s="21">
        <f t="shared" si="74"/>
        <v>0.3065644817235022</v>
      </c>
      <c r="IC11" s="21">
        <f t="shared" si="75"/>
        <v>0.33398799160967196</v>
      </c>
      <c r="ID11" s="21">
        <f t="shared" si="76"/>
        <v>0.36454055977177385</v>
      </c>
      <c r="IE11" s="21">
        <f t="shared" si="77"/>
        <v>0.40041303078163931</v>
      </c>
      <c r="IF11" s="21">
        <f t="shared" si="78"/>
        <v>0.43640484230372656</v>
      </c>
      <c r="IG11" s="21">
        <f t="shared" si="79"/>
        <v>0.47111849534940309</v>
      </c>
      <c r="IH11" s="21">
        <f t="shared" si="80"/>
        <v>0.48928619387334005</v>
      </c>
      <c r="II11" s="21">
        <f t="shared" si="81"/>
        <v>0.51583202816554619</v>
      </c>
      <c r="IJ11" s="21">
        <f t="shared" si="82"/>
        <v>0.54245855171504043</v>
      </c>
      <c r="IK11" s="21">
        <f t="shared" si="83"/>
        <v>0.56798476336203096</v>
      </c>
      <c r="IL11" s="21">
        <f t="shared" si="84"/>
        <v>0.59650680710830872</v>
      </c>
      <c r="IM11" s="21">
        <f t="shared" si="85"/>
        <v>0.63988312503990019</v>
      </c>
      <c r="IN11" s="21">
        <f t="shared" si="86"/>
        <v>0.67485290085923477</v>
      </c>
      <c r="IO11" s="21">
        <f t="shared" si="87"/>
        <v>0.69482184099864353</v>
      </c>
      <c r="IP11" s="21">
        <f t="shared" si="88"/>
        <v>0.70869637148961517</v>
      </c>
      <c r="IQ11" s="21">
        <f t="shared" si="89"/>
        <v>0.72042950392109162</v>
      </c>
      <c r="IR11" s="21">
        <f t="shared" si="90"/>
        <v>0.73206162661075824</v>
      </c>
      <c r="IS11" s="21">
        <f t="shared" si="91"/>
        <v>0.74478102222536058</v>
      </c>
      <c r="IT11" s="21">
        <f t="shared" si="92"/>
        <v>0.75742963481887926</v>
      </c>
      <c r="IU11" s="21">
        <f t="shared" si="93"/>
        <v>0.76875809326797595</v>
      </c>
      <c r="IV11" s="21">
        <f t="shared" si="94"/>
        <v>0.7748663462464932</v>
      </c>
      <c r="IW11" s="21">
        <f t="shared" si="95"/>
        <v>0.78591908112123698</v>
      </c>
      <c r="IX11" s="21">
        <f t="shared" si="96"/>
        <v>0.79620429436186135</v>
      </c>
      <c r="IY11" s="21">
        <f t="shared" si="97"/>
        <v>0.80491009794304202</v>
      </c>
      <c r="IZ11" s="21">
        <f t="shared" si="98"/>
        <v>0.80931282725505316</v>
      </c>
      <c r="JA11" s="21">
        <f t="shared" si="99"/>
        <v>0.81622564441759882</v>
      </c>
      <c r="JB11" s="21">
        <f t="shared" si="100"/>
        <v>0.8259048415417084</v>
      </c>
      <c r="JC11" s="21">
        <f t="shared" si="101"/>
        <v>0.83457512660931887</v>
      </c>
      <c r="JD11" s="21">
        <f t="shared" si="102"/>
        <v>0.84268901141012142</v>
      </c>
      <c r="JE11" s="21">
        <f t="shared" si="103"/>
        <v>0.85361719864848451</v>
      </c>
      <c r="JF11" s="21">
        <f t="shared" si="104"/>
        <v>0.86201049011145958</v>
      </c>
      <c r="JG11" s="21">
        <f t="shared" si="105"/>
        <v>0.86617822148684642</v>
      </c>
      <c r="JH11" s="21">
        <f t="shared" si="106"/>
        <v>0.87157402981116683</v>
      </c>
      <c r="JI11" s="21">
        <f t="shared" si="107"/>
        <v>0.87786872323517018</v>
      </c>
      <c r="JJ11" s="21">
        <f t="shared" si="108"/>
        <v>0.88645370460213246</v>
      </c>
      <c r="JK11" s="21">
        <f t="shared" si="109"/>
        <v>0.89673455740545349</v>
      </c>
      <c r="JL11" s="21">
        <f t="shared" si="110"/>
        <v>0.90566248928306115</v>
      </c>
      <c r="JM11" s="21">
        <f t="shared" si="111"/>
        <v>0.91111045351765363</v>
      </c>
      <c r="JN11" s="21">
        <f t="shared" si="112"/>
        <v>0.91225263408514046</v>
      </c>
      <c r="JO11" s="21">
        <f t="shared" si="113"/>
        <v>0.91280945769537603</v>
      </c>
      <c r="JP11" s="21">
        <f t="shared" si="114"/>
        <v>0.91325926008713088</v>
      </c>
      <c r="JQ11" s="21">
        <f t="shared" si="115"/>
        <v>0.91344222911651096</v>
      </c>
      <c r="JR11" s="21">
        <f t="shared" si="116"/>
        <v>0.91357774134766467</v>
      </c>
      <c r="JS11" s="21">
        <f t="shared" si="117"/>
        <v>0.91371321124447558</v>
      </c>
      <c r="JT11" s="21">
        <f t="shared" si="118"/>
        <v>0.91384872347562929</v>
      </c>
      <c r="JU11" s="21">
        <f t="shared" si="119"/>
        <v>0.91398423570678289</v>
      </c>
      <c r="JV11" s="21">
        <f t="shared" si="120"/>
        <v>0.91411970560359379</v>
      </c>
      <c r="JW11" s="21">
        <f t="shared" si="121"/>
        <v>0.91425521783474739</v>
      </c>
      <c r="JX11" s="21">
        <f t="shared" si="122"/>
        <v>0.9143907300659011</v>
      </c>
      <c r="JY11" s="21">
        <f t="shared" si="123"/>
        <v>0.91452619996271189</v>
      </c>
      <c r="JZ11" s="21">
        <f t="shared" si="124"/>
        <v>0.91466886669779079</v>
      </c>
      <c r="KA11" s="21">
        <f t="shared" si="125"/>
        <v>0.91511452032395602</v>
      </c>
      <c r="KB11" s="21">
        <f t="shared" si="126"/>
        <v>0.91569848024789646</v>
      </c>
      <c r="KC11" s="21">
        <f t="shared" si="127"/>
        <v>0.91696512378307815</v>
      </c>
      <c r="KD11" s="21">
        <f t="shared" si="128"/>
        <v>0.91779779797069483</v>
      </c>
      <c r="KE11" s="21">
        <f t="shared" si="129"/>
        <v>0.91855414333832708</v>
      </c>
      <c r="KF11" s="21">
        <f t="shared" si="130"/>
        <v>0.92285531256207276</v>
      </c>
      <c r="KG11" s="21">
        <f t="shared" si="131"/>
        <v>0.94254666641604745</v>
      </c>
      <c r="KH11" s="21">
        <f t="shared" si="132"/>
        <v>0.96185938190843556</v>
      </c>
      <c r="KI11" s="21">
        <f t="shared" si="6"/>
        <v>0.97286673436774762</v>
      </c>
      <c r="KJ11" s="21">
        <f t="shared" si="2"/>
        <v>0.98541763929819137</v>
      </c>
      <c r="KK11" s="21">
        <f t="shared" si="2"/>
        <v>0.99583756041745719</v>
      </c>
      <c r="KL11" s="21">
        <f t="shared" si="2"/>
        <v>0.99659526048405767</v>
      </c>
      <c r="KM11" s="21">
        <f t="shared" si="2"/>
        <v>0.99663226069962407</v>
      </c>
      <c r="KN11" s="21">
        <f t="shared" si="2"/>
        <v>0.9974962623008784</v>
      </c>
      <c r="KO11" s="21">
        <f t="shared" si="2"/>
        <v>0.99752094322270357</v>
      </c>
      <c r="KP11" s="21">
        <f t="shared" si="2"/>
        <v>0.99867878749700911</v>
      </c>
      <c r="KQ11" s="21">
        <f t="shared" si="2"/>
        <v>0.99881044730297219</v>
      </c>
      <c r="KR11" s="21">
        <f t="shared" si="2"/>
        <v>0.99894210710893527</v>
      </c>
      <c r="KS11" s="21">
        <f t="shared" si="2"/>
        <v>0.99905319242432022</v>
      </c>
      <c r="KT11" s="21">
        <f t="shared" si="2"/>
        <v>0.99916427773970506</v>
      </c>
      <c r="KU11" s="21">
        <f t="shared" si="2"/>
        <v>0.99947107472163899</v>
      </c>
      <c r="KV11" s="21">
        <f t="shared" si="2"/>
        <v>0.99980958012629517</v>
      </c>
      <c r="KW11" s="21">
        <f t="shared" si="2"/>
        <v>0.99995770799158934</v>
      </c>
      <c r="KX11" s="21">
        <f t="shared" si="2"/>
        <v>1</v>
      </c>
      <c r="KY11" s="21">
        <f t="shared" si="2"/>
        <v>1</v>
      </c>
      <c r="KZ11" s="21">
        <f t="shared" si="2"/>
        <v>1</v>
      </c>
      <c r="LA11" s="21">
        <f t="shared" si="2"/>
        <v>1</v>
      </c>
      <c r="LB11" s="21">
        <f t="shared" si="2"/>
        <v>1</v>
      </c>
      <c r="LC11" s="21">
        <f t="shared" si="2"/>
        <v>1</v>
      </c>
      <c r="LD11" s="21">
        <f t="shared" si="2"/>
        <v>1</v>
      </c>
      <c r="LE11" s="21">
        <f t="shared" si="2"/>
        <v>1</v>
      </c>
      <c r="LF11" s="21">
        <f t="shared" si="2"/>
        <v>1</v>
      </c>
      <c r="LG11" s="21">
        <f t="shared" ref="LG11:LG18" si="133">FD11/$FI11</f>
        <v>1</v>
      </c>
      <c r="LH11" s="21">
        <f t="shared" ref="LH11:LH18" si="134">FE11/$FI11</f>
        <v>1</v>
      </c>
      <c r="LI11" s="21">
        <f t="shared" ref="LI11:LI18" si="135">FF11/$FI11</f>
        <v>1</v>
      </c>
      <c r="LJ11" s="21">
        <f t="shared" ref="LJ11:LJ18" si="136">FG11/$FI11</f>
        <v>1</v>
      </c>
      <c r="LK11" s="21">
        <f t="shared" ref="LK11:LK18" si="137">FH11/$FI11</f>
        <v>1</v>
      </c>
      <c r="LL11" s="21">
        <f t="shared" ref="LL11:LL18" si="138">FI11/$FI11</f>
        <v>1</v>
      </c>
    </row>
    <row r="12" spans="1:334" x14ac:dyDescent="0.25">
      <c r="A12">
        <f>ROW()</f>
        <v>12</v>
      </c>
      <c r="B12" t="s">
        <v>72</v>
      </c>
      <c r="C12">
        <v>532</v>
      </c>
      <c r="D12" s="11" t="s">
        <v>84</v>
      </c>
      <c r="E12" s="11">
        <v>45171</v>
      </c>
      <c r="F12" s="13">
        <v>140256.49</v>
      </c>
      <c r="G12" s="13">
        <f t="shared" si="3"/>
        <v>12</v>
      </c>
      <c r="H12" s="47"/>
      <c r="I12" s="46"/>
      <c r="J12" s="46"/>
      <c r="K12" s="46"/>
      <c r="L12" s="46"/>
      <c r="M12" s="46">
        <v>2.14</v>
      </c>
      <c r="N12" s="46">
        <v>11.74</v>
      </c>
      <c r="O12" s="46">
        <v>22.28</v>
      </c>
      <c r="P12" s="46">
        <v>33.69</v>
      </c>
      <c r="Q12" s="46">
        <v>45.6</v>
      </c>
      <c r="R12" s="46">
        <v>58.01</v>
      </c>
      <c r="S12" s="46">
        <v>70.5</v>
      </c>
      <c r="T12" s="46">
        <v>83.31</v>
      </c>
      <c r="U12" s="46">
        <v>96.7</v>
      </c>
      <c r="V12" s="46">
        <v>110.25</v>
      </c>
      <c r="W12" s="46">
        <v>123.81</v>
      </c>
      <c r="X12" s="46">
        <v>137.54</v>
      </c>
      <c r="Y12" s="46">
        <v>151.41</v>
      </c>
      <c r="Z12" s="46">
        <v>165.28</v>
      </c>
      <c r="AA12" s="46">
        <v>179.28</v>
      </c>
      <c r="AB12" s="46">
        <v>194.3</v>
      </c>
      <c r="AC12" s="46">
        <v>212.35</v>
      </c>
      <c r="AD12" s="46">
        <v>231.57</v>
      </c>
      <c r="AE12" s="46">
        <v>251.03</v>
      </c>
      <c r="AF12" s="46">
        <v>270.63</v>
      </c>
      <c r="AG12" s="48">
        <v>290.5</v>
      </c>
      <c r="AH12" s="46">
        <v>310.82</v>
      </c>
      <c r="AI12" s="46">
        <v>331.26</v>
      </c>
      <c r="AJ12" s="46">
        <v>351.81</v>
      </c>
      <c r="AK12" s="46">
        <v>372.77</v>
      </c>
      <c r="AL12" s="46">
        <v>395.01</v>
      </c>
      <c r="AM12" s="46">
        <v>418.53</v>
      </c>
      <c r="AN12" s="46">
        <v>450.05</v>
      </c>
      <c r="AO12" s="46">
        <v>490.65</v>
      </c>
      <c r="AP12" s="46">
        <v>535.05999999999995</v>
      </c>
      <c r="AQ12" s="46">
        <v>591.83000000000004</v>
      </c>
      <c r="AR12" s="46">
        <v>653.59</v>
      </c>
      <c r="AS12" s="46">
        <v>719.32</v>
      </c>
      <c r="AT12" s="46">
        <v>786.97</v>
      </c>
      <c r="AU12" s="46">
        <v>807.08</v>
      </c>
      <c r="AV12">
        <v>1070.73</v>
      </c>
      <c r="AW12">
        <v>1194.3599999999999</v>
      </c>
      <c r="AX12">
        <v>1320.34</v>
      </c>
      <c r="AY12">
        <v>1435.41</v>
      </c>
      <c r="AZ12">
        <v>1544.17</v>
      </c>
      <c r="BA12">
        <v>1640.27</v>
      </c>
      <c r="BB12">
        <v>1688.69</v>
      </c>
      <c r="BC12">
        <v>2074.08</v>
      </c>
      <c r="BD12">
        <v>3300.49</v>
      </c>
      <c r="BE12">
        <v>5667.84</v>
      </c>
      <c r="BF12">
        <v>8785.19</v>
      </c>
      <c r="BG12">
        <v>12183.84</v>
      </c>
      <c r="BH12">
        <v>16734.88</v>
      </c>
      <c r="BI12">
        <v>24207.919999999998</v>
      </c>
      <c r="BJ12">
        <v>30730.65</v>
      </c>
      <c r="BK12">
        <v>41364.86</v>
      </c>
      <c r="BL12">
        <v>49366.8</v>
      </c>
      <c r="BM12">
        <v>53722.57</v>
      </c>
      <c r="BN12">
        <v>56841.42</v>
      </c>
      <c r="BO12">
        <v>59188.76</v>
      </c>
      <c r="BP12">
        <v>64312.160000000003</v>
      </c>
      <c r="BQ12">
        <v>69444.09</v>
      </c>
      <c r="BR12">
        <v>74796.67</v>
      </c>
      <c r="BS12">
        <v>79484.820000000007</v>
      </c>
      <c r="BT12">
        <v>83780</v>
      </c>
      <c r="BU12">
        <v>87629.9</v>
      </c>
      <c r="BV12">
        <v>95431.74</v>
      </c>
      <c r="BW12">
        <v>100317.13</v>
      </c>
      <c r="BX12">
        <v>101592.95</v>
      </c>
      <c r="BY12">
        <v>103088.34</v>
      </c>
      <c r="BZ12">
        <v>108572.05</v>
      </c>
      <c r="CA12">
        <v>114059.85</v>
      </c>
      <c r="CB12">
        <v>114476.71</v>
      </c>
      <c r="CC12">
        <v>115851.59</v>
      </c>
      <c r="CD12">
        <v>117898.46</v>
      </c>
      <c r="CE12">
        <v>119169.67</v>
      </c>
      <c r="CF12">
        <v>120752.98</v>
      </c>
      <c r="CG12">
        <v>121828.65</v>
      </c>
      <c r="CH12">
        <v>122710</v>
      </c>
      <c r="CI12">
        <v>124034.93</v>
      </c>
      <c r="CJ12">
        <v>131140.07</v>
      </c>
      <c r="CK12">
        <v>134320.72</v>
      </c>
      <c r="CL12">
        <v>134394.49</v>
      </c>
      <c r="CM12">
        <v>134513.07</v>
      </c>
      <c r="CN12">
        <v>134989.14000000001</v>
      </c>
      <c r="CO12">
        <v>135282.9</v>
      </c>
      <c r="CP12">
        <v>135283.75</v>
      </c>
      <c r="CQ12">
        <v>135284.56</v>
      </c>
      <c r="CR12">
        <v>135332.48000000001</v>
      </c>
      <c r="CS12">
        <v>135451.69</v>
      </c>
      <c r="CT12">
        <v>135627.23000000001</v>
      </c>
      <c r="CU12">
        <v>135794.14000000001</v>
      </c>
      <c r="CV12">
        <v>135961.04</v>
      </c>
      <c r="CW12">
        <v>136127.94</v>
      </c>
      <c r="CX12">
        <v>136294.84</v>
      </c>
      <c r="CY12">
        <v>136461.74</v>
      </c>
      <c r="CZ12">
        <v>136878.99</v>
      </c>
      <c r="DA12">
        <v>137730.57</v>
      </c>
      <c r="DB12">
        <v>138384.54999999999</v>
      </c>
      <c r="DC12">
        <v>138388.72</v>
      </c>
      <c r="DD12">
        <v>138392.89000000001</v>
      </c>
      <c r="DE12">
        <v>139232.47</v>
      </c>
      <c r="DF12">
        <v>139673.12</v>
      </c>
      <c r="DG12">
        <v>139688.44</v>
      </c>
      <c r="DH12">
        <v>139764.45000000001</v>
      </c>
      <c r="DI12">
        <v>139838.70000000001</v>
      </c>
      <c r="DJ12">
        <v>139842.82999999999</v>
      </c>
      <c r="DK12">
        <v>140038.85999999999</v>
      </c>
      <c r="DL12">
        <v>140060.85999999999</v>
      </c>
      <c r="DM12">
        <v>140082.37</v>
      </c>
      <c r="DN12">
        <v>140100.93</v>
      </c>
      <c r="DO12">
        <v>140119.49</v>
      </c>
      <c r="DP12">
        <v>140203.46</v>
      </c>
      <c r="DQ12">
        <v>140228.21</v>
      </c>
      <c r="DR12">
        <v>140252.96</v>
      </c>
      <c r="DS12">
        <v>140256.49</v>
      </c>
      <c r="DT12">
        <v>140256.49</v>
      </c>
      <c r="DU12">
        <v>140256.49</v>
      </c>
      <c r="DV12">
        <v>140256.49</v>
      </c>
      <c r="DW12">
        <v>140256.49</v>
      </c>
      <c r="DX12">
        <v>140256.49</v>
      </c>
      <c r="DY12">
        <v>140256.49</v>
      </c>
      <c r="DZ12">
        <v>140256.49</v>
      </c>
      <c r="EA12">
        <v>140256.49</v>
      </c>
      <c r="EB12">
        <v>140256.49</v>
      </c>
      <c r="EC12">
        <v>140256.49</v>
      </c>
      <c r="ED12">
        <v>140256.49</v>
      </c>
      <c r="EE12">
        <v>140256.49</v>
      </c>
      <c r="EF12">
        <v>140256.49</v>
      </c>
      <c r="EG12">
        <v>140256.49</v>
      </c>
      <c r="EH12">
        <v>140256.49</v>
      </c>
      <c r="EI12">
        <v>140256.49</v>
      </c>
      <c r="EJ12">
        <v>140256.49</v>
      </c>
      <c r="EK12">
        <v>140256.49</v>
      </c>
      <c r="EL12">
        <v>140256.49</v>
      </c>
      <c r="EM12">
        <v>140256.49</v>
      </c>
      <c r="EN12">
        <v>140256.49</v>
      </c>
      <c r="EO12">
        <v>140256.49</v>
      </c>
      <c r="EP12">
        <v>140256.49</v>
      </c>
      <c r="EQ12">
        <v>140256.49</v>
      </c>
      <c r="ER12">
        <v>140256.49</v>
      </c>
      <c r="ES12">
        <v>140256.49</v>
      </c>
      <c r="ET12">
        <v>140256.49</v>
      </c>
      <c r="EU12">
        <v>140256.49</v>
      </c>
      <c r="EV12">
        <v>140256.49</v>
      </c>
      <c r="EW12">
        <v>140256.49</v>
      </c>
      <c r="EX12">
        <v>140256.49</v>
      </c>
      <c r="EY12">
        <v>140256.49</v>
      </c>
      <c r="EZ12">
        <v>140256.49</v>
      </c>
      <c r="FA12">
        <v>140256.49</v>
      </c>
      <c r="FB12">
        <v>140256.49</v>
      </c>
      <c r="FC12">
        <v>140256.49</v>
      </c>
      <c r="FD12">
        <v>140256.49</v>
      </c>
      <c r="FE12">
        <v>140256.49</v>
      </c>
      <c r="FF12">
        <v>140256.49</v>
      </c>
      <c r="FG12">
        <v>140256.49</v>
      </c>
      <c r="FH12">
        <v>140256.49</v>
      </c>
      <c r="FI12">
        <v>140256.49</v>
      </c>
      <c r="FJ12" s="20"/>
      <c r="FK12" s="21">
        <f t="shared" si="4"/>
        <v>0</v>
      </c>
      <c r="FL12" s="21">
        <f t="shared" si="7"/>
        <v>0</v>
      </c>
      <c r="FM12" s="21">
        <f t="shared" si="8"/>
        <v>0</v>
      </c>
      <c r="FN12" s="21">
        <f t="shared" si="9"/>
        <v>0</v>
      </c>
      <c r="FO12" s="21">
        <f t="shared" si="10"/>
        <v>0</v>
      </c>
      <c r="FP12" s="21">
        <f t="shared" si="11"/>
        <v>1.5257760977762956E-5</v>
      </c>
      <c r="FQ12" s="21">
        <f t="shared" si="12"/>
        <v>8.3703791532213601E-5</v>
      </c>
      <c r="FR12" s="21">
        <f t="shared" si="13"/>
        <v>1.5885182924512087E-4</v>
      </c>
      <c r="FS12" s="21">
        <f t="shared" si="14"/>
        <v>2.402027884770252E-4</v>
      </c>
      <c r="FT12" s="21">
        <f t="shared" si="15"/>
        <v>3.2511864513364057E-4</v>
      </c>
      <c r="FU12" s="21">
        <f t="shared" si="16"/>
        <v>4.1359939921496681E-4</v>
      </c>
      <c r="FV12" s="21">
        <f t="shared" si="17"/>
        <v>5.0265053688424691E-4</v>
      </c>
      <c r="FW12" s="21">
        <f t="shared" si="18"/>
        <v>5.9398320890534199E-4</v>
      </c>
      <c r="FX12" s="21">
        <f t="shared" si="19"/>
        <v>6.8945116193910177E-4</v>
      </c>
      <c r="FY12" s="21">
        <f t="shared" si="20"/>
        <v>7.8605988214876905E-4</v>
      </c>
      <c r="FZ12" s="21">
        <f t="shared" si="21"/>
        <v>8.8273990030693058E-4</v>
      </c>
      <c r="GA12" s="21">
        <f t="shared" si="22"/>
        <v>9.8063198358949374E-4</v>
      </c>
      <c r="GB12" s="21">
        <f t="shared" si="23"/>
        <v>1.0795222381509762E-3</v>
      </c>
      <c r="GC12" s="21">
        <f t="shared" si="24"/>
        <v>1.1784124927124585E-3</v>
      </c>
      <c r="GD12" s="21">
        <f t="shared" si="25"/>
        <v>1.2782296206043657E-3</v>
      </c>
      <c r="GE12" s="21">
        <f t="shared" si="26"/>
        <v>1.3853191392426834E-3</v>
      </c>
      <c r="GF12" s="21">
        <f t="shared" si="27"/>
        <v>1.5140119362747494E-3</v>
      </c>
      <c r="GG12" s="21">
        <f t="shared" si="28"/>
        <v>1.651046593280639E-3</v>
      </c>
      <c r="GH12" s="21">
        <f t="shared" si="29"/>
        <v>1.7897924010503901E-3</v>
      </c>
      <c r="GI12" s="21">
        <f t="shared" si="30"/>
        <v>1.92953638009906E-3</v>
      </c>
      <c r="GJ12" s="21">
        <f t="shared" si="31"/>
        <v>2.0712054037570742E-3</v>
      </c>
      <c r="GK12" s="21">
        <f t="shared" si="32"/>
        <v>2.216082835097328E-3</v>
      </c>
      <c r="GL12" s="21">
        <f t="shared" si="33"/>
        <v>2.3618158418195123E-3</v>
      </c>
      <c r="GM12" s="21">
        <f t="shared" si="34"/>
        <v>2.5083331259751333E-3</v>
      </c>
      <c r="GN12" s="21">
        <f t="shared" si="35"/>
        <v>2.657773626019017E-3</v>
      </c>
      <c r="GO12" s="21">
        <f t="shared" si="36"/>
        <v>2.8163402634701611E-3</v>
      </c>
      <c r="GP12" s="21">
        <f t="shared" si="37"/>
        <v>2.9840330383285652E-3</v>
      </c>
      <c r="GQ12" s="21">
        <f t="shared" si="38"/>
        <v>3.2087641719823448E-3</v>
      </c>
      <c r="GR12" s="21">
        <f t="shared" si="39"/>
        <v>3.4982338428688757E-3</v>
      </c>
      <c r="GS12" s="21">
        <f t="shared" si="40"/>
        <v>3.8148680321317039E-3</v>
      </c>
      <c r="GT12" s="21">
        <f t="shared" si="41"/>
        <v>4.2196264857333882E-3</v>
      </c>
      <c r="GU12" s="21">
        <f t="shared" si="42"/>
        <v>4.6599626156336874E-3</v>
      </c>
      <c r="GV12" s="21">
        <f t="shared" si="43"/>
        <v>5.1286040310861911E-3</v>
      </c>
      <c r="GW12" s="21">
        <f t="shared" si="44"/>
        <v>5.610934652649586E-3</v>
      </c>
      <c r="GX12" s="21">
        <f t="shared" si="45"/>
        <v>5.7543148270714608E-3</v>
      </c>
      <c r="GY12" s="21">
        <f t="shared" si="46"/>
        <v>7.6340852391215555E-3</v>
      </c>
      <c r="GZ12" s="21">
        <f t="shared" si="47"/>
        <v>8.5155417763555889E-3</v>
      </c>
      <c r="HA12" s="21">
        <f t="shared" si="48"/>
        <v>9.4137533314857663E-3</v>
      </c>
      <c r="HB12" s="21">
        <f t="shared" si="49"/>
        <v>1.0234178824808749E-2</v>
      </c>
      <c r="HC12" s="21">
        <f t="shared" si="50"/>
        <v>1.1009615312631881E-2</v>
      </c>
      <c r="HD12" s="21">
        <f t="shared" si="51"/>
        <v>1.1694788597661328E-2</v>
      </c>
      <c r="HE12" s="21">
        <f t="shared" si="52"/>
        <v>1.2040013264270339E-2</v>
      </c>
      <c r="HF12" s="21">
        <f t="shared" si="53"/>
        <v>1.4787764901289061E-2</v>
      </c>
      <c r="HG12" s="21">
        <f t="shared" si="54"/>
        <v>2.3531816602568624E-2</v>
      </c>
      <c r="HH12" s="21">
        <f t="shared" si="55"/>
        <v>4.0410536439347659E-2</v>
      </c>
      <c r="HI12" s="21">
        <f t="shared" si="56"/>
        <v>6.2636602413193146E-2</v>
      </c>
      <c r="HJ12" s="21">
        <f t="shared" si="57"/>
        <v>8.6868279678181032E-2</v>
      </c>
      <c r="HK12" s="21">
        <f t="shared" si="58"/>
        <v>0.11931626122969427</v>
      </c>
      <c r="HL12" s="21">
        <f t="shared" si="59"/>
        <v>0.1725975033312184</v>
      </c>
      <c r="HM12" s="21">
        <f t="shared" si="60"/>
        <v>0.2191032300893884</v>
      </c>
      <c r="HN12" s="21">
        <f t="shared" si="61"/>
        <v>0.29492296577505972</v>
      </c>
      <c r="HO12" s="21">
        <f t="shared" si="62"/>
        <v>0.35197515637244314</v>
      </c>
      <c r="HP12" s="21">
        <f t="shared" si="63"/>
        <v>0.38303090288370972</v>
      </c>
      <c r="HQ12" s="21">
        <f t="shared" si="64"/>
        <v>0.40526766354982935</v>
      </c>
      <c r="HR12" s="21">
        <f t="shared" si="65"/>
        <v>0.42200371619167149</v>
      </c>
      <c r="HS12" s="21">
        <f t="shared" si="66"/>
        <v>0.45853250712319982</v>
      </c>
      <c r="HT12" s="21">
        <f t="shared" si="67"/>
        <v>0.49512211520479377</v>
      </c>
      <c r="HU12" s="21">
        <f t="shared" si="68"/>
        <v>0.53328491251991261</v>
      </c>
      <c r="HV12" s="21">
        <f t="shared" si="69"/>
        <v>0.56671046024323024</v>
      </c>
      <c r="HW12" s="21">
        <f t="shared" si="5"/>
        <v>0.5973342124845703</v>
      </c>
      <c r="HX12" s="21">
        <f t="shared" si="70"/>
        <v>0.62478320967535972</v>
      </c>
      <c r="HY12" s="21">
        <f t="shared" si="71"/>
        <v>0.68040872832337396</v>
      </c>
      <c r="HZ12" s="21">
        <f t="shared" si="72"/>
        <v>0.71524055678279141</v>
      </c>
      <c r="IA12" s="21">
        <f t="shared" si="73"/>
        <v>0.72433689164758086</v>
      </c>
      <c r="IB12" s="21">
        <f t="shared" si="74"/>
        <v>0.73499871556745788</v>
      </c>
      <c r="IC12" s="21">
        <f t="shared" si="75"/>
        <v>0.77409644288118151</v>
      </c>
      <c r="ID12" s="21">
        <f t="shared" si="76"/>
        <v>0.81322333105583933</v>
      </c>
      <c r="IE12" s="21">
        <f t="shared" si="77"/>
        <v>0.81619545733676935</v>
      </c>
      <c r="IF12" s="21">
        <f t="shared" si="78"/>
        <v>0.82599806967934253</v>
      </c>
      <c r="IG12" s="21">
        <f t="shared" si="79"/>
        <v>0.84059183286277883</v>
      </c>
      <c r="IH12" s="21">
        <f t="shared" si="80"/>
        <v>0.84965529937331241</v>
      </c>
      <c r="II12" s="21">
        <f t="shared" si="81"/>
        <v>0.86094397485635066</v>
      </c>
      <c r="IJ12" s="21">
        <f t="shared" si="82"/>
        <v>0.86861328128202842</v>
      </c>
      <c r="IK12" s="21">
        <f t="shared" si="83"/>
        <v>0.87489712597256641</v>
      </c>
      <c r="IL12" s="21">
        <f t="shared" si="84"/>
        <v>0.88434360506241105</v>
      </c>
      <c r="IM12" s="21">
        <f t="shared" si="85"/>
        <v>0.9350017956388329</v>
      </c>
      <c r="IN12" s="21">
        <f t="shared" si="86"/>
        <v>0.95767917762664678</v>
      </c>
      <c r="IO12" s="21">
        <f t="shared" si="87"/>
        <v>0.95820514259268863</v>
      </c>
      <c r="IP12" s="21">
        <f t="shared" si="88"/>
        <v>0.95905059366593315</v>
      </c>
      <c r="IQ12" s="21">
        <f t="shared" si="89"/>
        <v>0.96244487509989751</v>
      </c>
      <c r="IR12" s="21">
        <f t="shared" si="90"/>
        <v>0.9645393236348635</v>
      </c>
      <c r="IS12" s="21">
        <f t="shared" si="91"/>
        <v>0.96454538396048561</v>
      </c>
      <c r="IT12" s="21">
        <f t="shared" si="92"/>
        <v>0.96455115909431366</v>
      </c>
      <c r="IU12" s="21">
        <f t="shared" si="93"/>
        <v>0.96489281886349798</v>
      </c>
      <c r="IV12" s="21">
        <f t="shared" si="94"/>
        <v>0.96574276170749751</v>
      </c>
      <c r="IW12" s="21">
        <f t="shared" si="95"/>
        <v>0.96699432589536516</v>
      </c>
      <c r="IX12" s="21">
        <f t="shared" si="96"/>
        <v>0.96818435995368213</v>
      </c>
      <c r="IY12" s="21">
        <f t="shared" si="97"/>
        <v>0.96937432271405066</v>
      </c>
      <c r="IZ12" s="21">
        <f t="shared" si="98"/>
        <v>0.97056428547441909</v>
      </c>
      <c r="JA12" s="21">
        <f t="shared" si="99"/>
        <v>0.97175424823478762</v>
      </c>
      <c r="JB12" s="21">
        <f t="shared" si="100"/>
        <v>0.97294421099515604</v>
      </c>
      <c r="JC12" s="21">
        <f t="shared" si="101"/>
        <v>0.97591911789607744</v>
      </c>
      <c r="JD12" s="21">
        <f t="shared" si="102"/>
        <v>0.98199070859394821</v>
      </c>
      <c r="JE12" s="21">
        <f t="shared" si="103"/>
        <v>0.98665345182957309</v>
      </c>
      <c r="JF12" s="21">
        <f t="shared" si="104"/>
        <v>0.9866831830740953</v>
      </c>
      <c r="JG12" s="21">
        <f t="shared" si="105"/>
        <v>0.98671291431861741</v>
      </c>
      <c r="JH12" s="21">
        <f t="shared" si="106"/>
        <v>0.99269894747829501</v>
      </c>
      <c r="JI12" s="21">
        <f t="shared" si="107"/>
        <v>0.9958406915786927</v>
      </c>
      <c r="JJ12" s="21">
        <f t="shared" si="108"/>
        <v>0.99594992003578597</v>
      </c>
      <c r="JK12" s="21">
        <f t="shared" si="109"/>
        <v>0.9964918557422906</v>
      </c>
      <c r="JL12" s="21">
        <f t="shared" si="110"/>
        <v>0.99702124300986017</v>
      </c>
      <c r="JM12" s="21">
        <f t="shared" si="111"/>
        <v>0.99705068906258809</v>
      </c>
      <c r="JN12" s="21">
        <f t="shared" si="112"/>
        <v>0.99844834274692029</v>
      </c>
      <c r="JO12" s="21">
        <f t="shared" si="113"/>
        <v>0.9986051982336076</v>
      </c>
      <c r="JP12" s="21">
        <f t="shared" si="114"/>
        <v>0.99875856012081865</v>
      </c>
      <c r="JQ12" s="21">
        <f t="shared" si="115"/>
        <v>0.99889088911322399</v>
      </c>
      <c r="JR12" s="21">
        <f t="shared" si="116"/>
        <v>0.99902321810562922</v>
      </c>
      <c r="JS12" s="21">
        <f t="shared" si="117"/>
        <v>0.99962190697913511</v>
      </c>
      <c r="JT12" s="21">
        <f t="shared" si="118"/>
        <v>0.99979836940165834</v>
      </c>
      <c r="JU12" s="21">
        <f t="shared" si="119"/>
        <v>0.99997483182418156</v>
      </c>
      <c r="JV12" s="21">
        <f t="shared" si="120"/>
        <v>1</v>
      </c>
      <c r="JW12" s="21">
        <f t="shared" si="121"/>
        <v>1</v>
      </c>
      <c r="JX12" s="21">
        <f t="shared" si="122"/>
        <v>1</v>
      </c>
      <c r="JY12" s="21">
        <f t="shared" si="123"/>
        <v>1</v>
      </c>
      <c r="JZ12" s="21">
        <f t="shared" si="124"/>
        <v>1</v>
      </c>
      <c r="KA12" s="21">
        <f t="shared" si="125"/>
        <v>1</v>
      </c>
      <c r="KB12" s="21">
        <f t="shared" si="126"/>
        <v>1</v>
      </c>
      <c r="KC12" s="21">
        <f t="shared" si="127"/>
        <v>1</v>
      </c>
      <c r="KD12" s="21">
        <f t="shared" si="128"/>
        <v>1</v>
      </c>
      <c r="KE12" s="21">
        <f t="shared" si="129"/>
        <v>1</v>
      </c>
      <c r="KF12" s="21">
        <f t="shared" si="130"/>
        <v>1</v>
      </c>
      <c r="KG12" s="21">
        <f t="shared" si="131"/>
        <v>1</v>
      </c>
      <c r="KH12" s="21">
        <f t="shared" si="132"/>
        <v>1</v>
      </c>
      <c r="KI12" s="21">
        <f t="shared" si="6"/>
        <v>1</v>
      </c>
      <c r="KJ12" s="21">
        <f t="shared" ref="KJ12:KJ18" si="139">EG12/$FI12</f>
        <v>1</v>
      </c>
      <c r="KK12" s="21">
        <f t="shared" ref="KK12:KK18" si="140">EH12/$FI12</f>
        <v>1</v>
      </c>
      <c r="KL12" s="21">
        <f t="shared" ref="KL12:KL18" si="141">EI12/$FI12</f>
        <v>1</v>
      </c>
      <c r="KM12" s="21">
        <f t="shared" ref="KM12:KM18" si="142">EJ12/$FI12</f>
        <v>1</v>
      </c>
      <c r="KN12" s="21">
        <f t="shared" ref="KN12:KN18" si="143">EK12/$FI12</f>
        <v>1</v>
      </c>
      <c r="KO12" s="21">
        <f t="shared" ref="KO12:KO18" si="144">EL12/$FI12</f>
        <v>1</v>
      </c>
      <c r="KP12" s="21">
        <f t="shared" ref="KP12:KP18" si="145">EM12/$FI12</f>
        <v>1</v>
      </c>
      <c r="KQ12" s="21">
        <f t="shared" ref="KQ12:KQ18" si="146">EN12/$FI12</f>
        <v>1</v>
      </c>
      <c r="KR12" s="21">
        <f t="shared" ref="KR12:KR18" si="147">EO12/$FI12</f>
        <v>1</v>
      </c>
      <c r="KS12" s="21">
        <f t="shared" ref="KS12:KS18" si="148">EP12/$FI12</f>
        <v>1</v>
      </c>
      <c r="KT12" s="21">
        <f t="shared" ref="KT12:KT18" si="149">EQ12/$FI12</f>
        <v>1</v>
      </c>
      <c r="KU12" s="21">
        <f t="shared" ref="KU12:KU18" si="150">ER12/$FI12</f>
        <v>1</v>
      </c>
      <c r="KV12" s="21">
        <f t="shared" ref="KV12:KV18" si="151">ES12/$FI12</f>
        <v>1</v>
      </c>
      <c r="KW12" s="21">
        <f t="shared" ref="KW12:KW18" si="152">ET12/$FI12</f>
        <v>1</v>
      </c>
      <c r="KX12" s="21">
        <f t="shared" ref="KX12:KX18" si="153">EU12/$FI12</f>
        <v>1</v>
      </c>
      <c r="KY12" s="21">
        <f t="shared" ref="KY12:KY18" si="154">EV12/$FI12</f>
        <v>1</v>
      </c>
      <c r="KZ12" s="21">
        <f t="shared" ref="KZ12:KZ18" si="155">EW12/$FI12</f>
        <v>1</v>
      </c>
      <c r="LA12" s="21">
        <f t="shared" ref="LA12:LA18" si="156">EX12/$FI12</f>
        <v>1</v>
      </c>
      <c r="LB12" s="21">
        <f t="shared" ref="LB12:LB18" si="157">EY12/$FI12</f>
        <v>1</v>
      </c>
      <c r="LC12" s="21">
        <f t="shared" ref="LC12:LC18" si="158">EZ12/$FI12</f>
        <v>1</v>
      </c>
      <c r="LD12" s="21">
        <f t="shared" ref="LD12:LD18" si="159">FA12/$FI12</f>
        <v>1</v>
      </c>
      <c r="LE12" s="21">
        <f t="shared" ref="LE12:LE18" si="160">FB12/$FI12</f>
        <v>1</v>
      </c>
      <c r="LF12" s="21">
        <f t="shared" ref="LF12:LF18" si="161">FC12/$FI12</f>
        <v>1</v>
      </c>
      <c r="LG12" s="21">
        <f t="shared" si="133"/>
        <v>1</v>
      </c>
      <c r="LH12" s="21">
        <f t="shared" si="134"/>
        <v>1</v>
      </c>
      <c r="LI12" s="21">
        <f t="shared" si="135"/>
        <v>1</v>
      </c>
      <c r="LJ12" s="21">
        <f t="shared" si="136"/>
        <v>1</v>
      </c>
      <c r="LK12" s="21">
        <f t="shared" si="137"/>
        <v>1</v>
      </c>
      <c r="LL12" s="21">
        <f t="shared" si="138"/>
        <v>1</v>
      </c>
    </row>
    <row r="13" spans="1:334" x14ac:dyDescent="0.25">
      <c r="A13">
        <f>ROW()</f>
        <v>13</v>
      </c>
      <c r="B13" t="s">
        <v>73</v>
      </c>
      <c r="C13">
        <v>512.75</v>
      </c>
      <c r="D13" s="11" t="s">
        <v>84</v>
      </c>
      <c r="E13" s="11">
        <v>45152</v>
      </c>
      <c r="F13" s="13">
        <v>113892.3</v>
      </c>
      <c r="G13" s="13">
        <f t="shared" si="3"/>
        <v>13</v>
      </c>
      <c r="H13" s="47"/>
      <c r="I13" s="46"/>
      <c r="J13" s="46"/>
      <c r="K13" s="46"/>
      <c r="L13" s="46"/>
      <c r="M13" s="46">
        <v>2.16</v>
      </c>
      <c r="N13" s="46">
        <v>11.77</v>
      </c>
      <c r="O13" s="46">
        <v>22.32</v>
      </c>
      <c r="P13" s="46">
        <v>33.729999999999997</v>
      </c>
      <c r="Q13" s="46">
        <v>45.65</v>
      </c>
      <c r="R13" s="46">
        <v>58.06</v>
      </c>
      <c r="S13" s="46">
        <v>70.56</v>
      </c>
      <c r="T13" s="46">
        <v>83.38</v>
      </c>
      <c r="U13" s="46">
        <v>96.78</v>
      </c>
      <c r="V13" s="46">
        <v>110.33</v>
      </c>
      <c r="W13" s="46">
        <v>123.89</v>
      </c>
      <c r="X13" s="46">
        <v>137.63</v>
      </c>
      <c r="Y13" s="46">
        <v>151.51</v>
      </c>
      <c r="Z13" s="46">
        <v>165.39</v>
      </c>
      <c r="AA13" s="46">
        <v>179.39</v>
      </c>
      <c r="AB13" s="46">
        <v>193.75</v>
      </c>
      <c r="AC13" s="46">
        <v>210.66</v>
      </c>
      <c r="AD13" s="46">
        <v>228.74</v>
      </c>
      <c r="AE13" s="46">
        <v>247.06</v>
      </c>
      <c r="AF13" s="46">
        <v>265.52</v>
      </c>
      <c r="AG13" s="48">
        <v>284.24</v>
      </c>
      <c r="AH13" s="46">
        <v>303.42</v>
      </c>
      <c r="AI13" s="46">
        <v>322.72000000000003</v>
      </c>
      <c r="AJ13" s="46">
        <v>342.13</v>
      </c>
      <c r="AK13" s="46">
        <v>361.94</v>
      </c>
      <c r="AL13" s="46">
        <v>383.04</v>
      </c>
      <c r="AM13" s="46">
        <v>405.42</v>
      </c>
      <c r="AN13" s="46">
        <v>435.79</v>
      </c>
      <c r="AO13" s="46">
        <v>475.25</v>
      </c>
      <c r="AP13" s="46">
        <v>518.52</v>
      </c>
      <c r="AQ13" s="46">
        <v>569.58000000000004</v>
      </c>
      <c r="AR13" s="46">
        <v>623.80999999999995</v>
      </c>
      <c r="AS13" s="46">
        <v>682</v>
      </c>
      <c r="AT13" s="46">
        <v>742.11</v>
      </c>
      <c r="AU13" s="46">
        <v>761.15</v>
      </c>
      <c r="AV13">
        <v>984.29</v>
      </c>
      <c r="AW13">
        <v>1077.58</v>
      </c>
      <c r="AX13">
        <v>1172.6500000000001</v>
      </c>
      <c r="AY13">
        <v>1268.6300000000001</v>
      </c>
      <c r="AZ13">
        <v>1637.96</v>
      </c>
      <c r="BA13">
        <v>2952</v>
      </c>
      <c r="BB13">
        <v>5189.93</v>
      </c>
      <c r="BC13">
        <v>7065.59</v>
      </c>
      <c r="BD13">
        <v>8894.5300000000007</v>
      </c>
      <c r="BE13">
        <v>10742.62</v>
      </c>
      <c r="BF13">
        <v>12650.26</v>
      </c>
      <c r="BG13">
        <v>16195.94</v>
      </c>
      <c r="BH13">
        <v>20230.61</v>
      </c>
      <c r="BI13">
        <v>24054.720000000001</v>
      </c>
      <c r="BJ13">
        <v>29095.23</v>
      </c>
      <c r="BK13">
        <v>35573.440000000002</v>
      </c>
      <c r="BL13">
        <v>43037.279999999999</v>
      </c>
      <c r="BM13">
        <v>48230.1</v>
      </c>
      <c r="BN13">
        <v>52053.57</v>
      </c>
      <c r="BO13">
        <v>56701.86</v>
      </c>
      <c r="BP13">
        <v>60894.51</v>
      </c>
      <c r="BQ13">
        <v>63376.86</v>
      </c>
      <c r="BR13">
        <v>64934.22</v>
      </c>
      <c r="BS13">
        <v>66221.69</v>
      </c>
      <c r="BT13">
        <v>67369.64</v>
      </c>
      <c r="BU13">
        <v>68703.100000000006</v>
      </c>
      <c r="BV13">
        <v>71183.94</v>
      </c>
      <c r="BW13">
        <v>73194.66</v>
      </c>
      <c r="BX13">
        <v>73870.350000000006</v>
      </c>
      <c r="BY13">
        <v>74906.06</v>
      </c>
      <c r="BZ13">
        <v>75947.429999999993</v>
      </c>
      <c r="CA13">
        <v>77039.69</v>
      </c>
      <c r="CB13">
        <v>77612.44</v>
      </c>
      <c r="CC13">
        <v>78059.33</v>
      </c>
      <c r="CD13">
        <v>78586.399999999994</v>
      </c>
      <c r="CE13">
        <v>80582.48</v>
      </c>
      <c r="CF13">
        <v>85399.07</v>
      </c>
      <c r="CG13">
        <v>91909.99</v>
      </c>
      <c r="CH13">
        <v>96411.29</v>
      </c>
      <c r="CI13">
        <v>98140.46</v>
      </c>
      <c r="CJ13">
        <v>99058.06</v>
      </c>
      <c r="CK13">
        <v>100149.19</v>
      </c>
      <c r="CL13">
        <v>101719.08</v>
      </c>
      <c r="CM13">
        <v>103829.02</v>
      </c>
      <c r="CN13">
        <v>106929.12</v>
      </c>
      <c r="CO13">
        <v>107267.53</v>
      </c>
      <c r="CP13">
        <v>107476.25</v>
      </c>
      <c r="CQ13">
        <v>107686.03</v>
      </c>
      <c r="CR13">
        <v>107857.58</v>
      </c>
      <c r="CS13">
        <v>108003.72</v>
      </c>
      <c r="CT13">
        <v>108149.87</v>
      </c>
      <c r="CU13">
        <v>108296.01</v>
      </c>
      <c r="CV13">
        <v>108460.05</v>
      </c>
      <c r="CW13">
        <v>108841.81</v>
      </c>
      <c r="CX13">
        <v>111133.48</v>
      </c>
      <c r="CY13">
        <v>112582.64</v>
      </c>
      <c r="CZ13">
        <v>112586.12</v>
      </c>
      <c r="DA13">
        <v>112589.6</v>
      </c>
      <c r="DB13">
        <v>112593.08</v>
      </c>
      <c r="DC13">
        <v>113217.63</v>
      </c>
      <c r="DD13">
        <v>113412.6</v>
      </c>
      <c r="DE13">
        <v>113417.81</v>
      </c>
      <c r="DF13">
        <v>113539.58</v>
      </c>
      <c r="DG13">
        <v>113543.05</v>
      </c>
      <c r="DH13">
        <v>113704.38</v>
      </c>
      <c r="DI13">
        <v>113722.91</v>
      </c>
      <c r="DJ13">
        <v>113741.44</v>
      </c>
      <c r="DK13">
        <v>113757.38</v>
      </c>
      <c r="DL13">
        <v>113773.01</v>
      </c>
      <c r="DM13">
        <v>113795.53</v>
      </c>
      <c r="DN13">
        <v>113863.27</v>
      </c>
      <c r="DO13">
        <v>113884.11</v>
      </c>
      <c r="DP13">
        <v>113892.3</v>
      </c>
      <c r="DQ13">
        <v>113892.3</v>
      </c>
      <c r="DR13">
        <v>113892.3</v>
      </c>
      <c r="DS13">
        <v>113892.3</v>
      </c>
      <c r="DT13">
        <v>113892.3</v>
      </c>
      <c r="DU13">
        <v>113892.3</v>
      </c>
      <c r="DV13">
        <v>113892.3</v>
      </c>
      <c r="DW13">
        <v>113892.3</v>
      </c>
      <c r="DX13">
        <v>113892.3</v>
      </c>
      <c r="DY13">
        <v>113892.3</v>
      </c>
      <c r="DZ13">
        <v>113892.3</v>
      </c>
      <c r="EA13">
        <v>113892.3</v>
      </c>
      <c r="EB13">
        <v>113892.3</v>
      </c>
      <c r="EC13">
        <v>113892.3</v>
      </c>
      <c r="ED13">
        <v>113892.3</v>
      </c>
      <c r="EE13">
        <v>113892.3</v>
      </c>
      <c r="EF13">
        <v>113892.3</v>
      </c>
      <c r="EG13">
        <v>113892.3</v>
      </c>
      <c r="EH13">
        <v>113892.3</v>
      </c>
      <c r="EI13">
        <v>113892.3</v>
      </c>
      <c r="EJ13">
        <v>113892.3</v>
      </c>
      <c r="EK13">
        <v>113892.3</v>
      </c>
      <c r="EL13">
        <v>113892.3</v>
      </c>
      <c r="EM13">
        <v>113892.3</v>
      </c>
      <c r="EN13">
        <v>113892.3</v>
      </c>
      <c r="EO13">
        <v>113892.3</v>
      </c>
      <c r="EP13">
        <v>113892.3</v>
      </c>
      <c r="EQ13">
        <v>113892.3</v>
      </c>
      <c r="ER13">
        <v>113892.3</v>
      </c>
      <c r="ES13">
        <v>113892.3</v>
      </c>
      <c r="ET13">
        <v>113892.3</v>
      </c>
      <c r="EU13">
        <v>113892.3</v>
      </c>
      <c r="EV13">
        <v>113892.3</v>
      </c>
      <c r="EW13">
        <v>113892.3</v>
      </c>
      <c r="EX13">
        <v>113892.3</v>
      </c>
      <c r="EY13">
        <v>113892.3</v>
      </c>
      <c r="EZ13">
        <v>113892.3</v>
      </c>
      <c r="FA13">
        <v>113892.3</v>
      </c>
      <c r="FB13">
        <v>113892.3</v>
      </c>
      <c r="FC13">
        <v>113892.3</v>
      </c>
      <c r="FD13">
        <v>113892.3</v>
      </c>
      <c r="FE13">
        <v>113892.3</v>
      </c>
      <c r="FF13">
        <v>113892.3</v>
      </c>
      <c r="FG13">
        <v>113892.3</v>
      </c>
      <c r="FH13">
        <v>113892.3</v>
      </c>
      <c r="FI13">
        <v>113892.3</v>
      </c>
      <c r="FJ13" s="20"/>
      <c r="FK13" s="21">
        <f t="shared" si="4"/>
        <v>0</v>
      </c>
      <c r="FL13" s="21">
        <f t="shared" si="7"/>
        <v>0</v>
      </c>
      <c r="FM13" s="21">
        <f t="shared" si="8"/>
        <v>0</v>
      </c>
      <c r="FN13" s="21">
        <f t="shared" si="9"/>
        <v>0</v>
      </c>
      <c r="FO13" s="21">
        <f t="shared" si="10"/>
        <v>0</v>
      </c>
      <c r="FP13" s="21">
        <f t="shared" si="11"/>
        <v>1.8965285625103717E-5</v>
      </c>
      <c r="FQ13" s="21">
        <f t="shared" si="12"/>
        <v>1.0334324620716237E-4</v>
      </c>
      <c r="FR13" s="21">
        <f t="shared" si="13"/>
        <v>1.9597461812607172E-4</v>
      </c>
      <c r="FS13" s="21">
        <f t="shared" si="14"/>
        <v>2.961569833957168E-4</v>
      </c>
      <c r="FT13" s="21">
        <f t="shared" si="15"/>
        <v>4.0081726332684474E-4</v>
      </c>
      <c r="FU13" s="21">
        <f t="shared" si="16"/>
        <v>5.0977985342292676E-4</v>
      </c>
      <c r="FV13" s="21">
        <f t="shared" si="17"/>
        <v>6.1953266375338809E-4</v>
      </c>
      <c r="FW13" s="21">
        <f t="shared" si="18"/>
        <v>7.3209514602830912E-4</v>
      </c>
      <c r="FX13" s="21">
        <f t="shared" si="19"/>
        <v>8.4975015870256371E-4</v>
      </c>
      <c r="FY13" s="21">
        <f t="shared" si="20"/>
        <v>9.6872220510078378E-4</v>
      </c>
      <c r="FZ13" s="21">
        <f t="shared" si="21"/>
        <v>1.0877820537472682E-3</v>
      </c>
      <c r="GA13" s="21">
        <f t="shared" si="22"/>
        <v>1.2084223428625112E-3</v>
      </c>
      <c r="GB13" s="21">
        <f t="shared" si="23"/>
        <v>1.3302918634534554E-3</v>
      </c>
      <c r="GC13" s="21">
        <f t="shared" si="24"/>
        <v>1.4521613840443998E-3</v>
      </c>
      <c r="GD13" s="21">
        <f t="shared" si="25"/>
        <v>1.5750845316145163E-3</v>
      </c>
      <c r="GE13" s="21">
        <f t="shared" si="26"/>
        <v>1.7011685601221503E-3</v>
      </c>
      <c r="GF13" s="21">
        <f t="shared" si="27"/>
        <v>1.8496421619371985E-3</v>
      </c>
      <c r="GG13" s="21">
        <f t="shared" si="28"/>
        <v>2.0083886267991779E-3</v>
      </c>
      <c r="GH13" s="21">
        <f t="shared" si="29"/>
        <v>2.1692423456195018E-3</v>
      </c>
      <c r="GI13" s="21">
        <f t="shared" si="30"/>
        <v>2.3313252959155269E-3</v>
      </c>
      <c r="GJ13" s="21">
        <f t="shared" si="31"/>
        <v>2.4956911046664261E-3</v>
      </c>
      <c r="GK13" s="21">
        <f t="shared" si="32"/>
        <v>2.6640958168374861E-3</v>
      </c>
      <c r="GL13" s="21">
        <f t="shared" si="33"/>
        <v>2.8335541559877182E-3</v>
      </c>
      <c r="GM13" s="21">
        <f t="shared" si="34"/>
        <v>3.0039783198688584E-3</v>
      </c>
      <c r="GN13" s="21">
        <f t="shared" si="35"/>
        <v>3.1779145736805735E-3</v>
      </c>
      <c r="GO13" s="21">
        <f t="shared" si="36"/>
        <v>3.3631773175183924E-3</v>
      </c>
      <c r="GP13" s="21">
        <f t="shared" si="37"/>
        <v>3.5596787491340505E-3</v>
      </c>
      <c r="GQ13" s="21">
        <f t="shared" si="38"/>
        <v>3.8263341771129391E-3</v>
      </c>
      <c r="GR13" s="21">
        <f t="shared" si="39"/>
        <v>4.1728018487641391E-3</v>
      </c>
      <c r="GS13" s="21">
        <f t="shared" si="40"/>
        <v>4.5527221770040637E-3</v>
      </c>
      <c r="GT13" s="21">
        <f t="shared" si="41"/>
        <v>5.0010404566419326E-3</v>
      </c>
      <c r="GU13" s="21">
        <f t="shared" si="42"/>
        <v>5.4771920489796056E-3</v>
      </c>
      <c r="GV13" s="21">
        <f t="shared" si="43"/>
        <v>5.9881133316299698E-3</v>
      </c>
      <c r="GW13" s="21">
        <f t="shared" si="44"/>
        <v>6.5158926459470924E-3</v>
      </c>
      <c r="GX13" s="21">
        <f t="shared" si="45"/>
        <v>6.6830681266424503E-3</v>
      </c>
      <c r="GY13" s="21">
        <f t="shared" si="46"/>
        <v>8.6422874944135815E-3</v>
      </c>
      <c r="GZ13" s="21">
        <f t="shared" si="47"/>
        <v>9.46139466847188E-3</v>
      </c>
      <c r="HA13" s="21">
        <f t="shared" si="48"/>
        <v>1.0296130642721238E-2</v>
      </c>
      <c r="HB13" s="21">
        <f t="shared" si="49"/>
        <v>1.1138856621562653E-2</v>
      </c>
      <c r="HC13" s="21">
        <f t="shared" si="50"/>
        <v>1.4381657056710594E-2</v>
      </c>
      <c r="HD13" s="21">
        <f t="shared" si="51"/>
        <v>2.5919223687641744E-2</v>
      </c>
      <c r="HE13" s="21">
        <f t="shared" si="52"/>
        <v>4.5568752233469692E-2</v>
      </c>
      <c r="HF13" s="21">
        <f t="shared" si="53"/>
        <v>6.2037468731424336E-2</v>
      </c>
      <c r="HG13" s="21">
        <f t="shared" si="54"/>
        <v>7.8095973125487855E-2</v>
      </c>
      <c r="HH13" s="21">
        <f t="shared" si="55"/>
        <v>9.4322618824977639E-2</v>
      </c>
      <c r="HI13" s="21">
        <f t="shared" si="56"/>
        <v>0.11107212691288174</v>
      </c>
      <c r="HJ13" s="21">
        <f t="shared" si="57"/>
        <v>0.14220399447548254</v>
      </c>
      <c r="HK13" s="21">
        <f t="shared" si="58"/>
        <v>0.17762930417596273</v>
      </c>
      <c r="HL13" s="21">
        <f t="shared" si="59"/>
        <v>0.21120584973698836</v>
      </c>
      <c r="HM13" s="21">
        <f t="shared" si="60"/>
        <v>0.25546266077689184</v>
      </c>
      <c r="HN13" s="21">
        <f t="shared" si="61"/>
        <v>0.3123428010497637</v>
      </c>
      <c r="HO13" s="21">
        <f t="shared" si="62"/>
        <v>0.37787699431831651</v>
      </c>
      <c r="HP13" s="21">
        <f t="shared" si="63"/>
        <v>0.42347112140153459</v>
      </c>
      <c r="HQ13" s="21">
        <f t="shared" si="64"/>
        <v>0.45704204761867129</v>
      </c>
      <c r="HR13" s="21">
        <f t="shared" si="65"/>
        <v>0.49785507887714975</v>
      </c>
      <c r="HS13" s="21">
        <f t="shared" si="66"/>
        <v>0.53466748849571044</v>
      </c>
      <c r="HT13" s="21">
        <f t="shared" si="67"/>
        <v>0.55646307959361607</v>
      </c>
      <c r="HU13" s="21">
        <f t="shared" si="68"/>
        <v>0.57013705052931585</v>
      </c>
      <c r="HV13" s="21">
        <f t="shared" si="69"/>
        <v>0.58144132658660863</v>
      </c>
      <c r="HW13" s="21">
        <f t="shared" si="5"/>
        <v>0.59152058567611676</v>
      </c>
      <c r="HX13" s="21">
        <f t="shared" si="70"/>
        <v>0.60322866427317745</v>
      </c>
      <c r="HY13" s="21">
        <f t="shared" si="71"/>
        <v>0.62501099723159514</v>
      </c>
      <c r="HZ13" s="21">
        <f t="shared" si="72"/>
        <v>0.6426655708946083</v>
      </c>
      <c r="IA13" s="21">
        <f t="shared" si="73"/>
        <v>0.64859828100758354</v>
      </c>
      <c r="IB13" s="21">
        <f t="shared" si="74"/>
        <v>0.65769204766257239</v>
      </c>
      <c r="IC13" s="21">
        <f t="shared" si="75"/>
        <v>0.66683551039007893</v>
      </c>
      <c r="ID13" s="21">
        <f t="shared" si="76"/>
        <v>0.67642579875900299</v>
      </c>
      <c r="IE13" s="21">
        <f t="shared" si="77"/>
        <v>0.6814546725283448</v>
      </c>
      <c r="IF13" s="21">
        <f t="shared" si="78"/>
        <v>0.68537846720103113</v>
      </c>
      <c r="IG13" s="21">
        <f t="shared" si="79"/>
        <v>0.69000626030030121</v>
      </c>
      <c r="IH13" s="21">
        <f t="shared" si="80"/>
        <v>0.70753229147185537</v>
      </c>
      <c r="II13" s="21">
        <f t="shared" si="81"/>
        <v>0.7498230345686232</v>
      </c>
      <c r="IJ13" s="21">
        <f t="shared" si="82"/>
        <v>0.80699037599556778</v>
      </c>
      <c r="IK13" s="21">
        <f t="shared" si="83"/>
        <v>0.84651280200680812</v>
      </c>
      <c r="IL13" s="21">
        <f t="shared" si="84"/>
        <v>0.86169530336993816</v>
      </c>
      <c r="IM13" s="21">
        <f t="shared" si="85"/>
        <v>0.86975203767067655</v>
      </c>
      <c r="IN13" s="21">
        <f t="shared" si="86"/>
        <v>0.87933240438554672</v>
      </c>
      <c r="IO13" s="21">
        <f t="shared" si="87"/>
        <v>0.89311639153832167</v>
      </c>
      <c r="IP13" s="21">
        <f t="shared" si="88"/>
        <v>0.91164213910861402</v>
      </c>
      <c r="IQ13" s="21">
        <f t="shared" si="89"/>
        <v>0.93886171409305097</v>
      </c>
      <c r="IR13" s="21">
        <f t="shared" si="90"/>
        <v>0.94183302997656559</v>
      </c>
      <c r="IS13" s="21">
        <f t="shared" si="91"/>
        <v>0.94366563850233942</v>
      </c>
      <c r="IT13" s="21">
        <f t="shared" si="92"/>
        <v>0.94550755406642939</v>
      </c>
      <c r="IU13" s="21">
        <f t="shared" si="93"/>
        <v>0.94701380163540472</v>
      </c>
      <c r="IV13" s="21">
        <f t="shared" si="94"/>
        <v>0.94829694369154016</v>
      </c>
      <c r="IW13" s="21">
        <f t="shared" si="95"/>
        <v>0.94958017354992386</v>
      </c>
      <c r="IX13" s="21">
        <f t="shared" si="96"/>
        <v>0.9508633156060593</v>
      </c>
      <c r="IY13" s="21">
        <f t="shared" si="97"/>
        <v>0.95230362368658816</v>
      </c>
      <c r="IZ13" s="21">
        <f t="shared" si="98"/>
        <v>0.95565556231632864</v>
      </c>
      <c r="JA13" s="21">
        <f t="shared" si="99"/>
        <v>0.97577694014432925</v>
      </c>
      <c r="JB13" s="21">
        <f t="shared" si="100"/>
        <v>0.98850089075380865</v>
      </c>
      <c r="JC13" s="21">
        <f t="shared" si="101"/>
        <v>0.98853144593620457</v>
      </c>
      <c r="JD13" s="21">
        <f t="shared" si="102"/>
        <v>0.98856200111860071</v>
      </c>
      <c r="JE13" s="21">
        <f t="shared" si="103"/>
        <v>0.98859255630099663</v>
      </c>
      <c r="JF13" s="21">
        <f t="shared" si="104"/>
        <v>0.99407624571634778</v>
      </c>
      <c r="JG13" s="21">
        <f t="shared" si="105"/>
        <v>0.99578812615075829</v>
      </c>
      <c r="JH13" s="21">
        <f t="shared" si="106"/>
        <v>0.99583387112210386</v>
      </c>
      <c r="JI13" s="21">
        <f t="shared" si="107"/>
        <v>0.99690303909921918</v>
      </c>
      <c r="JJ13" s="21">
        <f t="shared" si="108"/>
        <v>0.99693350647936696</v>
      </c>
      <c r="JK13" s="21">
        <f t="shared" si="109"/>
        <v>0.99835002015061602</v>
      </c>
      <c r="JL13" s="21">
        <f t="shared" si="110"/>
        <v>0.99851271771664984</v>
      </c>
      <c r="JM13" s="21">
        <f t="shared" si="111"/>
        <v>0.99867541528268378</v>
      </c>
      <c r="JN13" s="21">
        <f t="shared" si="112"/>
        <v>0.99881537206641713</v>
      </c>
      <c r="JO13" s="21">
        <f t="shared" si="113"/>
        <v>0.99895260698045429</v>
      </c>
      <c r="JP13" s="21">
        <f t="shared" si="114"/>
        <v>0.99915033764354566</v>
      </c>
      <c r="JQ13" s="21">
        <f t="shared" si="115"/>
        <v>0.99974511007328859</v>
      </c>
      <c r="JR13" s="21">
        <f t="shared" si="116"/>
        <v>0.99992808995867144</v>
      </c>
      <c r="JS13" s="21">
        <f t="shared" si="117"/>
        <v>1</v>
      </c>
      <c r="JT13" s="21">
        <f t="shared" si="118"/>
        <v>1</v>
      </c>
      <c r="JU13" s="21">
        <f t="shared" si="119"/>
        <v>1</v>
      </c>
      <c r="JV13" s="21">
        <f t="shared" si="120"/>
        <v>1</v>
      </c>
      <c r="JW13" s="21">
        <f t="shared" si="121"/>
        <v>1</v>
      </c>
      <c r="JX13" s="21">
        <f t="shared" si="122"/>
        <v>1</v>
      </c>
      <c r="JY13" s="21">
        <f t="shared" si="123"/>
        <v>1</v>
      </c>
      <c r="JZ13" s="21">
        <f t="shared" si="124"/>
        <v>1</v>
      </c>
      <c r="KA13" s="21">
        <f t="shared" si="125"/>
        <v>1</v>
      </c>
      <c r="KB13" s="21">
        <f t="shared" si="126"/>
        <v>1</v>
      </c>
      <c r="KC13" s="21">
        <f t="shared" si="127"/>
        <v>1</v>
      </c>
      <c r="KD13" s="21">
        <f t="shared" si="128"/>
        <v>1</v>
      </c>
      <c r="KE13" s="21">
        <f t="shared" si="129"/>
        <v>1</v>
      </c>
      <c r="KF13" s="21">
        <f t="shared" si="130"/>
        <v>1</v>
      </c>
      <c r="KG13" s="21">
        <f t="shared" si="131"/>
        <v>1</v>
      </c>
      <c r="KH13" s="21">
        <f t="shared" si="132"/>
        <v>1</v>
      </c>
      <c r="KI13" s="21">
        <f t="shared" si="6"/>
        <v>1</v>
      </c>
      <c r="KJ13" s="21">
        <f t="shared" si="139"/>
        <v>1</v>
      </c>
      <c r="KK13" s="21">
        <f t="shared" si="140"/>
        <v>1</v>
      </c>
      <c r="KL13" s="21">
        <f t="shared" si="141"/>
        <v>1</v>
      </c>
      <c r="KM13" s="21">
        <f t="shared" si="142"/>
        <v>1</v>
      </c>
      <c r="KN13" s="21">
        <f t="shared" si="143"/>
        <v>1</v>
      </c>
      <c r="KO13" s="21">
        <f t="shared" si="144"/>
        <v>1</v>
      </c>
      <c r="KP13" s="21">
        <f t="shared" si="145"/>
        <v>1</v>
      </c>
      <c r="KQ13" s="21">
        <f t="shared" si="146"/>
        <v>1</v>
      </c>
      <c r="KR13" s="21">
        <f t="shared" si="147"/>
        <v>1</v>
      </c>
      <c r="KS13" s="21">
        <f t="shared" si="148"/>
        <v>1</v>
      </c>
      <c r="KT13" s="21">
        <f t="shared" si="149"/>
        <v>1</v>
      </c>
      <c r="KU13" s="21">
        <f t="shared" si="150"/>
        <v>1</v>
      </c>
      <c r="KV13" s="21">
        <f t="shared" si="151"/>
        <v>1</v>
      </c>
      <c r="KW13" s="21">
        <f t="shared" si="152"/>
        <v>1</v>
      </c>
      <c r="KX13" s="21">
        <f t="shared" si="153"/>
        <v>1</v>
      </c>
      <c r="KY13" s="21">
        <f t="shared" si="154"/>
        <v>1</v>
      </c>
      <c r="KZ13" s="21">
        <f t="shared" si="155"/>
        <v>1</v>
      </c>
      <c r="LA13" s="21">
        <f t="shared" si="156"/>
        <v>1</v>
      </c>
      <c r="LB13" s="21">
        <f t="shared" si="157"/>
        <v>1</v>
      </c>
      <c r="LC13" s="21">
        <f t="shared" si="158"/>
        <v>1</v>
      </c>
      <c r="LD13" s="21">
        <f t="shared" si="159"/>
        <v>1</v>
      </c>
      <c r="LE13" s="21">
        <f t="shared" si="160"/>
        <v>1</v>
      </c>
      <c r="LF13" s="21">
        <f t="shared" si="161"/>
        <v>1</v>
      </c>
      <c r="LG13" s="21">
        <f t="shared" si="133"/>
        <v>1</v>
      </c>
      <c r="LH13" s="21">
        <f t="shared" si="134"/>
        <v>1</v>
      </c>
      <c r="LI13" s="21">
        <f t="shared" si="135"/>
        <v>1</v>
      </c>
      <c r="LJ13" s="21">
        <f t="shared" si="136"/>
        <v>1</v>
      </c>
      <c r="LK13" s="21">
        <f t="shared" si="137"/>
        <v>1</v>
      </c>
      <c r="LL13" s="21">
        <f t="shared" si="138"/>
        <v>1</v>
      </c>
    </row>
    <row r="14" spans="1:334" x14ac:dyDescent="0.25">
      <c r="A14">
        <f>ROW()</f>
        <v>14</v>
      </c>
      <c r="B14" t="s">
        <v>74</v>
      </c>
      <c r="C14">
        <v>499</v>
      </c>
      <c r="D14" s="11" t="s">
        <v>84</v>
      </c>
      <c r="E14" s="11">
        <v>45138</v>
      </c>
      <c r="F14" s="13">
        <v>170781.35</v>
      </c>
      <c r="G14" s="13">
        <f t="shared" si="3"/>
        <v>14</v>
      </c>
      <c r="H14" s="47"/>
      <c r="I14" s="46"/>
      <c r="J14" s="46"/>
      <c r="K14" s="46"/>
      <c r="L14" s="46"/>
      <c r="M14" s="46">
        <v>2.16</v>
      </c>
      <c r="N14" s="46">
        <v>11.77</v>
      </c>
      <c r="O14" s="46">
        <v>22.32</v>
      </c>
      <c r="P14" s="46">
        <v>33.729999999999997</v>
      </c>
      <c r="Q14" s="46">
        <v>45.65</v>
      </c>
      <c r="R14" s="46">
        <v>58.06</v>
      </c>
      <c r="S14" s="46">
        <v>70.56</v>
      </c>
      <c r="T14" s="46">
        <v>83.38</v>
      </c>
      <c r="U14" s="46">
        <v>96.78</v>
      </c>
      <c r="V14" s="46">
        <v>110.33</v>
      </c>
      <c r="W14" s="46">
        <v>123.89</v>
      </c>
      <c r="X14" s="46">
        <v>137.63</v>
      </c>
      <c r="Y14" s="46">
        <v>151.51</v>
      </c>
      <c r="Z14" s="46">
        <v>165.39</v>
      </c>
      <c r="AA14" s="46">
        <v>179.39</v>
      </c>
      <c r="AB14" s="46">
        <v>193.48</v>
      </c>
      <c r="AC14" s="46">
        <v>209.77</v>
      </c>
      <c r="AD14" s="46">
        <v>227.22</v>
      </c>
      <c r="AE14" s="46">
        <v>244.91</v>
      </c>
      <c r="AF14" s="46">
        <v>262.74</v>
      </c>
      <c r="AG14" s="48">
        <v>280.83999999999997</v>
      </c>
      <c r="AH14" s="46">
        <v>299.39</v>
      </c>
      <c r="AI14" s="46">
        <v>318.06</v>
      </c>
      <c r="AJ14" s="46">
        <v>336.85</v>
      </c>
      <c r="AK14" s="46">
        <v>356.03</v>
      </c>
      <c r="AL14" s="46">
        <v>376.5</v>
      </c>
      <c r="AM14" s="46">
        <v>398.26</v>
      </c>
      <c r="AN14" s="46">
        <v>428</v>
      </c>
      <c r="AO14" s="46">
        <v>466.83</v>
      </c>
      <c r="AP14" s="46">
        <v>509.48</v>
      </c>
      <c r="AQ14" s="46">
        <v>559.91</v>
      </c>
      <c r="AR14" s="46">
        <v>613.51</v>
      </c>
      <c r="AS14" s="46">
        <v>671.08</v>
      </c>
      <c r="AT14" s="46">
        <v>730.57</v>
      </c>
      <c r="AU14" s="46">
        <v>749.51</v>
      </c>
      <c r="AV14">
        <v>887.95</v>
      </c>
      <c r="AW14">
        <v>935</v>
      </c>
      <c r="AX14">
        <v>982.7</v>
      </c>
      <c r="AY14">
        <v>1030.4000000000001</v>
      </c>
      <c r="AZ14">
        <v>1078.1300000000001</v>
      </c>
      <c r="BA14">
        <v>1168.27</v>
      </c>
      <c r="BB14">
        <v>1273.52</v>
      </c>
      <c r="BC14">
        <v>1373.25</v>
      </c>
      <c r="BD14">
        <v>1599.21</v>
      </c>
      <c r="BE14">
        <v>2261.8000000000002</v>
      </c>
      <c r="BF14">
        <v>3824.2</v>
      </c>
      <c r="BG14">
        <v>5892.23</v>
      </c>
      <c r="BH14">
        <v>9067.7900000000009</v>
      </c>
      <c r="BI14">
        <v>12241.26</v>
      </c>
      <c r="BJ14">
        <v>15176.42</v>
      </c>
      <c r="BK14">
        <v>18151.05</v>
      </c>
      <c r="BL14">
        <v>21275.61</v>
      </c>
      <c r="BM14">
        <v>24688.59</v>
      </c>
      <c r="BN14">
        <v>28513.53</v>
      </c>
      <c r="BO14">
        <v>33217.879999999997</v>
      </c>
      <c r="BP14">
        <v>37339.54</v>
      </c>
      <c r="BQ14">
        <v>40665.9</v>
      </c>
      <c r="BR14">
        <v>45251.33</v>
      </c>
      <c r="BS14">
        <v>52158.559999999998</v>
      </c>
      <c r="BT14">
        <v>59776.3</v>
      </c>
      <c r="BU14">
        <v>67245.86</v>
      </c>
      <c r="BV14">
        <v>71594.559999999998</v>
      </c>
      <c r="BW14">
        <v>74481.350000000006</v>
      </c>
      <c r="BX14">
        <v>77438.41</v>
      </c>
      <c r="BY14">
        <v>82985.62</v>
      </c>
      <c r="BZ14">
        <v>86661.06</v>
      </c>
      <c r="CA14">
        <v>91942.65</v>
      </c>
      <c r="CB14">
        <v>96091.53</v>
      </c>
      <c r="CC14">
        <v>100531.55</v>
      </c>
      <c r="CD14">
        <v>104254.99</v>
      </c>
      <c r="CE14">
        <v>108059.45</v>
      </c>
      <c r="CF14">
        <v>116339.8</v>
      </c>
      <c r="CG14">
        <v>121613.12</v>
      </c>
      <c r="CH14">
        <v>122396.05</v>
      </c>
      <c r="CI14">
        <v>122901.9</v>
      </c>
      <c r="CJ14">
        <v>123432.57</v>
      </c>
      <c r="CK14">
        <v>124146.94</v>
      </c>
      <c r="CL14">
        <v>124863.88</v>
      </c>
      <c r="CM14">
        <v>133459.95000000001</v>
      </c>
      <c r="CN14">
        <v>142722.20000000001</v>
      </c>
      <c r="CO14">
        <v>149526.14000000001</v>
      </c>
      <c r="CP14">
        <v>151716.42000000001</v>
      </c>
      <c r="CQ14">
        <v>155378.28</v>
      </c>
      <c r="CR14">
        <v>156931.1</v>
      </c>
      <c r="CS14">
        <v>157391.29999999999</v>
      </c>
      <c r="CT14">
        <v>159266.87</v>
      </c>
      <c r="CU14">
        <v>160238.74</v>
      </c>
      <c r="CV14">
        <v>161765.07</v>
      </c>
      <c r="CW14">
        <v>162520.74</v>
      </c>
      <c r="CX14">
        <v>163001.42000000001</v>
      </c>
      <c r="CY14">
        <v>164418.57999999999</v>
      </c>
      <c r="CZ14">
        <v>169119.26</v>
      </c>
      <c r="DA14">
        <v>169687.49</v>
      </c>
      <c r="DB14">
        <v>170083.94</v>
      </c>
      <c r="DC14">
        <v>170091.51999999999</v>
      </c>
      <c r="DD14">
        <v>170268.57</v>
      </c>
      <c r="DE14">
        <v>170273.62</v>
      </c>
      <c r="DF14">
        <v>170507.29</v>
      </c>
      <c r="DG14">
        <v>170534.21</v>
      </c>
      <c r="DH14">
        <v>170561.14</v>
      </c>
      <c r="DI14">
        <v>170584.46</v>
      </c>
      <c r="DJ14">
        <v>170607.17</v>
      </c>
      <c r="DK14">
        <v>170629.89</v>
      </c>
      <c r="DL14">
        <v>170738.07</v>
      </c>
      <c r="DM14">
        <v>170768.37</v>
      </c>
      <c r="DN14">
        <v>170781.35</v>
      </c>
      <c r="DO14">
        <v>170781.35</v>
      </c>
      <c r="DP14">
        <v>170781.35</v>
      </c>
      <c r="DQ14">
        <v>170781.35</v>
      </c>
      <c r="DR14">
        <v>170781.35</v>
      </c>
      <c r="DS14">
        <v>170781.35</v>
      </c>
      <c r="DT14">
        <v>170781.35</v>
      </c>
      <c r="DU14">
        <v>170781.35</v>
      </c>
      <c r="DV14">
        <v>170781.35</v>
      </c>
      <c r="DW14">
        <v>170781.35</v>
      </c>
      <c r="DX14">
        <v>170781.35</v>
      </c>
      <c r="DY14">
        <v>170781.35</v>
      </c>
      <c r="DZ14">
        <v>170781.35</v>
      </c>
      <c r="EA14">
        <v>170781.35</v>
      </c>
      <c r="EB14">
        <v>170781.35</v>
      </c>
      <c r="EC14">
        <v>170781.35</v>
      </c>
      <c r="ED14">
        <v>170781.35</v>
      </c>
      <c r="EE14">
        <v>170781.35</v>
      </c>
      <c r="EF14">
        <v>170781.35</v>
      </c>
      <c r="EG14">
        <v>170781.35</v>
      </c>
      <c r="EH14">
        <v>170781.35</v>
      </c>
      <c r="EI14">
        <v>170781.35</v>
      </c>
      <c r="EJ14">
        <v>170781.35</v>
      </c>
      <c r="EK14">
        <v>170781.35</v>
      </c>
      <c r="EL14">
        <v>170781.35</v>
      </c>
      <c r="EM14">
        <v>170781.35</v>
      </c>
      <c r="EN14">
        <v>170781.35</v>
      </c>
      <c r="EO14">
        <v>170781.35</v>
      </c>
      <c r="EP14">
        <v>170781.35</v>
      </c>
      <c r="EQ14">
        <v>170781.35</v>
      </c>
      <c r="ER14">
        <v>170781.35</v>
      </c>
      <c r="ES14">
        <v>170781.35</v>
      </c>
      <c r="ET14">
        <v>170781.35</v>
      </c>
      <c r="EU14">
        <v>170781.35</v>
      </c>
      <c r="EV14">
        <v>170781.35</v>
      </c>
      <c r="EW14">
        <v>170781.35</v>
      </c>
      <c r="EX14">
        <v>170781.35</v>
      </c>
      <c r="EY14">
        <v>170781.35</v>
      </c>
      <c r="EZ14">
        <v>170781.35</v>
      </c>
      <c r="FA14">
        <v>170781.35</v>
      </c>
      <c r="FB14">
        <v>170781.35</v>
      </c>
      <c r="FC14">
        <v>170781.35</v>
      </c>
      <c r="FD14">
        <v>170781.35</v>
      </c>
      <c r="FE14">
        <v>170781.35</v>
      </c>
      <c r="FF14">
        <v>170781.35</v>
      </c>
      <c r="FG14">
        <v>170781.35</v>
      </c>
      <c r="FH14">
        <v>170781.35</v>
      </c>
      <c r="FI14">
        <v>170781.35</v>
      </c>
      <c r="FJ14" s="20"/>
      <c r="FK14" s="21">
        <f t="shared" si="4"/>
        <v>0</v>
      </c>
      <c r="FL14" s="21">
        <f t="shared" si="7"/>
        <v>0</v>
      </c>
      <c r="FM14" s="21">
        <f t="shared" si="8"/>
        <v>0</v>
      </c>
      <c r="FN14" s="21">
        <f t="shared" si="9"/>
        <v>0</v>
      </c>
      <c r="FO14" s="21">
        <f t="shared" si="10"/>
        <v>0</v>
      </c>
      <c r="FP14" s="21">
        <f t="shared" si="11"/>
        <v>1.2647751057126554E-5</v>
      </c>
      <c r="FQ14" s="21">
        <f t="shared" si="12"/>
        <v>6.8918532380731262E-5</v>
      </c>
      <c r="FR14" s="21">
        <f t="shared" si="13"/>
        <v>1.3069342759030773E-4</v>
      </c>
      <c r="FS14" s="21">
        <f t="shared" si="14"/>
        <v>1.9750400146151788E-4</v>
      </c>
      <c r="FT14" s="21">
        <f t="shared" si="15"/>
        <v>2.6730084988788294E-4</v>
      </c>
      <c r="FU14" s="21">
        <f t="shared" si="16"/>
        <v>3.3996686406331838E-4</v>
      </c>
      <c r="FV14" s="21">
        <f t="shared" si="17"/>
        <v>4.1315986786613412E-4</v>
      </c>
      <c r="FW14" s="21">
        <f t="shared" si="18"/>
        <v>4.8822661256630185E-4</v>
      </c>
      <c r="FX14" s="21">
        <f t="shared" si="19"/>
        <v>5.666895126429203E-4</v>
      </c>
      <c r="FY14" s="21">
        <f t="shared" si="20"/>
        <v>6.4603072876517247E-4</v>
      </c>
      <c r="FZ14" s="21">
        <f t="shared" si="21"/>
        <v>7.2543049929046704E-4</v>
      </c>
      <c r="GA14" s="21">
        <f t="shared" si="22"/>
        <v>8.05884249070522E-4</v>
      </c>
      <c r="GB14" s="21">
        <f t="shared" si="23"/>
        <v>8.8715776049316851E-4</v>
      </c>
      <c r="GC14" s="21">
        <f t="shared" si="24"/>
        <v>9.6843127191581502E-4</v>
      </c>
      <c r="GD14" s="21">
        <f t="shared" si="25"/>
        <v>1.0504074361749687E-3</v>
      </c>
      <c r="GE14" s="21">
        <f t="shared" si="26"/>
        <v>1.1329105900615025E-3</v>
      </c>
      <c r="GF14" s="21">
        <f t="shared" si="27"/>
        <v>1.228295712617332E-3</v>
      </c>
      <c r="GG14" s="21">
        <f t="shared" si="28"/>
        <v>1.3304731459260627E-3</v>
      </c>
      <c r="GH14" s="21">
        <f t="shared" si="29"/>
        <v>1.4340558849078075E-3</v>
      </c>
      <c r="GI14" s="21">
        <f t="shared" si="30"/>
        <v>1.5384583855321439E-3</v>
      </c>
      <c r="GJ14" s="21">
        <f t="shared" si="31"/>
        <v>1.6444418550386208E-3</v>
      </c>
      <c r="GK14" s="21">
        <f t="shared" si="32"/>
        <v>1.7530602726819995E-3</v>
      </c>
      <c r="GL14" s="21">
        <f t="shared" si="33"/>
        <v>1.862381343161885E-3</v>
      </c>
      <c r="GM14" s="21">
        <f t="shared" si="34"/>
        <v>1.9724050664782777E-3</v>
      </c>
      <c r="GN14" s="21">
        <f t="shared" si="35"/>
        <v>2.0847124115133176E-3</v>
      </c>
      <c r="GO14" s="21">
        <f t="shared" si="36"/>
        <v>2.204573274540809E-3</v>
      </c>
      <c r="GP14" s="21">
        <f t="shared" si="37"/>
        <v>2.3319876555607504E-3</v>
      </c>
      <c r="GQ14" s="21">
        <f t="shared" si="38"/>
        <v>2.5061284502084099E-3</v>
      </c>
      <c r="GR14" s="21">
        <f t="shared" si="39"/>
        <v>2.7334951972214764E-3</v>
      </c>
      <c r="GS14" s="21">
        <f t="shared" si="40"/>
        <v>2.9832297261966835E-3</v>
      </c>
      <c r="GT14" s="21">
        <f t="shared" si="41"/>
        <v>3.2785195807387632E-3</v>
      </c>
      <c r="GU14" s="21">
        <f t="shared" si="42"/>
        <v>3.592371181045237E-3</v>
      </c>
      <c r="GV14" s="21">
        <f t="shared" si="43"/>
        <v>3.9294688793594856E-3</v>
      </c>
      <c r="GW14" s="21">
        <f t="shared" si="44"/>
        <v>4.277809023057846E-3</v>
      </c>
      <c r="GX14" s="21">
        <f t="shared" si="45"/>
        <v>4.3887110624198714E-3</v>
      </c>
      <c r="GY14" s="21">
        <f t="shared" si="46"/>
        <v>5.1993382181368163E-3</v>
      </c>
      <c r="GZ14" s="21">
        <f t="shared" si="47"/>
        <v>5.4748366844506145E-3</v>
      </c>
      <c r="HA14" s="21">
        <f t="shared" si="48"/>
        <v>5.7541411869621592E-3</v>
      </c>
      <c r="HB14" s="21">
        <f t="shared" si="49"/>
        <v>6.0334456894737048E-3</v>
      </c>
      <c r="HC14" s="21">
        <f t="shared" si="50"/>
        <v>6.3129258551943759E-3</v>
      </c>
      <c r="HD14" s="21">
        <f t="shared" si="51"/>
        <v>6.8407352442172399E-3</v>
      </c>
      <c r="HE14" s="21">
        <f t="shared" si="52"/>
        <v>7.457020336236948E-3</v>
      </c>
      <c r="HF14" s="21">
        <f t="shared" si="53"/>
        <v>8.0409833977773335E-3</v>
      </c>
      <c r="HG14" s="21">
        <f t="shared" si="54"/>
        <v>9.3640786889200717E-3</v>
      </c>
      <c r="HH14" s="21">
        <f t="shared" si="55"/>
        <v>1.3243834880096686E-2</v>
      </c>
      <c r="HI14" s="21">
        <f t="shared" si="56"/>
        <v>2.2392374811418224E-2</v>
      </c>
      <c r="HJ14" s="21">
        <f t="shared" si="57"/>
        <v>3.4501601023765177E-2</v>
      </c>
      <c r="HK14" s="21">
        <f t="shared" si="58"/>
        <v>5.3095903036250738E-2</v>
      </c>
      <c r="HL14" s="21">
        <f t="shared" si="59"/>
        <v>7.167796717850046E-2</v>
      </c>
      <c r="HM14" s="21">
        <f t="shared" si="60"/>
        <v>8.8864621341850261E-2</v>
      </c>
      <c r="HN14" s="21">
        <f t="shared" si="61"/>
        <v>0.10628238973400783</v>
      </c>
      <c r="HO14" s="21">
        <f t="shared" si="62"/>
        <v>0.12457806429097791</v>
      </c>
      <c r="HP14" s="21">
        <f t="shared" si="63"/>
        <v>0.14456256494049263</v>
      </c>
      <c r="HQ14" s="21">
        <f t="shared" si="64"/>
        <v>0.16695927277773595</v>
      </c>
      <c r="HR14" s="21">
        <f t="shared" si="65"/>
        <v>0.19450531337291804</v>
      </c>
      <c r="HS14" s="21">
        <f t="shared" si="66"/>
        <v>0.21863944745723113</v>
      </c>
      <c r="HT14" s="21">
        <f t="shared" si="67"/>
        <v>0.23811674986759385</v>
      </c>
      <c r="HU14" s="21">
        <f t="shared" si="68"/>
        <v>0.26496646150179748</v>
      </c>
      <c r="HV14" s="21">
        <f t="shared" si="69"/>
        <v>0.30541133443435126</v>
      </c>
      <c r="HW14" s="21">
        <f t="shared" si="5"/>
        <v>0.3500165562574602</v>
      </c>
      <c r="HX14" s="21">
        <f t="shared" si="70"/>
        <v>0.39375411893628898</v>
      </c>
      <c r="HY14" s="21">
        <f t="shared" si="71"/>
        <v>0.41921767218727335</v>
      </c>
      <c r="HZ14" s="21">
        <f t="shared" si="72"/>
        <v>0.43612109870310783</v>
      </c>
      <c r="IA14" s="21">
        <f t="shared" si="73"/>
        <v>0.45343598700912013</v>
      </c>
      <c r="IB14" s="21">
        <f t="shared" si="74"/>
        <v>0.48591734401912146</v>
      </c>
      <c r="IC14" s="21">
        <f t="shared" si="75"/>
        <v>0.50743866353088318</v>
      </c>
      <c r="ID14" s="21">
        <f t="shared" si="76"/>
        <v>0.53836469848727619</v>
      </c>
      <c r="IE14" s="21">
        <f t="shared" si="77"/>
        <v>0.56265821765667035</v>
      </c>
      <c r="IF14" s="21">
        <f t="shared" si="78"/>
        <v>0.58865648971623663</v>
      </c>
      <c r="IG14" s="21">
        <f t="shared" si="79"/>
        <v>0.61045887036260105</v>
      </c>
      <c r="IH14" s="21">
        <f t="shared" si="80"/>
        <v>0.63273565878241389</v>
      </c>
      <c r="II14" s="21">
        <f t="shared" si="81"/>
        <v>0.68122075390550552</v>
      </c>
      <c r="IJ14" s="21">
        <f t="shared" si="82"/>
        <v>0.7120983643705826</v>
      </c>
      <c r="IK14" s="21">
        <f t="shared" si="83"/>
        <v>0.71668276424796973</v>
      </c>
      <c r="IL14" s="21">
        <f t="shared" si="84"/>
        <v>0.71964473872586199</v>
      </c>
      <c r="IM14" s="21">
        <f t="shared" si="85"/>
        <v>0.72275204523210523</v>
      </c>
      <c r="IN14" s="21">
        <f t="shared" si="86"/>
        <v>0.72693499612223467</v>
      </c>
      <c r="IO14" s="21">
        <f t="shared" si="87"/>
        <v>0.73113299549394595</v>
      </c>
      <c r="IP14" s="21">
        <f t="shared" si="88"/>
        <v>0.78146677022988753</v>
      </c>
      <c r="IQ14" s="21">
        <f t="shared" si="89"/>
        <v>0.83570132218769788</v>
      </c>
      <c r="IR14" s="21">
        <f t="shared" si="90"/>
        <v>0.87554138669122838</v>
      </c>
      <c r="IS14" s="21">
        <f t="shared" si="91"/>
        <v>0.88836644048076685</v>
      </c>
      <c r="IT14" s="21">
        <f t="shared" si="92"/>
        <v>0.90980824311319708</v>
      </c>
      <c r="IU14" s="21">
        <f t="shared" si="93"/>
        <v>0.91890068792640411</v>
      </c>
      <c r="IV14" s="21">
        <f t="shared" si="94"/>
        <v>0.92159536155440847</v>
      </c>
      <c r="IW14" s="21">
        <f t="shared" si="95"/>
        <v>0.93257764972580426</v>
      </c>
      <c r="IX14" s="21">
        <f t="shared" si="96"/>
        <v>0.93826837649427164</v>
      </c>
      <c r="IY14" s="21">
        <f t="shared" si="97"/>
        <v>0.94720571069381987</v>
      </c>
      <c r="IZ14" s="21">
        <f t="shared" si="98"/>
        <v>0.95163049126851373</v>
      </c>
      <c r="JA14" s="21">
        <f t="shared" si="99"/>
        <v>0.95444508431394881</v>
      </c>
      <c r="JB14" s="21">
        <f t="shared" si="100"/>
        <v>0.96274318009548454</v>
      </c>
      <c r="JC14" s="21">
        <f t="shared" si="101"/>
        <v>0.99026773122475031</v>
      </c>
      <c r="JD14" s="21">
        <f t="shared" si="102"/>
        <v>0.99359496806882008</v>
      </c>
      <c r="JE14" s="21">
        <f t="shared" si="103"/>
        <v>0.99591635737743023</v>
      </c>
      <c r="JF14" s="21">
        <f t="shared" si="104"/>
        <v>0.9959607416149362</v>
      </c>
      <c r="JG14" s="21">
        <f t="shared" si="105"/>
        <v>0.99699744732079942</v>
      </c>
      <c r="JH14" s="21">
        <f t="shared" si="106"/>
        <v>0.99702701729433563</v>
      </c>
      <c r="JI14" s="21">
        <f t="shared" si="107"/>
        <v>0.998395258030224</v>
      </c>
      <c r="JJ14" s="21">
        <f t="shared" si="108"/>
        <v>0.99855288648321372</v>
      </c>
      <c r="JK14" s="21">
        <f t="shared" si="109"/>
        <v>0.99871057349060666</v>
      </c>
      <c r="JL14" s="21">
        <f t="shared" si="110"/>
        <v>0.99884712235850104</v>
      </c>
      <c r="JM14" s="21">
        <f t="shared" si="111"/>
        <v>0.99898009940781007</v>
      </c>
      <c r="JN14" s="21">
        <f t="shared" si="112"/>
        <v>0.9991131350115221</v>
      </c>
      <c r="JO14" s="21">
        <f t="shared" si="113"/>
        <v>0.99974657654363319</v>
      </c>
      <c r="JP14" s="21">
        <f t="shared" si="114"/>
        <v>0.99992399638485108</v>
      </c>
      <c r="JQ14" s="21">
        <f t="shared" si="115"/>
        <v>1</v>
      </c>
      <c r="JR14" s="21">
        <f t="shared" si="116"/>
        <v>1</v>
      </c>
      <c r="JS14" s="21">
        <f t="shared" si="117"/>
        <v>1</v>
      </c>
      <c r="JT14" s="21">
        <f t="shared" si="118"/>
        <v>1</v>
      </c>
      <c r="JU14" s="21">
        <f t="shared" si="119"/>
        <v>1</v>
      </c>
      <c r="JV14" s="21">
        <f t="shared" si="120"/>
        <v>1</v>
      </c>
      <c r="JW14" s="21">
        <f t="shared" si="121"/>
        <v>1</v>
      </c>
      <c r="JX14" s="21">
        <f t="shared" si="122"/>
        <v>1</v>
      </c>
      <c r="JY14" s="21">
        <f t="shared" si="123"/>
        <v>1</v>
      </c>
      <c r="JZ14" s="21">
        <f t="shared" si="124"/>
        <v>1</v>
      </c>
      <c r="KA14" s="21">
        <f t="shared" si="125"/>
        <v>1</v>
      </c>
      <c r="KB14" s="21">
        <f t="shared" si="126"/>
        <v>1</v>
      </c>
      <c r="KC14" s="21">
        <f t="shared" si="127"/>
        <v>1</v>
      </c>
      <c r="KD14" s="21">
        <f t="shared" si="128"/>
        <v>1</v>
      </c>
      <c r="KE14" s="21">
        <f t="shared" si="129"/>
        <v>1</v>
      </c>
      <c r="KF14" s="21">
        <f t="shared" si="130"/>
        <v>1</v>
      </c>
      <c r="KG14" s="21">
        <f t="shared" si="131"/>
        <v>1</v>
      </c>
      <c r="KH14" s="21">
        <f t="shared" si="132"/>
        <v>1</v>
      </c>
      <c r="KI14" s="21">
        <f t="shared" si="6"/>
        <v>1</v>
      </c>
      <c r="KJ14" s="21">
        <f t="shared" si="139"/>
        <v>1</v>
      </c>
      <c r="KK14" s="21">
        <f t="shared" si="140"/>
        <v>1</v>
      </c>
      <c r="KL14" s="21">
        <f t="shared" si="141"/>
        <v>1</v>
      </c>
      <c r="KM14" s="21">
        <f t="shared" si="142"/>
        <v>1</v>
      </c>
      <c r="KN14" s="21">
        <f t="shared" si="143"/>
        <v>1</v>
      </c>
      <c r="KO14" s="21">
        <f t="shared" si="144"/>
        <v>1</v>
      </c>
      <c r="KP14" s="21">
        <f t="shared" si="145"/>
        <v>1</v>
      </c>
      <c r="KQ14" s="21">
        <f t="shared" si="146"/>
        <v>1</v>
      </c>
      <c r="KR14" s="21">
        <f t="shared" si="147"/>
        <v>1</v>
      </c>
      <c r="KS14" s="21">
        <f t="shared" si="148"/>
        <v>1</v>
      </c>
      <c r="KT14" s="21">
        <f t="shared" si="149"/>
        <v>1</v>
      </c>
      <c r="KU14" s="21">
        <f t="shared" si="150"/>
        <v>1</v>
      </c>
      <c r="KV14" s="21">
        <f t="shared" si="151"/>
        <v>1</v>
      </c>
      <c r="KW14" s="21">
        <f t="shared" si="152"/>
        <v>1</v>
      </c>
      <c r="KX14" s="21">
        <f t="shared" si="153"/>
        <v>1</v>
      </c>
      <c r="KY14" s="21">
        <f t="shared" si="154"/>
        <v>1</v>
      </c>
      <c r="KZ14" s="21">
        <f t="shared" si="155"/>
        <v>1</v>
      </c>
      <c r="LA14" s="21">
        <f t="shared" si="156"/>
        <v>1</v>
      </c>
      <c r="LB14" s="21">
        <f t="shared" si="157"/>
        <v>1</v>
      </c>
      <c r="LC14" s="21">
        <f t="shared" si="158"/>
        <v>1</v>
      </c>
      <c r="LD14" s="21">
        <f t="shared" si="159"/>
        <v>1</v>
      </c>
      <c r="LE14" s="21">
        <f t="shared" si="160"/>
        <v>1</v>
      </c>
      <c r="LF14" s="21">
        <f t="shared" si="161"/>
        <v>1</v>
      </c>
      <c r="LG14" s="21">
        <f t="shared" si="133"/>
        <v>1</v>
      </c>
      <c r="LH14" s="21">
        <f t="shared" si="134"/>
        <v>1</v>
      </c>
      <c r="LI14" s="21">
        <f t="shared" si="135"/>
        <v>1</v>
      </c>
      <c r="LJ14" s="21">
        <f t="shared" si="136"/>
        <v>1</v>
      </c>
      <c r="LK14" s="21">
        <f t="shared" si="137"/>
        <v>1</v>
      </c>
      <c r="LL14" s="21">
        <f t="shared" si="138"/>
        <v>1</v>
      </c>
    </row>
    <row r="15" spans="1:334" x14ac:dyDescent="0.25">
      <c r="A15">
        <f>ROW()</f>
        <v>15</v>
      </c>
      <c r="B15" t="s">
        <v>75</v>
      </c>
      <c r="C15">
        <v>551.5</v>
      </c>
      <c r="D15" s="11" t="s">
        <v>84</v>
      </c>
      <c r="E15" s="11">
        <v>45191</v>
      </c>
      <c r="F15" s="13">
        <v>121007.64</v>
      </c>
      <c r="G15" s="13">
        <f t="shared" si="3"/>
        <v>15</v>
      </c>
      <c r="H15" s="47"/>
      <c r="I15" s="46"/>
      <c r="J15" s="46"/>
      <c r="K15" s="46"/>
      <c r="L15" s="46"/>
      <c r="M15" s="46">
        <v>2.16</v>
      </c>
      <c r="N15" s="46">
        <v>11.77</v>
      </c>
      <c r="O15" s="46">
        <v>22.32</v>
      </c>
      <c r="P15" s="46">
        <v>33.729999999999997</v>
      </c>
      <c r="Q15" s="46">
        <v>45.65</v>
      </c>
      <c r="R15" s="46">
        <v>58.06</v>
      </c>
      <c r="S15" s="46">
        <v>70.56</v>
      </c>
      <c r="T15" s="46">
        <v>83.38</v>
      </c>
      <c r="U15" s="46">
        <v>96.78</v>
      </c>
      <c r="V15" s="46">
        <v>110.33</v>
      </c>
      <c r="W15" s="46">
        <v>123.89</v>
      </c>
      <c r="X15" s="46">
        <v>137.63</v>
      </c>
      <c r="Y15" s="46">
        <v>151.51</v>
      </c>
      <c r="Z15" s="46">
        <v>165.39</v>
      </c>
      <c r="AA15" s="46">
        <v>179.39</v>
      </c>
      <c r="AB15" s="46">
        <v>193.75</v>
      </c>
      <c r="AC15" s="46">
        <v>210.66</v>
      </c>
      <c r="AD15" s="46">
        <v>228.74</v>
      </c>
      <c r="AE15" s="46">
        <v>247.06</v>
      </c>
      <c r="AF15" s="46">
        <v>265.52</v>
      </c>
      <c r="AG15" s="48">
        <v>284.24</v>
      </c>
      <c r="AH15" s="46">
        <v>303.42</v>
      </c>
      <c r="AI15" s="46">
        <v>322.72000000000003</v>
      </c>
      <c r="AJ15" s="46">
        <v>342.13</v>
      </c>
      <c r="AK15" s="46">
        <v>361.94</v>
      </c>
      <c r="AL15" s="46">
        <v>383.04</v>
      </c>
      <c r="AM15" s="46">
        <v>405.42</v>
      </c>
      <c r="AN15" s="46">
        <v>435.79</v>
      </c>
      <c r="AO15" s="46">
        <v>475.25</v>
      </c>
      <c r="AP15" s="46">
        <v>518.52</v>
      </c>
      <c r="AQ15" s="46">
        <v>569.58000000000004</v>
      </c>
      <c r="AR15" s="46">
        <v>623.80999999999995</v>
      </c>
      <c r="AS15" s="46">
        <v>682</v>
      </c>
      <c r="AT15" s="46">
        <v>742.11</v>
      </c>
      <c r="AU15" s="46">
        <v>761.15</v>
      </c>
      <c r="AV15">
        <v>972.29</v>
      </c>
      <c r="AW15">
        <v>1065.1099999999999</v>
      </c>
      <c r="AX15">
        <v>1158.79</v>
      </c>
      <c r="AY15">
        <v>1252.46</v>
      </c>
      <c r="AZ15">
        <v>1354.1</v>
      </c>
      <c r="BA15">
        <v>1432.19</v>
      </c>
      <c r="BB15">
        <v>1462.74</v>
      </c>
      <c r="BC15">
        <v>1498.62</v>
      </c>
      <c r="BD15">
        <v>1538.61</v>
      </c>
      <c r="BE15">
        <v>1613.48</v>
      </c>
      <c r="BF15">
        <v>1739.05</v>
      </c>
      <c r="BG15">
        <v>2020.55</v>
      </c>
      <c r="BH15">
        <v>2525.65</v>
      </c>
      <c r="BI15">
        <v>3542.85</v>
      </c>
      <c r="BJ15">
        <v>4692.6400000000003</v>
      </c>
      <c r="BK15">
        <v>6807.32</v>
      </c>
      <c r="BL15">
        <v>8383.4599999999991</v>
      </c>
      <c r="BM15">
        <v>9813.23</v>
      </c>
      <c r="BN15">
        <v>11300.22</v>
      </c>
      <c r="BO15">
        <v>12872.87</v>
      </c>
      <c r="BP15">
        <v>14568.27</v>
      </c>
      <c r="BQ15">
        <v>16604.16</v>
      </c>
      <c r="BR15">
        <v>19240.330000000002</v>
      </c>
      <c r="BS15">
        <v>20959.3</v>
      </c>
      <c r="BT15">
        <v>22629.43</v>
      </c>
      <c r="BU15">
        <v>25708.22</v>
      </c>
      <c r="BV15">
        <v>27992.18</v>
      </c>
      <c r="BW15">
        <v>30331.98</v>
      </c>
      <c r="BX15">
        <v>33085.18</v>
      </c>
      <c r="BY15">
        <v>36250.879999999997</v>
      </c>
      <c r="BZ15">
        <v>39522.82</v>
      </c>
      <c r="CA15">
        <v>42139.38</v>
      </c>
      <c r="CB15">
        <v>44840.93</v>
      </c>
      <c r="CC15">
        <v>48334.91</v>
      </c>
      <c r="CD15">
        <v>52247.519999999997</v>
      </c>
      <c r="CE15">
        <v>59834.92</v>
      </c>
      <c r="CF15">
        <v>63635.88</v>
      </c>
      <c r="CG15">
        <v>65946.19</v>
      </c>
      <c r="CH15">
        <v>68852.89</v>
      </c>
      <c r="CI15">
        <v>71349.31</v>
      </c>
      <c r="CJ15">
        <v>73786.350000000006</v>
      </c>
      <c r="CK15">
        <v>76896.73</v>
      </c>
      <c r="CL15">
        <v>83617.47</v>
      </c>
      <c r="CM15">
        <v>85104.65</v>
      </c>
      <c r="CN15">
        <v>85506.06</v>
      </c>
      <c r="CO15">
        <v>86085.67</v>
      </c>
      <c r="CP15">
        <v>87111.58</v>
      </c>
      <c r="CQ15">
        <v>88522.8</v>
      </c>
      <c r="CR15">
        <v>89580.34</v>
      </c>
      <c r="CS15">
        <v>90145.25</v>
      </c>
      <c r="CT15">
        <v>90409.77</v>
      </c>
      <c r="CU15">
        <v>92028.49</v>
      </c>
      <c r="CV15">
        <v>95772.49</v>
      </c>
      <c r="CW15">
        <v>101005.33</v>
      </c>
      <c r="CX15">
        <v>106559.6</v>
      </c>
      <c r="CY15">
        <v>109883.67</v>
      </c>
      <c r="CZ15">
        <v>111454.99</v>
      </c>
      <c r="DA15">
        <v>112256.15</v>
      </c>
      <c r="DB15">
        <v>113805.38</v>
      </c>
      <c r="DC15">
        <v>114644.55</v>
      </c>
      <c r="DD15">
        <v>115432.19</v>
      </c>
      <c r="DE15">
        <v>118123.58</v>
      </c>
      <c r="DF15">
        <v>119201.57</v>
      </c>
      <c r="DG15">
        <v>119344.01</v>
      </c>
      <c r="DH15">
        <v>119936.91</v>
      </c>
      <c r="DI15">
        <v>120119.39</v>
      </c>
      <c r="DJ15">
        <v>120289.3</v>
      </c>
      <c r="DK15">
        <v>120583.76</v>
      </c>
      <c r="DL15">
        <v>120661.71</v>
      </c>
      <c r="DM15">
        <v>120665.13</v>
      </c>
      <c r="DN15">
        <v>120832.39</v>
      </c>
      <c r="DO15">
        <v>120850.63</v>
      </c>
      <c r="DP15">
        <v>120867.65</v>
      </c>
      <c r="DQ15">
        <v>120883.04</v>
      </c>
      <c r="DR15">
        <v>120898.43</v>
      </c>
      <c r="DS15">
        <v>120968.06</v>
      </c>
      <c r="DT15">
        <v>120988.58</v>
      </c>
      <c r="DU15">
        <v>121007.64</v>
      </c>
      <c r="DV15">
        <v>121007.64</v>
      </c>
      <c r="DW15">
        <v>121007.64</v>
      </c>
      <c r="DX15">
        <v>121007.64</v>
      </c>
      <c r="DY15">
        <v>121007.64</v>
      </c>
      <c r="DZ15">
        <v>121007.64</v>
      </c>
      <c r="EA15">
        <v>121007.64</v>
      </c>
      <c r="EB15">
        <v>121007.64</v>
      </c>
      <c r="EC15">
        <v>121007.64</v>
      </c>
      <c r="ED15">
        <v>121007.64</v>
      </c>
      <c r="EE15">
        <v>121007.64</v>
      </c>
      <c r="EF15">
        <v>121007.64</v>
      </c>
      <c r="EG15">
        <v>121007.64</v>
      </c>
      <c r="EH15">
        <v>121007.64</v>
      </c>
      <c r="EI15">
        <v>121007.64</v>
      </c>
      <c r="EJ15">
        <v>121007.64</v>
      </c>
      <c r="EK15">
        <v>121007.64</v>
      </c>
      <c r="EL15">
        <v>121007.64</v>
      </c>
      <c r="EM15">
        <v>121007.64</v>
      </c>
      <c r="EN15">
        <v>121007.64</v>
      </c>
      <c r="EO15">
        <v>121007.64</v>
      </c>
      <c r="EP15">
        <v>121007.64</v>
      </c>
      <c r="EQ15">
        <v>121007.64</v>
      </c>
      <c r="ER15">
        <v>121007.64</v>
      </c>
      <c r="ES15">
        <v>121007.64</v>
      </c>
      <c r="ET15">
        <v>121007.64</v>
      </c>
      <c r="EU15">
        <v>121007.64</v>
      </c>
      <c r="EV15">
        <v>121007.64</v>
      </c>
      <c r="EW15">
        <v>121007.64</v>
      </c>
      <c r="EX15">
        <v>121007.64</v>
      </c>
      <c r="EY15">
        <v>121007.64</v>
      </c>
      <c r="EZ15">
        <v>121007.64</v>
      </c>
      <c r="FA15">
        <v>121007.64</v>
      </c>
      <c r="FB15">
        <v>121007.64</v>
      </c>
      <c r="FC15">
        <v>121007.64</v>
      </c>
      <c r="FD15">
        <v>121007.64</v>
      </c>
      <c r="FE15">
        <v>121007.64</v>
      </c>
      <c r="FF15">
        <v>121007.64</v>
      </c>
      <c r="FG15">
        <v>121007.64</v>
      </c>
      <c r="FH15">
        <v>121007.64</v>
      </c>
      <c r="FI15">
        <v>121007.64</v>
      </c>
      <c r="FJ15" s="20"/>
      <c r="FK15" s="21">
        <f t="shared" si="4"/>
        <v>0</v>
      </c>
      <c r="FL15" s="21">
        <f t="shared" si="7"/>
        <v>0</v>
      </c>
      <c r="FM15" s="21">
        <f t="shared" si="8"/>
        <v>0</v>
      </c>
      <c r="FN15" s="21">
        <f t="shared" si="9"/>
        <v>0</v>
      </c>
      <c r="FO15" s="21">
        <f t="shared" si="10"/>
        <v>0</v>
      </c>
      <c r="FP15" s="21">
        <f t="shared" si="11"/>
        <v>1.7850112604460346E-5</v>
      </c>
      <c r="FQ15" s="21">
        <f t="shared" si="12"/>
        <v>9.7266585812267714E-5</v>
      </c>
      <c r="FR15" s="21">
        <f t="shared" si="13"/>
        <v>1.8445116357942358E-4</v>
      </c>
      <c r="FS15" s="21">
        <f t="shared" si="14"/>
        <v>2.7874273062428124E-4</v>
      </c>
      <c r="FT15" s="21">
        <f t="shared" si="15"/>
        <v>3.7724890758963648E-4</v>
      </c>
      <c r="FU15" s="21">
        <f t="shared" si="16"/>
        <v>4.7980441565507765E-4</v>
      </c>
      <c r="FV15" s="21">
        <f t="shared" si="17"/>
        <v>5.8310367841237138E-4</v>
      </c>
      <c r="FW15" s="21">
        <f t="shared" si="18"/>
        <v>6.8904740229625168E-4</v>
      </c>
      <c r="FX15" s="21">
        <f t="shared" si="19"/>
        <v>7.9978421197207054E-4</v>
      </c>
      <c r="FY15" s="21">
        <f t="shared" si="20"/>
        <v>9.117606128009768E-4</v>
      </c>
      <c r="FZ15" s="21">
        <f t="shared" si="21"/>
        <v>1.023819653040089E-3</v>
      </c>
      <c r="GA15" s="21">
        <f t="shared" si="22"/>
        <v>1.1373662026629061E-3</v>
      </c>
      <c r="GB15" s="21">
        <f t="shared" si="23"/>
        <v>1.2520697040286051E-3</v>
      </c>
      <c r="GC15" s="21">
        <f t="shared" si="24"/>
        <v>1.3667732053943039E-3</v>
      </c>
      <c r="GD15" s="21">
        <f t="shared" si="25"/>
        <v>1.4824683796824728E-3</v>
      </c>
      <c r="GE15" s="21">
        <f t="shared" si="26"/>
        <v>1.6011385727380519E-3</v>
      </c>
      <c r="GF15" s="21">
        <f t="shared" si="27"/>
        <v>1.7408818153961188E-3</v>
      </c>
      <c r="GG15" s="21">
        <f t="shared" si="28"/>
        <v>1.8902938690482684E-3</v>
      </c>
      <c r="GH15" s="21">
        <f t="shared" si="29"/>
        <v>2.041689268545358E-3</v>
      </c>
      <c r="GI15" s="21">
        <f t="shared" si="30"/>
        <v>2.1942416197853289E-3</v>
      </c>
      <c r="GJ15" s="21">
        <f t="shared" si="31"/>
        <v>2.3489425956906523E-3</v>
      </c>
      <c r="GK15" s="21">
        <f t="shared" si="32"/>
        <v>2.5074449844654438E-3</v>
      </c>
      <c r="GL15" s="21">
        <f t="shared" si="33"/>
        <v>2.6669390461627053E-3</v>
      </c>
      <c r="GM15" s="21">
        <f t="shared" si="34"/>
        <v>2.8273421413722308E-3</v>
      </c>
      <c r="GN15" s="21">
        <f t="shared" si="35"/>
        <v>2.9910508129899899E-3</v>
      </c>
      <c r="GO15" s="21">
        <f t="shared" si="36"/>
        <v>3.1654199685243016E-3</v>
      </c>
      <c r="GP15" s="21">
        <f t="shared" si="37"/>
        <v>3.35036696856496E-3</v>
      </c>
      <c r="GQ15" s="21">
        <f t="shared" si="38"/>
        <v>3.6013428573600809E-3</v>
      </c>
      <c r="GR15" s="21">
        <f t="shared" si="39"/>
        <v>3.9274379700323051E-3</v>
      </c>
      <c r="GS15" s="21">
        <f t="shared" si="40"/>
        <v>4.2850186979929532E-3</v>
      </c>
      <c r="GT15" s="21">
        <f t="shared" si="41"/>
        <v>4.7069755265039467E-3</v>
      </c>
      <c r="GU15" s="21">
        <f t="shared" si="42"/>
        <v>5.1551290480501884E-3</v>
      </c>
      <c r="GV15" s="21">
        <f t="shared" si="43"/>
        <v>5.6360077760379424E-3</v>
      </c>
      <c r="GW15" s="21">
        <f t="shared" si="44"/>
        <v>6.1327532707852166E-3</v>
      </c>
      <c r="GX15" s="21">
        <f t="shared" si="45"/>
        <v>6.2900987078171261E-3</v>
      </c>
      <c r="GY15" s="21">
        <f t="shared" si="46"/>
        <v>8.0349472149031254E-3</v>
      </c>
      <c r="GZ15" s="21">
        <f t="shared" si="47"/>
        <v>8.8020062204336846E-3</v>
      </c>
      <c r="HA15" s="21">
        <f t="shared" si="48"/>
        <v>9.5761722152419466E-3</v>
      </c>
      <c r="HB15" s="21">
        <f t="shared" si="49"/>
        <v>1.0350255570640003E-2</v>
      </c>
      <c r="HC15" s="21">
        <f t="shared" si="50"/>
        <v>1.1190202535972108E-2</v>
      </c>
      <c r="HD15" s="21">
        <f t="shared" si="51"/>
        <v>1.1835533690269474E-2</v>
      </c>
      <c r="HE15" s="21">
        <f t="shared" si="52"/>
        <v>1.20879970884483E-2</v>
      </c>
      <c r="HF15" s="21">
        <f t="shared" si="53"/>
        <v>1.2384507292266835E-2</v>
      </c>
      <c r="HG15" s="21">
        <f t="shared" si="54"/>
        <v>1.2714982293679969E-2</v>
      </c>
      <c r="HH15" s="21">
        <f t="shared" si="55"/>
        <v>1.3333703557891055E-2</v>
      </c>
      <c r="HI15" s="21">
        <f t="shared" si="56"/>
        <v>1.4371406631845725E-2</v>
      </c>
      <c r="HJ15" s="21">
        <f t="shared" si="57"/>
        <v>1.6697706029139978E-2</v>
      </c>
      <c r="HK15" s="21">
        <f t="shared" si="58"/>
        <v>2.0871822638636701E-2</v>
      </c>
      <c r="HL15" s="21">
        <f t="shared" si="59"/>
        <v>2.9277903444774229E-2</v>
      </c>
      <c r="HM15" s="21">
        <f t="shared" si="60"/>
        <v>3.8779700190830928E-2</v>
      </c>
      <c r="HN15" s="21">
        <f t="shared" si="61"/>
        <v>5.6255290988238428E-2</v>
      </c>
      <c r="HO15" s="21">
        <f t="shared" si="62"/>
        <v>6.9280418988420883E-2</v>
      </c>
      <c r="HP15" s="21">
        <f t="shared" si="63"/>
        <v>8.1095953941420551E-2</v>
      </c>
      <c r="HQ15" s="21">
        <f t="shared" si="64"/>
        <v>9.3384351599617998E-2</v>
      </c>
      <c r="HR15" s="21">
        <f t="shared" si="65"/>
        <v>0.10638063844563865</v>
      </c>
      <c r="HS15" s="21">
        <f t="shared" si="66"/>
        <v>0.12039132405193589</v>
      </c>
      <c r="HT15" s="21">
        <f t="shared" si="67"/>
        <v>0.13721579893633162</v>
      </c>
      <c r="HU15" s="21">
        <f t="shared" si="68"/>
        <v>0.15900095233656322</v>
      </c>
      <c r="HV15" s="21">
        <f t="shared" si="69"/>
        <v>0.17320641903271561</v>
      </c>
      <c r="HW15" s="21">
        <f t="shared" si="5"/>
        <v>0.18700827484942273</v>
      </c>
      <c r="HX15" s="21">
        <f t="shared" si="70"/>
        <v>0.212451213824185</v>
      </c>
      <c r="HY15" s="21">
        <f t="shared" si="71"/>
        <v>0.23132572455755687</v>
      </c>
      <c r="HZ15" s="21">
        <f t="shared" si="72"/>
        <v>0.25066169375751812</v>
      </c>
      <c r="IA15" s="21">
        <f t="shared" si="73"/>
        <v>0.2734139761753886</v>
      </c>
      <c r="IB15" s="21">
        <f t="shared" si="74"/>
        <v>0.29957513426424975</v>
      </c>
      <c r="IC15" s="21">
        <f t="shared" si="75"/>
        <v>0.32661425344713774</v>
      </c>
      <c r="ID15" s="21">
        <f t="shared" si="76"/>
        <v>0.34823735096395564</v>
      </c>
      <c r="IE15" s="21">
        <f t="shared" si="77"/>
        <v>0.37056280082811299</v>
      </c>
      <c r="IF15" s="21">
        <f t="shared" si="78"/>
        <v>0.39943684547521136</v>
      </c>
      <c r="IG15" s="21">
        <f t="shared" si="79"/>
        <v>0.43177042375175645</v>
      </c>
      <c r="IH15" s="21">
        <f t="shared" si="80"/>
        <v>0.4944722498513317</v>
      </c>
      <c r="II15" s="21">
        <f t="shared" si="81"/>
        <v>0.52588315911292871</v>
      </c>
      <c r="IJ15" s="21">
        <f t="shared" si="82"/>
        <v>0.54497542469219296</v>
      </c>
      <c r="IK15" s="21">
        <f t="shared" si="83"/>
        <v>0.56899622205672307</v>
      </c>
      <c r="IL15" s="21">
        <f t="shared" si="84"/>
        <v>0.58962648969932807</v>
      </c>
      <c r="IM15" s="21">
        <f t="shared" si="85"/>
        <v>0.60976604452413097</v>
      </c>
      <c r="IN15" s="21">
        <f t="shared" si="86"/>
        <v>0.63547004139573338</v>
      </c>
      <c r="IO15" s="21">
        <f t="shared" si="87"/>
        <v>0.69100984037040969</v>
      </c>
      <c r="IP15" s="21">
        <f t="shared" si="88"/>
        <v>0.70329980817740101</v>
      </c>
      <c r="IQ15" s="21">
        <f t="shared" si="89"/>
        <v>0.70661703674247345</v>
      </c>
      <c r="IR15" s="21">
        <f t="shared" si="90"/>
        <v>0.71140689959741388</v>
      </c>
      <c r="IS15" s="21">
        <f t="shared" si="91"/>
        <v>0.71988495932984065</v>
      </c>
      <c r="IT15" s="21">
        <f t="shared" si="92"/>
        <v>0.7315471981769085</v>
      </c>
      <c r="IU15" s="21">
        <f t="shared" si="93"/>
        <v>0.74028664636381636</v>
      </c>
      <c r="IV15" s="21">
        <f t="shared" si="94"/>
        <v>0.74495502928575419</v>
      </c>
      <c r="IW15" s="21">
        <f t="shared" si="95"/>
        <v>0.74714100696451902</v>
      </c>
      <c r="IX15" s="21">
        <f t="shared" si="96"/>
        <v>0.76051801357335791</v>
      </c>
      <c r="IY15" s="21">
        <f t="shared" si="97"/>
        <v>0.79145820875442252</v>
      </c>
      <c r="IZ15" s="21">
        <f t="shared" si="98"/>
        <v>0.83470208988457262</v>
      </c>
      <c r="JA15" s="21">
        <f t="shared" si="99"/>
        <v>0.88060224957696887</v>
      </c>
      <c r="JB15" s="21">
        <f t="shared" si="100"/>
        <v>0.90807216800525981</v>
      </c>
      <c r="JC15" s="21">
        <f t="shared" si="101"/>
        <v>0.92105746380972309</v>
      </c>
      <c r="JD15" s="21">
        <f t="shared" si="102"/>
        <v>0.92767820279777369</v>
      </c>
      <c r="JE15" s="21">
        <f t="shared" si="103"/>
        <v>0.94048094814509242</v>
      </c>
      <c r="JF15" s="21">
        <f t="shared" si="104"/>
        <v>0.94741579953133537</v>
      </c>
      <c r="JG15" s="21">
        <f t="shared" si="105"/>
        <v>0.95392481003678775</v>
      </c>
      <c r="JH15" s="21">
        <f t="shared" si="106"/>
        <v>0.97616629826017598</v>
      </c>
      <c r="JI15" s="21">
        <f t="shared" si="107"/>
        <v>0.98507474404095485</v>
      </c>
      <c r="JJ15" s="21">
        <f t="shared" si="108"/>
        <v>0.98625185979992669</v>
      </c>
      <c r="JK15" s="21">
        <f t="shared" si="109"/>
        <v>0.99115155043103065</v>
      </c>
      <c r="JL15" s="21">
        <f t="shared" si="110"/>
        <v>0.99265955438846676</v>
      </c>
      <c r="JM15" s="21">
        <f t="shared" si="111"/>
        <v>0.99406368060727412</v>
      </c>
      <c r="JN15" s="21">
        <f t="shared" si="112"/>
        <v>0.99649708068019505</v>
      </c>
      <c r="JO15" s="21">
        <f t="shared" si="113"/>
        <v>0.99714125488274963</v>
      </c>
      <c r="JP15" s="21">
        <f t="shared" si="114"/>
        <v>0.99716951756104</v>
      </c>
      <c r="JQ15" s="21">
        <f t="shared" si="115"/>
        <v>0.99855174433614269</v>
      </c>
      <c r="JR15" s="21">
        <f t="shared" si="116"/>
        <v>0.99870247862035821</v>
      </c>
      <c r="JS15" s="21">
        <f t="shared" si="117"/>
        <v>0.99884313089652843</v>
      </c>
      <c r="JT15" s="21">
        <f t="shared" si="118"/>
        <v>0.9989703129488352</v>
      </c>
      <c r="JU15" s="21">
        <f t="shared" si="119"/>
        <v>0.99909749500114198</v>
      </c>
      <c r="JV15" s="21">
        <f t="shared" si="120"/>
        <v>0.99967291321440532</v>
      </c>
      <c r="JW15" s="21">
        <f t="shared" si="121"/>
        <v>0.99984248928414765</v>
      </c>
      <c r="JX15" s="21">
        <f t="shared" si="122"/>
        <v>1</v>
      </c>
      <c r="JY15" s="21">
        <f t="shared" si="123"/>
        <v>1</v>
      </c>
      <c r="JZ15" s="21">
        <f t="shared" si="124"/>
        <v>1</v>
      </c>
      <c r="KA15" s="21">
        <f t="shared" si="125"/>
        <v>1</v>
      </c>
      <c r="KB15" s="21">
        <f t="shared" si="126"/>
        <v>1</v>
      </c>
      <c r="KC15" s="21">
        <f t="shared" si="127"/>
        <v>1</v>
      </c>
      <c r="KD15" s="21">
        <f t="shared" si="128"/>
        <v>1</v>
      </c>
      <c r="KE15" s="21">
        <f t="shared" si="129"/>
        <v>1</v>
      </c>
      <c r="KF15" s="21">
        <f t="shared" si="130"/>
        <v>1</v>
      </c>
      <c r="KG15" s="21">
        <f t="shared" si="131"/>
        <v>1</v>
      </c>
      <c r="KH15" s="21">
        <f t="shared" si="132"/>
        <v>1</v>
      </c>
      <c r="KI15" s="21">
        <f t="shared" si="6"/>
        <v>1</v>
      </c>
      <c r="KJ15" s="21">
        <f t="shared" si="139"/>
        <v>1</v>
      </c>
      <c r="KK15" s="21">
        <f t="shared" si="140"/>
        <v>1</v>
      </c>
      <c r="KL15" s="21">
        <f t="shared" si="141"/>
        <v>1</v>
      </c>
      <c r="KM15" s="21">
        <f t="shared" si="142"/>
        <v>1</v>
      </c>
      <c r="KN15" s="21">
        <f t="shared" si="143"/>
        <v>1</v>
      </c>
      <c r="KO15" s="21">
        <f t="shared" si="144"/>
        <v>1</v>
      </c>
      <c r="KP15" s="21">
        <f t="shared" si="145"/>
        <v>1</v>
      </c>
      <c r="KQ15" s="21">
        <f t="shared" si="146"/>
        <v>1</v>
      </c>
      <c r="KR15" s="21">
        <f t="shared" si="147"/>
        <v>1</v>
      </c>
      <c r="KS15" s="21">
        <f t="shared" si="148"/>
        <v>1</v>
      </c>
      <c r="KT15" s="21">
        <f t="shared" si="149"/>
        <v>1</v>
      </c>
      <c r="KU15" s="21">
        <f t="shared" si="150"/>
        <v>1</v>
      </c>
      <c r="KV15" s="21">
        <f t="shared" si="151"/>
        <v>1</v>
      </c>
      <c r="KW15" s="21">
        <f t="shared" si="152"/>
        <v>1</v>
      </c>
      <c r="KX15" s="21">
        <f t="shared" si="153"/>
        <v>1</v>
      </c>
      <c r="KY15" s="21">
        <f t="shared" si="154"/>
        <v>1</v>
      </c>
      <c r="KZ15" s="21">
        <f t="shared" si="155"/>
        <v>1</v>
      </c>
      <c r="LA15" s="21">
        <f t="shared" si="156"/>
        <v>1</v>
      </c>
      <c r="LB15" s="21">
        <f t="shared" si="157"/>
        <v>1</v>
      </c>
      <c r="LC15" s="21">
        <f t="shared" si="158"/>
        <v>1</v>
      </c>
      <c r="LD15" s="21">
        <f t="shared" si="159"/>
        <v>1</v>
      </c>
      <c r="LE15" s="21">
        <f t="shared" si="160"/>
        <v>1</v>
      </c>
      <c r="LF15" s="21">
        <f t="shared" si="161"/>
        <v>1</v>
      </c>
      <c r="LG15" s="21">
        <f t="shared" si="133"/>
        <v>1</v>
      </c>
      <c r="LH15" s="21">
        <f t="shared" si="134"/>
        <v>1</v>
      </c>
      <c r="LI15" s="21">
        <f t="shared" si="135"/>
        <v>1</v>
      </c>
      <c r="LJ15" s="21">
        <f t="shared" si="136"/>
        <v>1</v>
      </c>
      <c r="LK15" s="21">
        <f t="shared" si="137"/>
        <v>1</v>
      </c>
      <c r="LL15" s="21">
        <f t="shared" si="138"/>
        <v>1</v>
      </c>
    </row>
    <row r="16" spans="1:334" x14ac:dyDescent="0.25">
      <c r="A16">
        <f>ROW()</f>
        <v>16</v>
      </c>
      <c r="B16" t="s">
        <v>76</v>
      </c>
      <c r="C16">
        <v>825</v>
      </c>
      <c r="D16" s="11" t="s">
        <v>84</v>
      </c>
      <c r="E16" s="11">
        <v>45464</v>
      </c>
      <c r="F16" s="13">
        <v>7649126.04</v>
      </c>
      <c r="G16" s="13">
        <f t="shared" si="3"/>
        <v>16</v>
      </c>
      <c r="H16" s="47"/>
      <c r="I16" s="46"/>
      <c r="J16" s="46"/>
      <c r="K16" s="46"/>
      <c r="L16" s="46"/>
      <c r="M16" s="46">
        <v>43.87</v>
      </c>
      <c r="N16" s="46">
        <v>466.52</v>
      </c>
      <c r="O16" s="46">
        <v>898.63</v>
      </c>
      <c r="P16" s="46">
        <v>1360.24</v>
      </c>
      <c r="Q16" s="46">
        <v>1840.94</v>
      </c>
      <c r="R16" s="46">
        <v>2357.27</v>
      </c>
      <c r="S16" s="46">
        <v>2896.23</v>
      </c>
      <c r="T16" s="46">
        <v>3479.68</v>
      </c>
      <c r="U16" s="46">
        <v>4079.55</v>
      </c>
      <c r="V16" s="46">
        <v>4728.78</v>
      </c>
      <c r="W16" s="46">
        <v>5388.44</v>
      </c>
      <c r="X16" s="46">
        <v>6061.98</v>
      </c>
      <c r="Y16" s="46">
        <v>6775.12</v>
      </c>
      <c r="Z16" s="46">
        <v>7521.89</v>
      </c>
      <c r="AA16" s="46">
        <v>8278.6</v>
      </c>
      <c r="AB16" s="46">
        <v>9071.57</v>
      </c>
      <c r="AC16" s="46">
        <v>9912.0400000000009</v>
      </c>
      <c r="AD16" s="46">
        <v>10809.63</v>
      </c>
      <c r="AE16" s="46">
        <v>11774.89</v>
      </c>
      <c r="AF16" s="46">
        <v>12860.88</v>
      </c>
      <c r="AG16" s="48">
        <v>14161.83</v>
      </c>
      <c r="AH16" s="46">
        <v>15618.11</v>
      </c>
      <c r="AI16" s="46">
        <v>17137.82</v>
      </c>
      <c r="AJ16" s="46">
        <v>18725.740000000002</v>
      </c>
      <c r="AK16" s="46">
        <v>20344</v>
      </c>
      <c r="AL16" s="46">
        <v>22032.05</v>
      </c>
      <c r="AM16" s="46">
        <v>23777.17</v>
      </c>
      <c r="AN16" s="46">
        <v>25778.57</v>
      </c>
      <c r="AO16" s="46">
        <v>28025.98</v>
      </c>
      <c r="AP16" s="46">
        <v>30449.19</v>
      </c>
      <c r="AQ16" s="46">
        <v>33080.46</v>
      </c>
      <c r="AR16" s="46">
        <v>35775.019999999997</v>
      </c>
      <c r="AS16" s="46">
        <v>38737.18</v>
      </c>
      <c r="AT16" s="46">
        <v>42002.75</v>
      </c>
      <c r="AU16" s="46">
        <v>43695.5</v>
      </c>
      <c r="AV16">
        <v>55415.839999999997</v>
      </c>
      <c r="AW16">
        <v>60660.37</v>
      </c>
      <c r="AX16">
        <v>65907.47</v>
      </c>
      <c r="AY16">
        <v>70916.649999999994</v>
      </c>
      <c r="AZ16">
        <v>75780.69</v>
      </c>
      <c r="BA16">
        <v>79629.36</v>
      </c>
      <c r="BB16">
        <v>83027.98</v>
      </c>
      <c r="BC16">
        <v>93598.26</v>
      </c>
      <c r="BD16">
        <v>104579.27</v>
      </c>
      <c r="BE16">
        <v>115399.27</v>
      </c>
      <c r="BF16">
        <v>126203.08</v>
      </c>
      <c r="BG16">
        <v>137239.5</v>
      </c>
      <c r="BH16">
        <v>147859.41</v>
      </c>
      <c r="BI16">
        <v>160095.32999999999</v>
      </c>
      <c r="BJ16">
        <v>178334.15</v>
      </c>
      <c r="BK16">
        <v>205232.18</v>
      </c>
      <c r="BL16">
        <v>239111.92</v>
      </c>
      <c r="BM16">
        <v>270701.78000000003</v>
      </c>
      <c r="BN16">
        <v>303109.15000000002</v>
      </c>
      <c r="BO16">
        <v>336227.41</v>
      </c>
      <c r="BP16">
        <v>373135.28</v>
      </c>
      <c r="BQ16">
        <v>413088.61</v>
      </c>
      <c r="BR16">
        <v>458193.21</v>
      </c>
      <c r="BS16">
        <v>514545.21</v>
      </c>
      <c r="BT16">
        <v>575379.64</v>
      </c>
      <c r="BU16">
        <v>640003.19999999995</v>
      </c>
      <c r="BV16">
        <v>707617.67</v>
      </c>
      <c r="BW16">
        <v>786535.69</v>
      </c>
      <c r="BX16">
        <v>872212.31</v>
      </c>
      <c r="BY16">
        <v>959729.54</v>
      </c>
      <c r="BZ16">
        <v>1059187.1499999999</v>
      </c>
      <c r="CA16">
        <v>1161707.73</v>
      </c>
      <c r="CB16">
        <v>1265053.5900000001</v>
      </c>
      <c r="CC16">
        <v>1370294.96</v>
      </c>
      <c r="CD16">
        <v>1480474.12</v>
      </c>
      <c r="CE16">
        <v>1590886.36</v>
      </c>
      <c r="CF16">
        <v>1702695.93</v>
      </c>
      <c r="CG16">
        <v>1813791.38</v>
      </c>
      <c r="CH16">
        <v>1926552.72</v>
      </c>
      <c r="CI16">
        <v>2042232.49</v>
      </c>
      <c r="CJ16">
        <v>2161039.0699999998</v>
      </c>
      <c r="CK16">
        <v>2275169.94</v>
      </c>
      <c r="CL16">
        <v>2394093.4900000002</v>
      </c>
      <c r="CM16">
        <v>2511195.0499999998</v>
      </c>
      <c r="CN16">
        <v>2626514.5699999998</v>
      </c>
      <c r="CO16">
        <v>2751806.31</v>
      </c>
      <c r="CP16">
        <v>2877698.06</v>
      </c>
      <c r="CQ16">
        <v>2995701.59</v>
      </c>
      <c r="CR16">
        <v>3113962.3</v>
      </c>
      <c r="CS16">
        <v>3232972.12</v>
      </c>
      <c r="CT16">
        <v>3359702.79</v>
      </c>
      <c r="CU16">
        <v>3520389.71</v>
      </c>
      <c r="CV16">
        <v>3689942.67</v>
      </c>
      <c r="CW16">
        <v>3832696.6</v>
      </c>
      <c r="CX16">
        <v>3972845.87</v>
      </c>
      <c r="CY16">
        <v>4105089.08</v>
      </c>
      <c r="CZ16">
        <v>4235738.2699999996</v>
      </c>
      <c r="DA16">
        <v>4355800.13</v>
      </c>
      <c r="DB16">
        <v>4467934.92</v>
      </c>
      <c r="DC16">
        <v>4582224.96</v>
      </c>
      <c r="DD16">
        <v>4690159.3</v>
      </c>
      <c r="DE16">
        <v>4798708.01</v>
      </c>
      <c r="DF16">
        <v>4901201.75</v>
      </c>
      <c r="DG16">
        <v>5003751.0199999996</v>
      </c>
      <c r="DH16">
        <v>5111676.1900000004</v>
      </c>
      <c r="DI16">
        <v>5210376.82</v>
      </c>
      <c r="DJ16">
        <v>5313289.1100000003</v>
      </c>
      <c r="DK16">
        <v>5422130.6799999997</v>
      </c>
      <c r="DL16">
        <v>5507016.2599999998</v>
      </c>
      <c r="DM16">
        <v>5587245.1900000004</v>
      </c>
      <c r="DN16">
        <v>5669641.2199999997</v>
      </c>
      <c r="DO16">
        <v>5732656.8300000001</v>
      </c>
      <c r="DP16">
        <v>5795067.3600000003</v>
      </c>
      <c r="DQ16">
        <v>5858670.0099999998</v>
      </c>
      <c r="DR16">
        <v>5926683.1299999999</v>
      </c>
      <c r="DS16">
        <v>6002805.1699999999</v>
      </c>
      <c r="DT16">
        <v>6082585.0300000003</v>
      </c>
      <c r="DU16">
        <v>6217254.9100000001</v>
      </c>
      <c r="DV16">
        <v>6300677.1100000003</v>
      </c>
      <c r="DW16">
        <v>6384923.8099999996</v>
      </c>
      <c r="DX16">
        <v>6442874.3799999999</v>
      </c>
      <c r="DY16">
        <v>6495216.5999999996</v>
      </c>
      <c r="DZ16">
        <v>6572264.1200000001</v>
      </c>
      <c r="EA16">
        <v>6626482.1299999999</v>
      </c>
      <c r="EB16">
        <v>6668951.9199999999</v>
      </c>
      <c r="EC16">
        <v>6741835.54</v>
      </c>
      <c r="ED16">
        <v>6807347.7000000002</v>
      </c>
      <c r="EE16">
        <v>6849733.3499999996</v>
      </c>
      <c r="EF16">
        <v>6888819.1900000004</v>
      </c>
      <c r="EG16">
        <v>7026356.1900000004</v>
      </c>
      <c r="EH16">
        <v>7095336.8300000001</v>
      </c>
      <c r="EI16">
        <v>7114423.5499999998</v>
      </c>
      <c r="EJ16">
        <v>7129531.7000000002</v>
      </c>
      <c r="EK16">
        <v>7140966.3899999997</v>
      </c>
      <c r="EL16">
        <v>7306174.5300000003</v>
      </c>
      <c r="EM16">
        <v>7334370.4100000001</v>
      </c>
      <c r="EN16">
        <v>7361224.7699999996</v>
      </c>
      <c r="EO16">
        <v>7386742.5700000003</v>
      </c>
      <c r="EP16">
        <v>7411257.9400000004</v>
      </c>
      <c r="EQ16">
        <v>7435773.3099999996</v>
      </c>
      <c r="ER16">
        <v>7457721.9900000002</v>
      </c>
      <c r="ES16">
        <v>7478643.9900000002</v>
      </c>
      <c r="ET16">
        <v>7499565.9900000002</v>
      </c>
      <c r="EU16">
        <v>7517339.7199999997</v>
      </c>
      <c r="EV16">
        <v>7531727.5199999996</v>
      </c>
      <c r="EW16">
        <v>7539966.96</v>
      </c>
      <c r="EX16">
        <v>7548126.71</v>
      </c>
      <c r="EY16">
        <v>7552636.8799999999</v>
      </c>
      <c r="EZ16">
        <v>7556558.5700000003</v>
      </c>
      <c r="FA16">
        <v>7560103.4500000002</v>
      </c>
      <c r="FB16">
        <v>7564229.46</v>
      </c>
      <c r="FC16">
        <v>7571679.9400000004</v>
      </c>
      <c r="FD16">
        <v>7585986.71</v>
      </c>
      <c r="FE16">
        <v>7612701.0300000003</v>
      </c>
      <c r="FF16">
        <v>7633238.3200000003</v>
      </c>
      <c r="FG16">
        <v>7644362.3300000001</v>
      </c>
      <c r="FH16">
        <v>7649126.04</v>
      </c>
      <c r="FI16">
        <v>7649126.04</v>
      </c>
      <c r="FJ16" s="20"/>
      <c r="FK16" s="21">
        <f t="shared" si="4"/>
        <v>0</v>
      </c>
      <c r="FL16" s="21">
        <f t="shared" si="7"/>
        <v>0</v>
      </c>
      <c r="FM16" s="21">
        <f t="shared" si="8"/>
        <v>0</v>
      </c>
      <c r="FN16" s="21">
        <f t="shared" si="9"/>
        <v>0</v>
      </c>
      <c r="FO16" s="21">
        <f t="shared" si="10"/>
        <v>0</v>
      </c>
      <c r="FP16" s="21">
        <f t="shared" si="11"/>
        <v>5.7352957410543597E-6</v>
      </c>
      <c r="FQ16" s="21">
        <f t="shared" si="12"/>
        <v>6.0989974221943923E-5</v>
      </c>
      <c r="FR16" s="21">
        <f t="shared" si="13"/>
        <v>1.1748139529937724E-4</v>
      </c>
      <c r="FS16" s="21">
        <f t="shared" si="14"/>
        <v>1.7782946612290363E-4</v>
      </c>
      <c r="FT16" s="21">
        <f t="shared" si="15"/>
        <v>2.4067324690076619E-4</v>
      </c>
      <c r="FU16" s="21">
        <f t="shared" si="16"/>
        <v>3.0817507616857101E-4</v>
      </c>
      <c r="FV16" s="21">
        <f t="shared" si="17"/>
        <v>3.7863541336024317E-4</v>
      </c>
      <c r="FW16" s="21">
        <f t="shared" si="18"/>
        <v>4.5491210130458248E-4</v>
      </c>
      <c r="FX16" s="21">
        <f t="shared" si="19"/>
        <v>5.3333543971776417E-4</v>
      </c>
      <c r="FY16" s="21">
        <f t="shared" si="20"/>
        <v>6.1821180292644248E-4</v>
      </c>
      <c r="FZ16" s="21">
        <f t="shared" si="21"/>
        <v>7.0445172060467178E-4</v>
      </c>
      <c r="GA16" s="21">
        <f t="shared" si="22"/>
        <v>7.9250622467191031E-4</v>
      </c>
      <c r="GB16" s="21">
        <f t="shared" si="23"/>
        <v>8.857377907711925E-4</v>
      </c>
      <c r="GC16" s="21">
        <f t="shared" si="24"/>
        <v>9.8336593758102078E-4</v>
      </c>
      <c r="GD16" s="21">
        <f t="shared" si="25"/>
        <v>1.0822935792544478E-3</v>
      </c>
      <c r="GE16" s="21">
        <f t="shared" si="26"/>
        <v>1.1859616317683268E-3</v>
      </c>
      <c r="GF16" s="21">
        <f t="shared" si="27"/>
        <v>1.2958395440428644E-3</v>
      </c>
      <c r="GG16" s="21">
        <f t="shared" si="28"/>
        <v>1.4131849760969555E-3</v>
      </c>
      <c r="GH16" s="21">
        <f t="shared" si="29"/>
        <v>1.5393771704669151E-3</v>
      </c>
      <c r="GI16" s="21">
        <f t="shared" si="30"/>
        <v>1.6813528673401228E-3</v>
      </c>
      <c r="GJ16" s="21">
        <f t="shared" si="31"/>
        <v>1.8514311211428279E-3</v>
      </c>
      <c r="GK16" s="21">
        <f t="shared" si="32"/>
        <v>2.0418162700323343E-3</v>
      </c>
      <c r="GL16" s="21">
        <f t="shared" si="33"/>
        <v>2.2404938695453893E-3</v>
      </c>
      <c r="GM16" s="21">
        <f t="shared" si="34"/>
        <v>2.4480888276747497E-3</v>
      </c>
      <c r="GN16" s="21">
        <f t="shared" si="35"/>
        <v>2.6596502520175496E-3</v>
      </c>
      <c r="GO16" s="21">
        <f t="shared" si="36"/>
        <v>2.8803355945223774E-3</v>
      </c>
      <c r="GP16" s="21">
        <f t="shared" si="37"/>
        <v>3.1084819201122743E-3</v>
      </c>
      <c r="GQ16" s="21">
        <f t="shared" si="38"/>
        <v>3.3701327269539932E-3</v>
      </c>
      <c r="GR16" s="21">
        <f t="shared" si="39"/>
        <v>3.6639453780003342E-3</v>
      </c>
      <c r="GS16" s="21">
        <f t="shared" si="40"/>
        <v>3.9807410468555961E-3</v>
      </c>
      <c r="GT16" s="21">
        <f t="shared" si="41"/>
        <v>4.3247372088014383E-3</v>
      </c>
      <c r="GU16" s="21">
        <f t="shared" si="42"/>
        <v>4.6770075186262717E-3</v>
      </c>
      <c r="GV16" s="21">
        <f t="shared" si="43"/>
        <v>5.0642622173343085E-3</v>
      </c>
      <c r="GW16" s="21">
        <f t="shared" si="44"/>
        <v>5.4911828855156372E-3</v>
      </c>
      <c r="GX16" s="21">
        <f t="shared" si="45"/>
        <v>5.7124826773020465E-3</v>
      </c>
      <c r="GY16" s="21">
        <f t="shared" si="46"/>
        <v>7.2447283140859315E-3</v>
      </c>
      <c r="GZ16" s="21">
        <f t="shared" si="47"/>
        <v>7.9303661206241542E-3</v>
      </c>
      <c r="HA16" s="21">
        <f t="shared" si="48"/>
        <v>8.6163399132589014E-3</v>
      </c>
      <c r="HB16" s="21">
        <f t="shared" si="49"/>
        <v>9.2712094988566824E-3</v>
      </c>
      <c r="HC16" s="21">
        <f t="shared" si="50"/>
        <v>9.9071043677036869E-3</v>
      </c>
      <c r="HD16" s="21">
        <f t="shared" si="51"/>
        <v>1.0410255966967959E-2</v>
      </c>
      <c r="HE16" s="21">
        <f t="shared" si="52"/>
        <v>1.0854570779173615E-2</v>
      </c>
      <c r="HF16" s="21">
        <f t="shared" si="53"/>
        <v>1.2236464598771339E-2</v>
      </c>
      <c r="HG16" s="21">
        <f t="shared" si="54"/>
        <v>1.3672054748884751E-2</v>
      </c>
      <c r="HH16" s="21">
        <f t="shared" si="55"/>
        <v>1.5086595435417875E-2</v>
      </c>
      <c r="HI16" s="21">
        <f t="shared" si="56"/>
        <v>1.6499019540276789E-2</v>
      </c>
      <c r="HJ16" s="21">
        <f t="shared" si="57"/>
        <v>1.7941853655218366E-2</v>
      </c>
      <c r="HK16" s="21">
        <f t="shared" si="58"/>
        <v>1.9330235797761806E-2</v>
      </c>
      <c r="HL16" s="21">
        <f t="shared" si="59"/>
        <v>2.092988521339622E-2</v>
      </c>
      <c r="HM16" s="21">
        <f t="shared" si="60"/>
        <v>2.3314317095499186E-2</v>
      </c>
      <c r="HN16" s="21">
        <f t="shared" si="61"/>
        <v>2.6830801182614581E-2</v>
      </c>
      <c r="HO16" s="21">
        <f t="shared" si="62"/>
        <v>3.12600313747739E-2</v>
      </c>
      <c r="HP16" s="21">
        <f t="shared" si="63"/>
        <v>3.5389896647591394E-2</v>
      </c>
      <c r="HQ16" s="21">
        <f t="shared" si="64"/>
        <v>3.9626638182575953E-2</v>
      </c>
      <c r="HR16" s="21">
        <f t="shared" si="65"/>
        <v>4.3956317132407975E-2</v>
      </c>
      <c r="HS16" s="21">
        <f t="shared" si="66"/>
        <v>4.8781426537978713E-2</v>
      </c>
      <c r="HT16" s="21">
        <f t="shared" si="67"/>
        <v>5.4004680775269327E-2</v>
      </c>
      <c r="HU16" s="21">
        <f t="shared" si="68"/>
        <v>5.9901380576544927E-2</v>
      </c>
      <c r="HV16" s="21">
        <f t="shared" si="69"/>
        <v>6.7268496728810606E-2</v>
      </c>
      <c r="HW16" s="21">
        <f t="shared" si="5"/>
        <v>7.5221618390275607E-2</v>
      </c>
      <c r="HX16" s="21">
        <f t="shared" si="70"/>
        <v>8.3670107755212247E-2</v>
      </c>
      <c r="HY16" s="21">
        <f t="shared" si="71"/>
        <v>9.250961041818577E-2</v>
      </c>
      <c r="HZ16" s="21">
        <f t="shared" si="72"/>
        <v>0.10282687014005588</v>
      </c>
      <c r="IA16" s="21">
        <f t="shared" si="73"/>
        <v>0.11402770792883941</v>
      </c>
      <c r="IB16" s="21">
        <f t="shared" si="74"/>
        <v>0.1254691758223401</v>
      </c>
      <c r="IC16" s="21">
        <f t="shared" si="75"/>
        <v>0.1384716560377138</v>
      </c>
      <c r="ID16" s="21">
        <f t="shared" si="76"/>
        <v>0.15187457023521606</v>
      </c>
      <c r="IE16" s="21">
        <f t="shared" si="77"/>
        <v>0.1653853764972083</v>
      </c>
      <c r="IF16" s="21">
        <f t="shared" si="78"/>
        <v>0.17914399015446214</v>
      </c>
      <c r="IG16" s="21">
        <f t="shared" si="79"/>
        <v>0.19354814030492823</v>
      </c>
      <c r="IH16" s="21">
        <f t="shared" si="80"/>
        <v>0.20798276191040513</v>
      </c>
      <c r="II16" s="21">
        <f t="shared" si="81"/>
        <v>0.22260006190197382</v>
      </c>
      <c r="IJ16" s="21">
        <f t="shared" si="82"/>
        <v>0.23712400220823135</v>
      </c>
      <c r="IK16" s="21">
        <f t="shared" si="83"/>
        <v>0.25186573079399799</v>
      </c>
      <c r="IL16" s="21">
        <f t="shared" si="84"/>
        <v>0.26698899708547619</v>
      </c>
      <c r="IM16" s="21">
        <f t="shared" si="85"/>
        <v>0.28252104341060119</v>
      </c>
      <c r="IN16" s="21">
        <f t="shared" si="86"/>
        <v>0.29744181598032604</v>
      </c>
      <c r="IO16" s="21">
        <f t="shared" si="87"/>
        <v>0.31298915424852908</v>
      </c>
      <c r="IP16" s="21">
        <f t="shared" si="88"/>
        <v>0.32829829667704102</v>
      </c>
      <c r="IQ16" s="21">
        <f t="shared" si="89"/>
        <v>0.34337446608475547</v>
      </c>
      <c r="IR16" s="21">
        <f t="shared" si="90"/>
        <v>0.35975434260199485</v>
      </c>
      <c r="IS16" s="21">
        <f t="shared" si="91"/>
        <v>0.37621266076039195</v>
      </c>
      <c r="IT16" s="21">
        <f t="shared" si="92"/>
        <v>0.39163972123539487</v>
      </c>
      <c r="IU16" s="21">
        <f t="shared" si="93"/>
        <v>0.40710040385215041</v>
      </c>
      <c r="IV16" s="21">
        <f t="shared" si="94"/>
        <v>0.42265902053301768</v>
      </c>
      <c r="IW16" s="21">
        <f t="shared" si="95"/>
        <v>0.43922701396616026</v>
      </c>
      <c r="IX16" s="21">
        <f t="shared" si="96"/>
        <v>0.46023424004136293</v>
      </c>
      <c r="IY16" s="21">
        <f t="shared" si="97"/>
        <v>0.48240055801198434</v>
      </c>
      <c r="IZ16" s="21">
        <f t="shared" si="98"/>
        <v>0.50106333455057039</v>
      </c>
      <c r="JA16" s="21">
        <f t="shared" si="99"/>
        <v>0.51938559375601556</v>
      </c>
      <c r="JB16" s="21">
        <f t="shared" si="100"/>
        <v>0.53667426298547438</v>
      </c>
      <c r="JC16" s="21">
        <f t="shared" si="101"/>
        <v>0.5537545397800766</v>
      </c>
      <c r="JD16" s="21">
        <f t="shared" si="102"/>
        <v>0.56945069374226176</v>
      </c>
      <c r="JE16" s="21">
        <f t="shared" si="103"/>
        <v>0.58411051100943812</v>
      </c>
      <c r="JF16" s="21">
        <f t="shared" si="104"/>
        <v>0.59905209249238622</v>
      </c>
      <c r="JG16" s="21">
        <f t="shared" si="105"/>
        <v>0.61316276859258023</v>
      </c>
      <c r="JH16" s="21">
        <f t="shared" si="106"/>
        <v>0.62735376367258811</v>
      </c>
      <c r="JI16" s="21">
        <f t="shared" si="107"/>
        <v>0.64075316897249091</v>
      </c>
      <c r="JJ16" s="21">
        <f t="shared" si="108"/>
        <v>0.65415983392528843</v>
      </c>
      <c r="JK16" s="21">
        <f t="shared" si="109"/>
        <v>0.66826931119571409</v>
      </c>
      <c r="JL16" s="21">
        <f t="shared" si="110"/>
        <v>0.68117282847126415</v>
      </c>
      <c r="JM16" s="21">
        <f t="shared" si="111"/>
        <v>0.69462695244070005</v>
      </c>
      <c r="JN16" s="21">
        <f t="shared" si="112"/>
        <v>0.70885623424764477</v>
      </c>
      <c r="JO16" s="21">
        <f t="shared" si="113"/>
        <v>0.7199536563003216</v>
      </c>
      <c r="JP16" s="21">
        <f t="shared" si="114"/>
        <v>0.73044229638553593</v>
      </c>
      <c r="JQ16" s="21">
        <f t="shared" si="115"/>
        <v>0.74121424988311468</v>
      </c>
      <c r="JR16" s="21">
        <f t="shared" si="116"/>
        <v>0.74945252569011145</v>
      </c>
      <c r="JS16" s="21">
        <f t="shared" si="117"/>
        <v>0.75761169703512954</v>
      </c>
      <c r="JT16" s="21">
        <f t="shared" si="118"/>
        <v>0.76592671886473451</v>
      </c>
      <c r="JU16" s="21">
        <f t="shared" si="119"/>
        <v>0.77481833859283611</v>
      </c>
      <c r="JV16" s="21">
        <f t="shared" si="120"/>
        <v>0.78477006897378832</v>
      </c>
      <c r="JW16" s="21">
        <f t="shared" si="121"/>
        <v>0.79520000039115579</v>
      </c>
      <c r="JX16" s="21">
        <f t="shared" si="122"/>
        <v>0.81280591762872823</v>
      </c>
      <c r="JY16" s="21">
        <f t="shared" si="123"/>
        <v>0.82371202632189866</v>
      </c>
      <c r="JZ16" s="21">
        <f t="shared" si="124"/>
        <v>0.83472592510712496</v>
      </c>
      <c r="KA16" s="21">
        <f t="shared" si="125"/>
        <v>0.84230202853344538</v>
      </c>
      <c r="KB16" s="21">
        <f t="shared" si="126"/>
        <v>0.84914493054947748</v>
      </c>
      <c r="KC16" s="21">
        <f t="shared" si="127"/>
        <v>0.8592176525306674</v>
      </c>
      <c r="KD16" s="21">
        <f t="shared" si="128"/>
        <v>0.86630578386965629</v>
      </c>
      <c r="KE16" s="21">
        <f t="shared" si="129"/>
        <v>0.87185802471101648</v>
      </c>
      <c r="KF16" s="21">
        <f t="shared" si="130"/>
        <v>0.88138638384889267</v>
      </c>
      <c r="KG16" s="21">
        <f t="shared" si="131"/>
        <v>0.88995104334821495</v>
      </c>
      <c r="KH16" s="21">
        <f t="shared" si="132"/>
        <v>0.89549228424009597</v>
      </c>
      <c r="KI16" s="21">
        <f t="shared" si="6"/>
        <v>0.90060212813541252</v>
      </c>
      <c r="KJ16" s="21">
        <f t="shared" si="139"/>
        <v>0.918582875122816</v>
      </c>
      <c r="KK16" s="21">
        <f t="shared" si="140"/>
        <v>0.92760098250387835</v>
      </c>
      <c r="KL16" s="21">
        <f t="shared" si="141"/>
        <v>0.93009626365105624</v>
      </c>
      <c r="KM16" s="21">
        <f t="shared" si="142"/>
        <v>0.9320714108666982</v>
      </c>
      <c r="KN16" s="21">
        <f t="shared" si="143"/>
        <v>0.93356631236788978</v>
      </c>
      <c r="KO16" s="21">
        <f t="shared" si="144"/>
        <v>0.95516461511987327</v>
      </c>
      <c r="KP16" s="21">
        <f t="shared" si="145"/>
        <v>0.95885077218573322</v>
      </c>
      <c r="KQ16" s="21">
        <f t="shared" si="146"/>
        <v>0.96236154712388544</v>
      </c>
      <c r="KR16" s="21">
        <f t="shared" si="147"/>
        <v>0.96569758837442299</v>
      </c>
      <c r="KS16" s="21">
        <f t="shared" si="148"/>
        <v>0.96890257805191038</v>
      </c>
      <c r="KT16" s="21">
        <f t="shared" si="149"/>
        <v>0.97210756772939766</v>
      </c>
      <c r="KU16" s="21">
        <f t="shared" si="150"/>
        <v>0.97497700403953602</v>
      </c>
      <c r="KV16" s="21">
        <f t="shared" si="151"/>
        <v>0.97771221847979906</v>
      </c>
      <c r="KW16" s="21">
        <f t="shared" si="152"/>
        <v>0.98044743292006209</v>
      </c>
      <c r="KX16" s="21">
        <f t="shared" si="153"/>
        <v>0.98277106177740536</v>
      </c>
      <c r="KY16" s="21">
        <f t="shared" si="154"/>
        <v>0.98465203483560315</v>
      </c>
      <c r="KZ16" s="21">
        <f t="shared" si="155"/>
        <v>0.98572920887573712</v>
      </c>
      <c r="LA16" s="21">
        <f t="shared" si="156"/>
        <v>0.98679596473220099</v>
      </c>
      <c r="LB16" s="21">
        <f t="shared" si="157"/>
        <v>0.98738559679950044</v>
      </c>
      <c r="LC16" s="21">
        <f t="shared" si="158"/>
        <v>0.98789829458739054</v>
      </c>
      <c r="LD16" s="21">
        <f t="shared" si="159"/>
        <v>0.98836173053830345</v>
      </c>
      <c r="LE16" s="21">
        <f t="shared" si="160"/>
        <v>0.98890113987453654</v>
      </c>
      <c r="LF16" s="21">
        <f t="shared" si="161"/>
        <v>0.98987517010505433</v>
      </c>
      <c r="LG16" s="21">
        <f t="shared" si="133"/>
        <v>0.99174554979616991</v>
      </c>
      <c r="LH16" s="21">
        <f t="shared" si="134"/>
        <v>0.99523801676040891</v>
      </c>
      <c r="LI16" s="21">
        <f t="shared" si="135"/>
        <v>0.9979229365659662</v>
      </c>
      <c r="LJ16" s="21">
        <f t="shared" si="136"/>
        <v>0.99937722166230636</v>
      </c>
      <c r="LK16" s="21">
        <f t="shared" si="137"/>
        <v>1</v>
      </c>
      <c r="LL16" s="21">
        <f t="shared" si="138"/>
        <v>1</v>
      </c>
    </row>
    <row r="17" spans="1:324" x14ac:dyDescent="0.25">
      <c r="A17">
        <f>ROW()</f>
        <v>17</v>
      </c>
      <c r="B17" t="s">
        <v>77</v>
      </c>
      <c r="C17">
        <v>625</v>
      </c>
      <c r="D17" s="11" t="s">
        <v>84</v>
      </c>
      <c r="E17" s="11">
        <v>45264</v>
      </c>
      <c r="F17" s="13">
        <v>1535354.68</v>
      </c>
      <c r="G17" s="13">
        <f t="shared" si="3"/>
        <v>17</v>
      </c>
      <c r="H17" s="47"/>
      <c r="I17" s="46"/>
      <c r="J17" s="46"/>
      <c r="K17" s="46"/>
      <c r="L17" s="46"/>
      <c r="M17" s="46">
        <v>16.829999999999998</v>
      </c>
      <c r="N17" s="46">
        <v>98.72</v>
      </c>
      <c r="O17" s="46">
        <v>186.41</v>
      </c>
      <c r="P17" s="46">
        <v>281.02999999999997</v>
      </c>
      <c r="Q17" s="46">
        <v>378.89</v>
      </c>
      <c r="R17" s="46">
        <v>490.03</v>
      </c>
      <c r="S17" s="46">
        <v>610.85</v>
      </c>
      <c r="T17" s="46">
        <v>732.35</v>
      </c>
      <c r="U17" s="46">
        <v>856.99</v>
      </c>
      <c r="V17" s="46">
        <v>982.15</v>
      </c>
      <c r="W17" s="46">
        <v>1107.3</v>
      </c>
      <c r="X17" s="46">
        <v>1232.46</v>
      </c>
      <c r="Y17" s="46">
        <v>1357.61</v>
      </c>
      <c r="Z17" s="46">
        <v>1487.27</v>
      </c>
      <c r="AA17" s="46">
        <v>1618.72</v>
      </c>
      <c r="AB17" s="46">
        <v>1750.17</v>
      </c>
      <c r="AC17" s="46">
        <v>1897.48</v>
      </c>
      <c r="AD17" s="46">
        <v>2065.25</v>
      </c>
      <c r="AE17" s="46">
        <v>2233.4</v>
      </c>
      <c r="AF17" s="46">
        <v>2403.46</v>
      </c>
      <c r="AG17" s="48">
        <v>2652.85</v>
      </c>
      <c r="AH17" s="46">
        <v>2918.61</v>
      </c>
      <c r="AI17" s="46">
        <v>3189.32</v>
      </c>
      <c r="AJ17" s="46">
        <v>3468.75</v>
      </c>
      <c r="AK17" s="46">
        <v>3750.64</v>
      </c>
      <c r="AL17" s="46">
        <v>4033.43</v>
      </c>
      <c r="AM17" s="46">
        <v>4324.05</v>
      </c>
      <c r="AN17" s="46">
        <v>4667.68</v>
      </c>
      <c r="AO17" s="46">
        <v>5061.8100000000004</v>
      </c>
      <c r="AP17" s="46">
        <v>5472.67</v>
      </c>
      <c r="AQ17" s="46">
        <v>5947.76</v>
      </c>
      <c r="AR17" s="46">
        <v>6424.1</v>
      </c>
      <c r="AS17" s="46">
        <v>6901.56</v>
      </c>
      <c r="AT17" s="46">
        <v>7382.83</v>
      </c>
      <c r="AU17" s="46">
        <v>7451.67</v>
      </c>
      <c r="AV17">
        <v>9917.69</v>
      </c>
      <c r="AW17">
        <v>10935.48</v>
      </c>
      <c r="AX17">
        <v>11953.28</v>
      </c>
      <c r="AY17">
        <v>12971.07</v>
      </c>
      <c r="AZ17">
        <v>14077.18</v>
      </c>
      <c r="BA17">
        <v>15011.29</v>
      </c>
      <c r="BB17">
        <v>15635.37</v>
      </c>
      <c r="BC17">
        <v>16275.93</v>
      </c>
      <c r="BD17">
        <v>16945.919999999998</v>
      </c>
      <c r="BE17">
        <v>17469.73</v>
      </c>
      <c r="BF17">
        <v>17917.79</v>
      </c>
      <c r="BG17">
        <v>18504.77</v>
      </c>
      <c r="BH17">
        <v>18938.37</v>
      </c>
      <c r="BI17">
        <v>19438.8</v>
      </c>
      <c r="BJ17">
        <v>19920.64</v>
      </c>
      <c r="BK17">
        <v>20637.02</v>
      </c>
      <c r="BL17">
        <v>21370.25</v>
      </c>
      <c r="BM17">
        <v>22147.82</v>
      </c>
      <c r="BN17">
        <v>23034.97</v>
      </c>
      <c r="BO17">
        <v>24145.22</v>
      </c>
      <c r="BP17">
        <v>25733.47</v>
      </c>
      <c r="BQ17">
        <v>26930.240000000002</v>
      </c>
      <c r="BR17">
        <v>27975.79</v>
      </c>
      <c r="BS17">
        <v>36321.9</v>
      </c>
      <c r="BT17">
        <v>45054.79</v>
      </c>
      <c r="BU17">
        <v>56963.63</v>
      </c>
      <c r="BV17">
        <v>69147.009999999995</v>
      </c>
      <c r="BW17">
        <v>87732.04</v>
      </c>
      <c r="BX17">
        <v>109783.03999999999</v>
      </c>
      <c r="BY17">
        <v>132607.21</v>
      </c>
      <c r="BZ17">
        <v>167616.51</v>
      </c>
      <c r="CA17">
        <v>204283.42</v>
      </c>
      <c r="CB17">
        <v>240637.19</v>
      </c>
      <c r="CC17">
        <v>277127.28999999998</v>
      </c>
      <c r="CD17">
        <v>313720.38</v>
      </c>
      <c r="CE17">
        <v>350537.15</v>
      </c>
      <c r="CF17">
        <v>387369.6</v>
      </c>
      <c r="CG17">
        <v>424552.04</v>
      </c>
      <c r="CH17">
        <v>462712.53</v>
      </c>
      <c r="CI17">
        <v>501108.19</v>
      </c>
      <c r="CJ17">
        <v>538606.21</v>
      </c>
      <c r="CK17">
        <v>573923.37</v>
      </c>
      <c r="CL17">
        <v>610390.67000000004</v>
      </c>
      <c r="CM17">
        <v>647816.84</v>
      </c>
      <c r="CN17">
        <v>685382.69</v>
      </c>
      <c r="CO17">
        <v>733488.48</v>
      </c>
      <c r="CP17">
        <v>781391.46</v>
      </c>
      <c r="CQ17">
        <v>826123.43</v>
      </c>
      <c r="CR17">
        <v>870723.76</v>
      </c>
      <c r="CS17">
        <v>917034.87</v>
      </c>
      <c r="CT17">
        <v>965535.14</v>
      </c>
      <c r="CU17">
        <v>1040529.63</v>
      </c>
      <c r="CV17">
        <v>1119763.3999999999</v>
      </c>
      <c r="CW17">
        <v>1144700.52</v>
      </c>
      <c r="CX17">
        <v>1182123.54</v>
      </c>
      <c r="CY17">
        <v>1198943.58</v>
      </c>
      <c r="CZ17">
        <v>1211003.04</v>
      </c>
      <c r="DA17">
        <v>1224009.68</v>
      </c>
      <c r="DB17">
        <v>1242969.57</v>
      </c>
      <c r="DC17">
        <v>1261313.3899999999</v>
      </c>
      <c r="DD17">
        <v>1281653.6100000001</v>
      </c>
      <c r="DE17">
        <v>1301158.45</v>
      </c>
      <c r="DF17">
        <v>1321458.2</v>
      </c>
      <c r="DG17">
        <v>1342863.09</v>
      </c>
      <c r="DH17">
        <v>1363125.76</v>
      </c>
      <c r="DI17">
        <v>1378350.92</v>
      </c>
      <c r="DJ17">
        <v>1397647.1</v>
      </c>
      <c r="DK17">
        <v>1431408.69</v>
      </c>
      <c r="DL17">
        <v>1447438.82</v>
      </c>
      <c r="DM17">
        <v>1462688.48</v>
      </c>
      <c r="DN17">
        <v>1475438.25</v>
      </c>
      <c r="DO17">
        <v>1482335.21</v>
      </c>
      <c r="DP17">
        <v>1487110.14</v>
      </c>
      <c r="DQ17">
        <v>1491885.06</v>
      </c>
      <c r="DR17">
        <v>1496719.92</v>
      </c>
      <c r="DS17">
        <v>1501469.8</v>
      </c>
      <c r="DT17">
        <v>1506219.69</v>
      </c>
      <c r="DU17">
        <v>1511483.82</v>
      </c>
      <c r="DV17">
        <v>1515849.43</v>
      </c>
      <c r="DW17">
        <v>1517386.38</v>
      </c>
      <c r="DX17">
        <v>1518364.23</v>
      </c>
      <c r="DY17">
        <v>1519142.81</v>
      </c>
      <c r="DZ17">
        <v>1522028.17</v>
      </c>
      <c r="EA17">
        <v>1527017.37</v>
      </c>
      <c r="EB17">
        <v>1530097.26</v>
      </c>
      <c r="EC17">
        <v>1532110.95</v>
      </c>
      <c r="ED17">
        <v>1533892.66</v>
      </c>
      <c r="EE17">
        <v>1535091.52</v>
      </c>
      <c r="EF17">
        <v>1535354.68</v>
      </c>
      <c r="EG17">
        <v>1535354.68</v>
      </c>
      <c r="EH17">
        <v>1535354.68</v>
      </c>
      <c r="EI17">
        <v>1535354.68</v>
      </c>
      <c r="EJ17">
        <v>1535354.68</v>
      </c>
      <c r="EK17">
        <v>1535354.68</v>
      </c>
      <c r="EL17">
        <v>1535354.68</v>
      </c>
      <c r="EM17">
        <v>1535354.68</v>
      </c>
      <c r="EN17">
        <v>1535354.68</v>
      </c>
      <c r="EO17">
        <v>1535354.68</v>
      </c>
      <c r="EP17">
        <v>1535354.68</v>
      </c>
      <c r="EQ17">
        <v>1535354.68</v>
      </c>
      <c r="ER17">
        <v>1535354.68</v>
      </c>
      <c r="ES17">
        <v>1535354.68</v>
      </c>
      <c r="ET17">
        <v>1535354.68</v>
      </c>
      <c r="EU17">
        <v>1535354.68</v>
      </c>
      <c r="EV17">
        <v>1535354.68</v>
      </c>
      <c r="EW17">
        <v>1535354.68</v>
      </c>
      <c r="EX17">
        <v>1535354.68</v>
      </c>
      <c r="EY17">
        <v>1535354.68</v>
      </c>
      <c r="EZ17">
        <v>1535354.68</v>
      </c>
      <c r="FA17">
        <v>1535354.68</v>
      </c>
      <c r="FB17">
        <v>1535354.68</v>
      </c>
      <c r="FC17">
        <v>1535354.68</v>
      </c>
      <c r="FD17">
        <v>1535354.68</v>
      </c>
      <c r="FE17">
        <v>1535354.68</v>
      </c>
      <c r="FF17">
        <v>1535354.68</v>
      </c>
      <c r="FG17">
        <v>1535354.68</v>
      </c>
      <c r="FH17">
        <v>1535354.68</v>
      </c>
      <c r="FI17">
        <v>1535354.68</v>
      </c>
      <c r="FJ17" s="20"/>
      <c r="FK17" s="21">
        <f t="shared" si="4"/>
        <v>0</v>
      </c>
      <c r="FL17" s="21">
        <f t="shared" si="7"/>
        <v>0</v>
      </c>
      <c r="FM17" s="21">
        <f t="shared" si="8"/>
        <v>0</v>
      </c>
      <c r="FN17" s="21">
        <f t="shared" si="9"/>
        <v>0</v>
      </c>
      <c r="FO17" s="21">
        <f t="shared" si="10"/>
        <v>0</v>
      </c>
      <c r="FP17" s="21">
        <f t="shared" si="11"/>
        <v>1.0961636564653581E-5</v>
      </c>
      <c r="FQ17" s="21">
        <f t="shared" si="12"/>
        <v>6.4297846801105268E-5</v>
      </c>
      <c r="FR17" s="21">
        <f t="shared" si="13"/>
        <v>1.2141168580018267E-4</v>
      </c>
      <c r="FS17" s="21">
        <f t="shared" si="14"/>
        <v>1.8303913985529387E-4</v>
      </c>
      <c r="FT17" s="21">
        <f t="shared" si="15"/>
        <v>2.4677685549504431E-4</v>
      </c>
      <c r="FU17" s="21">
        <f t="shared" si="16"/>
        <v>3.1916403837059981E-4</v>
      </c>
      <c r="FV17" s="21">
        <f t="shared" si="17"/>
        <v>3.9785595338791686E-4</v>
      </c>
      <c r="FW17" s="21">
        <f t="shared" si="18"/>
        <v>4.7699076281188663E-4</v>
      </c>
      <c r="FX17" s="21">
        <f t="shared" si="19"/>
        <v>5.5817070229010539E-4</v>
      </c>
      <c r="FY17" s="21">
        <f t="shared" si="20"/>
        <v>6.3968932572635272E-4</v>
      </c>
      <c r="FZ17" s="21">
        <f t="shared" si="21"/>
        <v>7.2120143600956101E-4</v>
      </c>
      <c r="GA17" s="21">
        <f t="shared" si="22"/>
        <v>8.0272005944580834E-4</v>
      </c>
      <c r="GB17" s="21">
        <f t="shared" si="23"/>
        <v>8.8423216972901664E-4</v>
      </c>
      <c r="GC17" s="21">
        <f t="shared" si="24"/>
        <v>9.6868171203281844E-4</v>
      </c>
      <c r="GD17" s="21">
        <f t="shared" si="25"/>
        <v>1.0542971087306029E-3</v>
      </c>
      <c r="GE17" s="21">
        <f t="shared" si="26"/>
        <v>1.1399125054283876E-3</v>
      </c>
      <c r="GF17" s="21">
        <f t="shared" si="27"/>
        <v>1.2358577628460417E-3</v>
      </c>
      <c r="GG17" s="21">
        <f t="shared" si="28"/>
        <v>1.3451289313815098E-3</v>
      </c>
      <c r="GH17" s="21">
        <f t="shared" si="29"/>
        <v>1.4546475997324606E-3</v>
      </c>
      <c r="GI17" s="21">
        <f t="shared" si="30"/>
        <v>1.5654102803138621E-3</v>
      </c>
      <c r="GJ17" s="21">
        <f t="shared" si="31"/>
        <v>1.7278418039537288E-3</v>
      </c>
      <c r="GK17" s="21">
        <f t="shared" si="32"/>
        <v>1.9009353591184549E-3</v>
      </c>
      <c r="GL17" s="21">
        <f t="shared" si="33"/>
        <v>2.0772529250374905E-3</v>
      </c>
      <c r="GM17" s="21">
        <f t="shared" si="34"/>
        <v>2.259249960406543E-3</v>
      </c>
      <c r="GN17" s="21">
        <f t="shared" si="35"/>
        <v>2.4428492314231913E-3</v>
      </c>
      <c r="GO17" s="21">
        <f t="shared" si="36"/>
        <v>2.6270346862133512E-3</v>
      </c>
      <c r="GP17" s="21">
        <f t="shared" si="37"/>
        <v>2.8163199398330554E-3</v>
      </c>
      <c r="GQ17" s="21">
        <f t="shared" si="38"/>
        <v>3.0401314177125514E-3</v>
      </c>
      <c r="GR17" s="21">
        <f t="shared" si="39"/>
        <v>3.2968343184390466E-3</v>
      </c>
      <c r="GS17" s="21">
        <f t="shared" si="40"/>
        <v>3.5644337241998053E-3</v>
      </c>
      <c r="GT17" s="21">
        <f t="shared" si="41"/>
        <v>3.8738671119301245E-3</v>
      </c>
      <c r="GU17" s="21">
        <f t="shared" si="42"/>
        <v>4.1841146437903197E-3</v>
      </c>
      <c r="GV17" s="21">
        <f t="shared" si="43"/>
        <v>4.4950916487908844E-3</v>
      </c>
      <c r="GW17" s="21">
        <f t="shared" si="44"/>
        <v>4.8085501650993109E-3</v>
      </c>
      <c r="GX17" s="21">
        <f t="shared" si="45"/>
        <v>4.853386710619855E-3</v>
      </c>
      <c r="GY17" s="21">
        <f t="shared" si="46"/>
        <v>6.459543276345763E-3</v>
      </c>
      <c r="GZ17" s="21">
        <f t="shared" si="47"/>
        <v>7.1224454795031462E-3</v>
      </c>
      <c r="HA17" s="21">
        <f t="shared" si="48"/>
        <v>7.7853541958135698E-3</v>
      </c>
      <c r="HB17" s="21">
        <f t="shared" si="49"/>
        <v>8.448256398970953E-3</v>
      </c>
      <c r="HC17" s="21">
        <f t="shared" si="50"/>
        <v>9.1686827697688728E-3</v>
      </c>
      <c r="HD17" s="21">
        <f t="shared" si="51"/>
        <v>9.7770829082958217E-3</v>
      </c>
      <c r="HE17" s="21">
        <f t="shared" si="52"/>
        <v>1.0183555763154349E-2</v>
      </c>
      <c r="HF17" s="21">
        <f t="shared" si="53"/>
        <v>1.0600762294221164E-2</v>
      </c>
      <c r="HG17" s="21">
        <f t="shared" si="54"/>
        <v>1.1037137034681784E-2</v>
      </c>
      <c r="HH17" s="21">
        <f t="shared" si="55"/>
        <v>1.137830250401816E-2</v>
      </c>
      <c r="HI17" s="21">
        <f t="shared" si="56"/>
        <v>1.1670130839084036E-2</v>
      </c>
      <c r="HJ17" s="21">
        <f t="shared" si="57"/>
        <v>1.2052439896167836E-2</v>
      </c>
      <c r="HK17" s="21">
        <f t="shared" si="58"/>
        <v>1.2334850211939303E-2</v>
      </c>
      <c r="HL17" s="21">
        <f t="shared" si="59"/>
        <v>1.2660787929470473E-2</v>
      </c>
      <c r="HM17" s="21">
        <f t="shared" si="60"/>
        <v>1.2974617695502124E-2</v>
      </c>
      <c r="HN17" s="21">
        <f t="shared" si="61"/>
        <v>1.3441206952910713E-2</v>
      </c>
      <c r="HO17" s="21">
        <f t="shared" si="62"/>
        <v>1.3918770873190031E-2</v>
      </c>
      <c r="HP17" s="21">
        <f t="shared" si="63"/>
        <v>1.442521411404432E-2</v>
      </c>
      <c r="HQ17" s="21">
        <f t="shared" si="64"/>
        <v>1.500302848590008E-2</v>
      </c>
      <c r="HR17" s="21">
        <f t="shared" si="65"/>
        <v>1.5726151302056148E-2</v>
      </c>
      <c r="HS17" s="21">
        <f t="shared" si="66"/>
        <v>1.6760602833476888E-2</v>
      </c>
      <c r="HT17" s="21">
        <f t="shared" si="67"/>
        <v>1.7540077449726472E-2</v>
      </c>
      <c r="HU17" s="21">
        <f t="shared" si="68"/>
        <v>1.8221060165720147E-2</v>
      </c>
      <c r="HV17" s="21">
        <f t="shared" si="69"/>
        <v>2.3657009336761198E-2</v>
      </c>
      <c r="HW17" s="21">
        <f t="shared" si="5"/>
        <v>2.9344874241045073E-2</v>
      </c>
      <c r="HX17" s="21">
        <f t="shared" si="70"/>
        <v>3.7101283984753285E-2</v>
      </c>
      <c r="HY17" s="21">
        <f t="shared" si="71"/>
        <v>4.5036505831994464E-2</v>
      </c>
      <c r="HZ17" s="21">
        <f t="shared" si="72"/>
        <v>5.7141220294453392E-2</v>
      </c>
      <c r="IA17" s="21">
        <f t="shared" si="73"/>
        <v>7.1503374060774019E-2</v>
      </c>
      <c r="IB17" s="21">
        <f t="shared" si="74"/>
        <v>8.6369105280611772E-2</v>
      </c>
      <c r="IC17" s="21">
        <f t="shared" si="75"/>
        <v>0.10917119814947254</v>
      </c>
      <c r="ID17" s="21">
        <f t="shared" si="76"/>
        <v>0.13305291777923262</v>
      </c>
      <c r="IE17" s="21">
        <f t="shared" si="77"/>
        <v>0.15673068453472913</v>
      </c>
      <c r="IF17" s="21">
        <f t="shared" si="78"/>
        <v>0.18049724510560647</v>
      </c>
      <c r="IG17" s="21">
        <f t="shared" si="79"/>
        <v>0.20433088463963259</v>
      </c>
      <c r="IH17" s="21">
        <f t="shared" si="80"/>
        <v>0.22831021038083529</v>
      </c>
      <c r="II17" s="21">
        <f t="shared" si="81"/>
        <v>0.25229974874600308</v>
      </c>
      <c r="IJ17" s="21">
        <f t="shared" si="82"/>
        <v>0.27651724095438324</v>
      </c>
      <c r="IK17" s="21">
        <f t="shared" si="83"/>
        <v>0.30137175209574379</v>
      </c>
      <c r="IL17" s="21">
        <f t="shared" si="84"/>
        <v>0.32637943305712269</v>
      </c>
      <c r="IM17" s="21">
        <f t="shared" si="85"/>
        <v>0.35080246734910786</v>
      </c>
      <c r="IN17" s="21">
        <f t="shared" si="86"/>
        <v>0.37380507414742764</v>
      </c>
      <c r="IO17" s="21">
        <f t="shared" si="87"/>
        <v>0.39755678472937606</v>
      </c>
      <c r="IP17" s="21">
        <f t="shared" si="88"/>
        <v>0.42193302201677596</v>
      </c>
      <c r="IQ17" s="21">
        <f t="shared" si="89"/>
        <v>0.44640023502582477</v>
      </c>
      <c r="IR17" s="21">
        <f t="shared" si="90"/>
        <v>0.47773227225907178</v>
      </c>
      <c r="IS17" s="21">
        <f t="shared" si="91"/>
        <v>0.50893221623553453</v>
      </c>
      <c r="IT17" s="21">
        <f t="shared" si="92"/>
        <v>0.53806683287017443</v>
      </c>
      <c r="IU17" s="21">
        <f t="shared" si="93"/>
        <v>0.56711571035820862</v>
      </c>
      <c r="IV17" s="21">
        <f t="shared" si="94"/>
        <v>0.59727884504185058</v>
      </c>
      <c r="IW17" s="21">
        <f t="shared" si="95"/>
        <v>0.62886781313618045</v>
      </c>
      <c r="IX17" s="21">
        <f t="shared" si="96"/>
        <v>0.67771287218142984</v>
      </c>
      <c r="IY17" s="21">
        <f t="shared" si="97"/>
        <v>0.72931903916820051</v>
      </c>
      <c r="IZ17" s="21">
        <f t="shared" si="98"/>
        <v>0.74556096705941588</v>
      </c>
      <c r="JA17" s="21">
        <f t="shared" si="99"/>
        <v>0.76993515270360857</v>
      </c>
      <c r="JB17" s="21">
        <f t="shared" si="100"/>
        <v>0.78089030216783528</v>
      </c>
      <c r="JC17" s="21">
        <f t="shared" si="101"/>
        <v>0.78874481302261712</v>
      </c>
      <c r="JD17" s="21">
        <f t="shared" si="102"/>
        <v>0.79721623670694775</v>
      </c>
      <c r="JE17" s="21">
        <f t="shared" si="103"/>
        <v>0.80956510322422703</v>
      </c>
      <c r="JF17" s="21">
        <f t="shared" si="104"/>
        <v>0.82151271392223191</v>
      </c>
      <c r="JG17" s="21">
        <f t="shared" si="105"/>
        <v>0.83476061049294492</v>
      </c>
      <c r="JH17" s="21">
        <f t="shared" si="106"/>
        <v>0.84746441128508498</v>
      </c>
      <c r="JI17" s="21">
        <f t="shared" si="107"/>
        <v>0.86068594912544893</v>
      </c>
      <c r="JJ17" s="21">
        <f t="shared" si="108"/>
        <v>0.87462728156076619</v>
      </c>
      <c r="JK17" s="21">
        <f t="shared" si="109"/>
        <v>0.88782466862966158</v>
      </c>
      <c r="JL17" s="21">
        <f t="shared" si="110"/>
        <v>0.89774104834200263</v>
      </c>
      <c r="JM17" s="21">
        <f t="shared" si="111"/>
        <v>0.91030894568283083</v>
      </c>
      <c r="JN17" s="21">
        <f t="shared" si="112"/>
        <v>0.93229838593386127</v>
      </c>
      <c r="JO17" s="21">
        <f t="shared" si="113"/>
        <v>0.94273905492638366</v>
      </c>
      <c r="JP17" s="21">
        <f t="shared" si="114"/>
        <v>0.95267139186367022</v>
      </c>
      <c r="JQ17" s="21">
        <f t="shared" si="115"/>
        <v>0.96097551218588795</v>
      </c>
      <c r="JR17" s="21">
        <f t="shared" si="116"/>
        <v>0.96546760778428087</v>
      </c>
      <c r="JS17" s="21">
        <f t="shared" si="117"/>
        <v>0.96857759276833677</v>
      </c>
      <c r="JT17" s="21">
        <f t="shared" si="118"/>
        <v>0.97168757123923977</v>
      </c>
      <c r="JU17" s="21">
        <f t="shared" si="119"/>
        <v>0.9748365895494584</v>
      </c>
      <c r="JV17" s="21">
        <f t="shared" si="120"/>
        <v>0.97793025908515163</v>
      </c>
      <c r="JW17" s="21">
        <f t="shared" si="121"/>
        <v>0.98102393513399788</v>
      </c>
      <c r="JX17" s="21">
        <f t="shared" si="122"/>
        <v>0.98445254356472223</v>
      </c>
      <c r="JY17" s="21">
        <f t="shared" si="123"/>
        <v>0.98729593216858536</v>
      </c>
      <c r="JZ17" s="21">
        <f t="shared" si="124"/>
        <v>0.98829697122491589</v>
      </c>
      <c r="KA17" s="21">
        <f t="shared" si="125"/>
        <v>0.98893385989483551</v>
      </c>
      <c r="KB17" s="21">
        <f t="shared" si="126"/>
        <v>0.9894409609641468</v>
      </c>
      <c r="KC17" s="21">
        <f t="shared" si="127"/>
        <v>0.99132024008941044</v>
      </c>
      <c r="KD17" s="21">
        <f t="shared" si="128"/>
        <v>0.99456978240363336</v>
      </c>
      <c r="KE17" s="21">
        <f t="shared" si="129"/>
        <v>0.99657576189496488</v>
      </c>
      <c r="KF17" s="21">
        <f t="shared" si="130"/>
        <v>0.99788730900927725</v>
      </c>
      <c r="KG17" s="21">
        <f t="shared" si="131"/>
        <v>0.99904776399939066</v>
      </c>
      <c r="KH17" s="21">
        <f t="shared" si="132"/>
        <v>0.99982859986462547</v>
      </c>
      <c r="KI17" s="21">
        <f t="shared" si="6"/>
        <v>1</v>
      </c>
      <c r="KJ17" s="21">
        <f t="shared" si="139"/>
        <v>1</v>
      </c>
      <c r="KK17" s="21">
        <f t="shared" si="140"/>
        <v>1</v>
      </c>
      <c r="KL17" s="21">
        <f t="shared" si="141"/>
        <v>1</v>
      </c>
      <c r="KM17" s="21">
        <f t="shared" si="142"/>
        <v>1</v>
      </c>
      <c r="KN17" s="21">
        <f t="shared" si="143"/>
        <v>1</v>
      </c>
      <c r="KO17" s="21">
        <f t="shared" si="144"/>
        <v>1</v>
      </c>
      <c r="KP17" s="21">
        <f t="shared" si="145"/>
        <v>1</v>
      </c>
      <c r="KQ17" s="21">
        <f t="shared" si="146"/>
        <v>1</v>
      </c>
      <c r="KR17" s="21">
        <f t="shared" si="147"/>
        <v>1</v>
      </c>
      <c r="KS17" s="21">
        <f t="shared" si="148"/>
        <v>1</v>
      </c>
      <c r="KT17" s="21">
        <f t="shared" si="149"/>
        <v>1</v>
      </c>
      <c r="KU17" s="21">
        <f t="shared" si="150"/>
        <v>1</v>
      </c>
      <c r="KV17" s="21">
        <f t="shared" si="151"/>
        <v>1</v>
      </c>
      <c r="KW17" s="21">
        <f t="shared" si="152"/>
        <v>1</v>
      </c>
      <c r="KX17" s="21">
        <f t="shared" si="153"/>
        <v>1</v>
      </c>
      <c r="KY17" s="21">
        <f t="shared" si="154"/>
        <v>1</v>
      </c>
      <c r="KZ17" s="21">
        <f t="shared" si="155"/>
        <v>1</v>
      </c>
      <c r="LA17" s="21">
        <f t="shared" si="156"/>
        <v>1</v>
      </c>
      <c r="LB17" s="21">
        <f t="shared" si="157"/>
        <v>1</v>
      </c>
      <c r="LC17" s="21">
        <f t="shared" si="158"/>
        <v>1</v>
      </c>
      <c r="LD17" s="21">
        <f t="shared" si="159"/>
        <v>1</v>
      </c>
      <c r="LE17" s="21">
        <f t="shared" si="160"/>
        <v>1</v>
      </c>
      <c r="LF17" s="21">
        <f t="shared" si="161"/>
        <v>1</v>
      </c>
      <c r="LG17" s="21">
        <f t="shared" si="133"/>
        <v>1</v>
      </c>
      <c r="LH17" s="21">
        <f t="shared" si="134"/>
        <v>1</v>
      </c>
      <c r="LI17" s="21">
        <f t="shared" si="135"/>
        <v>1</v>
      </c>
      <c r="LJ17" s="21">
        <f t="shared" si="136"/>
        <v>1</v>
      </c>
      <c r="LK17" s="21">
        <f t="shared" si="137"/>
        <v>1</v>
      </c>
      <c r="LL17" s="21">
        <f t="shared" si="138"/>
        <v>1</v>
      </c>
    </row>
    <row r="18" spans="1:324" x14ac:dyDescent="0.25">
      <c r="A18">
        <f>ROW()</f>
        <v>18</v>
      </c>
      <c r="B18" t="s">
        <v>78</v>
      </c>
      <c r="C18">
        <v>825</v>
      </c>
      <c r="D18" s="11" t="s">
        <v>84</v>
      </c>
      <c r="E18" s="11">
        <v>45464</v>
      </c>
      <c r="F18" s="13">
        <v>6113771.3600000003</v>
      </c>
      <c r="G18" s="13">
        <f t="shared" si="3"/>
        <v>18</v>
      </c>
      <c r="H18" s="47"/>
      <c r="I18" s="46"/>
      <c r="J18" s="46"/>
      <c r="K18" s="46"/>
      <c r="L18" s="46"/>
      <c r="M18" s="46">
        <v>27.04</v>
      </c>
      <c r="N18" s="46">
        <v>367.79</v>
      </c>
      <c r="O18" s="46">
        <v>712.23</v>
      </c>
      <c r="P18" s="46">
        <v>1079.22</v>
      </c>
      <c r="Q18" s="46">
        <v>1462.04</v>
      </c>
      <c r="R18" s="46">
        <v>1867.24</v>
      </c>
      <c r="S18" s="46">
        <v>2285.37</v>
      </c>
      <c r="T18" s="46">
        <v>2747.33</v>
      </c>
      <c r="U18" s="46">
        <v>3222.56</v>
      </c>
      <c r="V18" s="46">
        <v>3746.63</v>
      </c>
      <c r="W18" s="46">
        <v>4281.1400000000003</v>
      </c>
      <c r="X18" s="46">
        <v>4829.5200000000004</v>
      </c>
      <c r="Y18" s="46">
        <v>5417.51</v>
      </c>
      <c r="Z18" s="46">
        <v>6034.62</v>
      </c>
      <c r="AA18" s="46">
        <v>6659.88</v>
      </c>
      <c r="AB18" s="46">
        <v>7321.39</v>
      </c>
      <c r="AC18" s="46">
        <v>8014.57</v>
      </c>
      <c r="AD18" s="46">
        <v>8744.3799999999992</v>
      </c>
      <c r="AE18" s="46">
        <v>9541.49</v>
      </c>
      <c r="AF18" s="46">
        <v>10457.42</v>
      </c>
      <c r="AG18" s="48">
        <v>11508.99</v>
      </c>
      <c r="AH18" s="46">
        <v>12699.49</v>
      </c>
      <c r="AI18" s="46">
        <v>13948.5</v>
      </c>
      <c r="AJ18" s="46">
        <v>15256.99</v>
      </c>
      <c r="AK18" s="46">
        <v>16593.36</v>
      </c>
      <c r="AL18" s="46">
        <v>17998.63</v>
      </c>
      <c r="AM18" s="46">
        <v>19453.12</v>
      </c>
      <c r="AN18" s="46">
        <v>21110.89</v>
      </c>
      <c r="AO18" s="46">
        <v>22964.16</v>
      </c>
      <c r="AP18" s="46">
        <v>24976.52</v>
      </c>
      <c r="AQ18" s="46">
        <v>27132.7</v>
      </c>
      <c r="AR18" s="46">
        <v>29350.92</v>
      </c>
      <c r="AS18" s="46">
        <v>31835.62</v>
      </c>
      <c r="AT18" s="46">
        <v>34619.919999999998</v>
      </c>
      <c r="AU18" s="46">
        <v>36243.83</v>
      </c>
      <c r="AV18">
        <v>45498.15</v>
      </c>
      <c r="AW18">
        <v>49724.88</v>
      </c>
      <c r="AX18">
        <v>53954.19</v>
      </c>
      <c r="AY18">
        <v>57945.57</v>
      </c>
      <c r="AZ18">
        <v>61703.51</v>
      </c>
      <c r="BA18">
        <v>64618.07</v>
      </c>
      <c r="BB18">
        <v>67392.61</v>
      </c>
      <c r="BC18">
        <v>77322.33</v>
      </c>
      <c r="BD18">
        <v>87633.35</v>
      </c>
      <c r="BE18">
        <v>97929.54</v>
      </c>
      <c r="BF18">
        <v>108285.29</v>
      </c>
      <c r="BG18">
        <v>118734.73</v>
      </c>
      <c r="BH18">
        <v>128921.03</v>
      </c>
      <c r="BI18">
        <v>140656.51999999999</v>
      </c>
      <c r="BJ18">
        <v>158413.51</v>
      </c>
      <c r="BK18">
        <v>184595.16</v>
      </c>
      <c r="BL18">
        <v>217741.67</v>
      </c>
      <c r="BM18">
        <v>248553.96</v>
      </c>
      <c r="BN18">
        <v>280074.18</v>
      </c>
      <c r="BO18">
        <v>312082.2</v>
      </c>
      <c r="BP18">
        <v>347401.8</v>
      </c>
      <c r="BQ18">
        <v>386158.37</v>
      </c>
      <c r="BR18">
        <v>430217.42</v>
      </c>
      <c r="BS18">
        <v>478223.31</v>
      </c>
      <c r="BT18">
        <v>530324.85</v>
      </c>
      <c r="BU18">
        <v>583039.57999999996</v>
      </c>
      <c r="BV18">
        <v>638470.67000000004</v>
      </c>
      <c r="BW18">
        <v>698803.65</v>
      </c>
      <c r="BX18">
        <v>762429.27</v>
      </c>
      <c r="BY18">
        <v>827122.33</v>
      </c>
      <c r="BZ18">
        <v>891570.64</v>
      </c>
      <c r="CA18">
        <v>957424.32</v>
      </c>
      <c r="CB18">
        <v>1024416.39</v>
      </c>
      <c r="CC18">
        <v>1093167.67</v>
      </c>
      <c r="CD18">
        <v>1166753.73</v>
      </c>
      <c r="CE18">
        <v>1240349.21</v>
      </c>
      <c r="CF18">
        <v>1315326.33</v>
      </c>
      <c r="CG18">
        <v>1389239.34</v>
      </c>
      <c r="CH18">
        <v>1463840.19</v>
      </c>
      <c r="CI18">
        <v>1541124.3</v>
      </c>
      <c r="CJ18">
        <v>1622432.86</v>
      </c>
      <c r="CK18">
        <v>1701246.57</v>
      </c>
      <c r="CL18">
        <v>1783702.82</v>
      </c>
      <c r="CM18">
        <v>1863378.21</v>
      </c>
      <c r="CN18">
        <v>1941131.87</v>
      </c>
      <c r="CO18">
        <v>2018317.83</v>
      </c>
      <c r="CP18">
        <v>2096306.61</v>
      </c>
      <c r="CQ18">
        <v>2169578.16</v>
      </c>
      <c r="CR18">
        <v>2243238.54</v>
      </c>
      <c r="CS18">
        <v>2315937.2400000002</v>
      </c>
      <c r="CT18">
        <v>2394167.65</v>
      </c>
      <c r="CU18">
        <v>2479860.08</v>
      </c>
      <c r="CV18">
        <v>2570179.27</v>
      </c>
      <c r="CW18">
        <v>2687996.08</v>
      </c>
      <c r="CX18">
        <v>2790722.33</v>
      </c>
      <c r="CY18">
        <v>2906145.5</v>
      </c>
      <c r="CZ18">
        <v>3024735.23</v>
      </c>
      <c r="DA18">
        <v>3131790.45</v>
      </c>
      <c r="DB18">
        <v>3224965.36</v>
      </c>
      <c r="DC18">
        <v>3320911.57</v>
      </c>
      <c r="DD18">
        <v>3408505.69</v>
      </c>
      <c r="DE18">
        <v>3497549.55</v>
      </c>
      <c r="DF18">
        <v>3579743.55</v>
      </c>
      <c r="DG18">
        <v>3660887.93</v>
      </c>
      <c r="DH18">
        <v>3748550.43</v>
      </c>
      <c r="DI18">
        <v>3832025.9</v>
      </c>
      <c r="DJ18">
        <v>3915642.01</v>
      </c>
      <c r="DK18">
        <v>3990721.99</v>
      </c>
      <c r="DL18">
        <v>4059577.44</v>
      </c>
      <c r="DM18">
        <v>4124556.72</v>
      </c>
      <c r="DN18">
        <v>4194202.97</v>
      </c>
      <c r="DO18">
        <v>4250321.62</v>
      </c>
      <c r="DP18">
        <v>4307957.22</v>
      </c>
      <c r="DQ18">
        <v>4366784.95</v>
      </c>
      <c r="DR18">
        <v>4429963.21</v>
      </c>
      <c r="DS18">
        <v>4501335.37</v>
      </c>
      <c r="DT18">
        <v>4576365.34</v>
      </c>
      <c r="DU18">
        <v>4705771.0999999996</v>
      </c>
      <c r="DV18">
        <v>4784827.68</v>
      </c>
      <c r="DW18">
        <v>4867537.43</v>
      </c>
      <c r="DX18">
        <v>4924510.16</v>
      </c>
      <c r="DY18">
        <v>4976073.78</v>
      </c>
      <c r="DZ18">
        <v>5050235.95</v>
      </c>
      <c r="EA18">
        <v>5099464.76</v>
      </c>
      <c r="EB18">
        <v>5138854.66</v>
      </c>
      <c r="EC18">
        <v>5209724.59</v>
      </c>
      <c r="ED18">
        <v>5273455.03</v>
      </c>
      <c r="EE18">
        <v>5314641.83</v>
      </c>
      <c r="EF18">
        <v>5353464.51</v>
      </c>
      <c r="EG18">
        <v>5491001.5099999998</v>
      </c>
      <c r="EH18">
        <v>5559982.1500000004</v>
      </c>
      <c r="EI18">
        <v>5579068.8600000003</v>
      </c>
      <c r="EJ18">
        <v>5594177.0199999996</v>
      </c>
      <c r="EK18">
        <v>5605611.71</v>
      </c>
      <c r="EL18">
        <v>5770819.8499999996</v>
      </c>
      <c r="EM18">
        <v>5799015.7300000004</v>
      </c>
      <c r="EN18">
        <v>5825870.0899999999</v>
      </c>
      <c r="EO18">
        <v>5851387.8899999997</v>
      </c>
      <c r="EP18">
        <v>5875903.2599999998</v>
      </c>
      <c r="EQ18">
        <v>5900418.6299999999</v>
      </c>
      <c r="ER18">
        <v>5922367.3099999996</v>
      </c>
      <c r="ES18">
        <v>5943289.3099999996</v>
      </c>
      <c r="ET18">
        <v>5964211.3099999996</v>
      </c>
      <c r="EU18">
        <v>5981985.04</v>
      </c>
      <c r="EV18">
        <v>5996372.8399999999</v>
      </c>
      <c r="EW18">
        <v>6004612.2699999996</v>
      </c>
      <c r="EX18">
        <v>6012772.0300000003</v>
      </c>
      <c r="EY18">
        <v>6017282.2000000002</v>
      </c>
      <c r="EZ18">
        <v>6021203.8799999999</v>
      </c>
      <c r="FA18">
        <v>6024748.7699999996</v>
      </c>
      <c r="FB18">
        <v>6028874.7800000003</v>
      </c>
      <c r="FC18">
        <v>6036325.2599999998</v>
      </c>
      <c r="FD18">
        <v>6050632.0300000003</v>
      </c>
      <c r="FE18">
        <v>6077346.3499999996</v>
      </c>
      <c r="FF18">
        <v>6097883.6399999997</v>
      </c>
      <c r="FG18">
        <v>6109007.6500000004</v>
      </c>
      <c r="FH18">
        <v>6113771.3600000003</v>
      </c>
      <c r="FI18">
        <v>6113771.3600000003</v>
      </c>
      <c r="FJ18" s="20"/>
      <c r="FK18" s="21">
        <f t="shared" si="4"/>
        <v>0</v>
      </c>
      <c r="FL18" s="21">
        <f t="shared" si="7"/>
        <v>0</v>
      </c>
      <c r="FM18" s="21">
        <f t="shared" si="8"/>
        <v>0</v>
      </c>
      <c r="FN18" s="21">
        <f t="shared" si="9"/>
        <v>0</v>
      </c>
      <c r="FO18" s="21">
        <f t="shared" si="10"/>
        <v>0</v>
      </c>
      <c r="FP18" s="21">
        <f t="shared" si="11"/>
        <v>4.4228019675240189E-6</v>
      </c>
      <c r="FQ18" s="21">
        <f t="shared" si="12"/>
        <v>6.0157630755756626E-5</v>
      </c>
      <c r="FR18" s="21">
        <f t="shared" si="13"/>
        <v>1.1649601499000119E-4</v>
      </c>
      <c r="FS18" s="21">
        <f t="shared" si="14"/>
        <v>1.7652279361654114E-4</v>
      </c>
      <c r="FT18" s="21">
        <f t="shared" si="15"/>
        <v>2.3913880874995623E-4</v>
      </c>
      <c r="FU18" s="21">
        <f t="shared" si="16"/>
        <v>3.054154121982082E-4</v>
      </c>
      <c r="FV18" s="21">
        <f t="shared" si="17"/>
        <v>3.7380691318492483E-4</v>
      </c>
      <c r="FW18" s="21">
        <f t="shared" si="18"/>
        <v>4.4936747520110069E-4</v>
      </c>
      <c r="FX18" s="21">
        <f t="shared" si="19"/>
        <v>5.270985469106584E-4</v>
      </c>
      <c r="FY18" s="21">
        <f t="shared" si="20"/>
        <v>6.1281814110889486E-4</v>
      </c>
      <c r="FZ18" s="21">
        <f t="shared" si="21"/>
        <v>7.0024535559340905E-4</v>
      </c>
      <c r="GA18" s="21">
        <f t="shared" si="22"/>
        <v>7.8994121886821755E-4</v>
      </c>
      <c r="GB18" s="21">
        <f t="shared" si="23"/>
        <v>8.861158981908672E-4</v>
      </c>
      <c r="GC18" s="21">
        <f t="shared" si="24"/>
        <v>9.8705359501700431E-4</v>
      </c>
      <c r="GD18" s="21">
        <f t="shared" si="25"/>
        <v>1.0893243479095365E-3</v>
      </c>
      <c r="GE18" s="21">
        <f t="shared" si="26"/>
        <v>1.1975243379071998E-3</v>
      </c>
      <c r="GF18" s="21">
        <f t="shared" si="27"/>
        <v>1.3109044365702284E-3</v>
      </c>
      <c r="GG18" s="21">
        <f t="shared" si="28"/>
        <v>1.4302759270997663E-3</v>
      </c>
      <c r="GH18" s="21">
        <f t="shared" si="29"/>
        <v>1.5606553529996579E-3</v>
      </c>
      <c r="GI18" s="21">
        <f t="shared" si="30"/>
        <v>1.7104695913914582E-3</v>
      </c>
      <c r="GJ18" s="21">
        <f t="shared" si="31"/>
        <v>1.8824698082919476E-3</v>
      </c>
      <c r="GK18" s="21">
        <f t="shared" si="32"/>
        <v>2.0771941330825299E-3</v>
      </c>
      <c r="GL18" s="21">
        <f t="shared" si="33"/>
        <v>2.2814886554736974E-3</v>
      </c>
      <c r="GM18" s="21">
        <f t="shared" si="34"/>
        <v>2.4955120336721259E-3</v>
      </c>
      <c r="GN18" s="21">
        <f t="shared" si="35"/>
        <v>2.7140956085737558E-3</v>
      </c>
      <c r="GO18" s="21">
        <f t="shared" si="36"/>
        <v>2.943948823104173E-3</v>
      </c>
      <c r="GP18" s="21">
        <f t="shared" si="37"/>
        <v>3.1818527148846465E-3</v>
      </c>
      <c r="GQ18" s="21">
        <f t="shared" si="38"/>
        <v>3.4530061326990807E-3</v>
      </c>
      <c r="GR18" s="21">
        <f t="shared" si="39"/>
        <v>3.7561365395908423E-3</v>
      </c>
      <c r="GS18" s="21">
        <f t="shared" si="40"/>
        <v>4.0852885280289577E-3</v>
      </c>
      <c r="GT18" s="21">
        <f t="shared" si="41"/>
        <v>4.4379644579970031E-3</v>
      </c>
      <c r="GU18" s="21">
        <f t="shared" si="42"/>
        <v>4.8007879705858018E-3</v>
      </c>
      <c r="GV18" s="21">
        <f t="shared" si="43"/>
        <v>5.2071983274166794E-3</v>
      </c>
      <c r="GW18" s="21">
        <f t="shared" si="44"/>
        <v>5.662612806639206E-3</v>
      </c>
      <c r="GX18" s="21">
        <f t="shared" si="45"/>
        <v>5.9282279080845445E-3</v>
      </c>
      <c r="GY18" s="21">
        <f t="shared" si="46"/>
        <v>7.4419122536502572E-3</v>
      </c>
      <c r="GZ18" s="21">
        <f t="shared" si="47"/>
        <v>8.1332580288053166E-3</v>
      </c>
      <c r="HA18" s="21">
        <f t="shared" si="48"/>
        <v>8.8250258020770994E-3</v>
      </c>
      <c r="HB18" s="21">
        <f t="shared" si="49"/>
        <v>9.4778765164682238E-3</v>
      </c>
      <c r="HC18" s="21">
        <f t="shared" si="50"/>
        <v>1.0092544579553921E-2</v>
      </c>
      <c r="HD18" s="21">
        <f t="shared" si="51"/>
        <v>1.0569265056716154E-2</v>
      </c>
      <c r="HE18" s="21">
        <f t="shared" si="52"/>
        <v>1.1023083139962237E-2</v>
      </c>
      <c r="HF18" s="21">
        <f t="shared" si="53"/>
        <v>1.2647239395619138E-2</v>
      </c>
      <c r="HG18" s="21">
        <f t="shared" si="54"/>
        <v>1.4333763047363944E-2</v>
      </c>
      <c r="HH18" s="21">
        <f t="shared" si="55"/>
        <v>1.601786102776339E-2</v>
      </c>
      <c r="HI18" s="21">
        <f t="shared" si="56"/>
        <v>1.7711700949183024E-2</v>
      </c>
      <c r="HJ18" s="21">
        <f t="shared" si="57"/>
        <v>1.9420865290585548E-2</v>
      </c>
      <c r="HK18" s="21">
        <f t="shared" si="58"/>
        <v>2.1086989095385471E-2</v>
      </c>
      <c r="HL18" s="21">
        <f t="shared" si="59"/>
        <v>2.300650641276189E-2</v>
      </c>
      <c r="HM18" s="21">
        <f t="shared" si="60"/>
        <v>2.5910931350236165E-2</v>
      </c>
      <c r="HN18" s="21">
        <f t="shared" si="61"/>
        <v>3.0193337161368756E-2</v>
      </c>
      <c r="HO18" s="21">
        <f t="shared" si="62"/>
        <v>3.5614951423371517E-2</v>
      </c>
      <c r="HP18" s="21">
        <f t="shared" si="63"/>
        <v>4.0654768614049049E-2</v>
      </c>
      <c r="HQ18" s="21">
        <f t="shared" si="64"/>
        <v>4.5810378489522054E-2</v>
      </c>
      <c r="HR18" s="21">
        <f t="shared" si="65"/>
        <v>5.1045775450784932E-2</v>
      </c>
      <c r="HS18" s="21">
        <f t="shared" si="66"/>
        <v>5.6822831529637047E-2</v>
      </c>
      <c r="HT18" s="21">
        <f t="shared" si="67"/>
        <v>6.316205616168151E-2</v>
      </c>
      <c r="HU18" s="21">
        <f t="shared" si="68"/>
        <v>7.0368581791387108E-2</v>
      </c>
      <c r="HV18" s="21">
        <f t="shared" si="69"/>
        <v>7.8220672943189684E-2</v>
      </c>
      <c r="HW18" s="21">
        <f t="shared" si="5"/>
        <v>8.6742669748775161E-2</v>
      </c>
      <c r="HX18" s="21">
        <f t="shared" si="70"/>
        <v>9.5364963075753609E-2</v>
      </c>
      <c r="HY18" s="21">
        <f t="shared" si="71"/>
        <v>0.10443155826488087</v>
      </c>
      <c r="HZ18" s="21">
        <f t="shared" si="72"/>
        <v>0.11429993188361562</v>
      </c>
      <c r="IA18" s="21">
        <f t="shared" si="73"/>
        <v>0.12470686669578039</v>
      </c>
      <c r="IB18" s="21">
        <f t="shared" si="74"/>
        <v>0.13528839750395899</v>
      </c>
      <c r="IC18" s="21">
        <f t="shared" si="75"/>
        <v>0.14582989573885535</v>
      </c>
      <c r="ID18" s="21">
        <f t="shared" si="76"/>
        <v>0.15660126354479831</v>
      </c>
      <c r="IE18" s="21">
        <f t="shared" si="77"/>
        <v>0.16755883229496499</v>
      </c>
      <c r="IF18" s="21">
        <f t="shared" si="78"/>
        <v>0.17880414651293075</v>
      </c>
      <c r="IG18" s="21">
        <f t="shared" si="79"/>
        <v>0.19084026230251436</v>
      </c>
      <c r="IH18" s="21">
        <f t="shared" si="80"/>
        <v>0.20287791887591947</v>
      </c>
      <c r="II18" s="21">
        <f t="shared" si="81"/>
        <v>0.21514156361908829</v>
      </c>
      <c r="IJ18" s="21">
        <f t="shared" si="82"/>
        <v>0.22723115703823116</v>
      </c>
      <c r="IK18" s="21">
        <f t="shared" si="83"/>
        <v>0.23943325711807448</v>
      </c>
      <c r="IL18" s="21">
        <f t="shared" si="84"/>
        <v>0.25207424505322029</v>
      </c>
      <c r="IM18" s="21">
        <f t="shared" si="85"/>
        <v>0.26537349280264877</v>
      </c>
      <c r="IN18" s="21">
        <f t="shared" si="86"/>
        <v>0.27826467000885685</v>
      </c>
      <c r="IO18" s="21">
        <f t="shared" si="87"/>
        <v>0.29175163985851116</v>
      </c>
      <c r="IP18" s="21">
        <f t="shared" si="88"/>
        <v>0.30478375789309853</v>
      </c>
      <c r="IQ18" s="21">
        <f t="shared" si="89"/>
        <v>0.31750154784983653</v>
      </c>
      <c r="IR18" s="21">
        <f t="shared" si="90"/>
        <v>0.33012648186437904</v>
      </c>
      <c r="IS18" s="21">
        <f t="shared" si="91"/>
        <v>0.34288272926189378</v>
      </c>
      <c r="IT18" s="21">
        <f t="shared" si="92"/>
        <v>0.35486740217252744</v>
      </c>
      <c r="IU18" s="21">
        <f t="shared" si="93"/>
        <v>0.36691567412491527</v>
      </c>
      <c r="IV18" s="21">
        <f t="shared" si="94"/>
        <v>0.37880664873277176</v>
      </c>
      <c r="IW18" s="21">
        <f t="shared" si="95"/>
        <v>0.39160241838026466</v>
      </c>
      <c r="IX18" s="21">
        <f t="shared" si="96"/>
        <v>0.40561871453432957</v>
      </c>
      <c r="IY18" s="21">
        <f t="shared" si="97"/>
        <v>0.42039178743511268</v>
      </c>
      <c r="IZ18" s="21">
        <f t="shared" si="98"/>
        <v>0.43966251299263504</v>
      </c>
      <c r="JA18" s="21">
        <f t="shared" si="99"/>
        <v>0.45646494866631715</v>
      </c>
      <c r="JB18" s="21">
        <f t="shared" si="100"/>
        <v>0.47534415811061664</v>
      </c>
      <c r="JC18" s="21">
        <f t="shared" si="101"/>
        <v>0.49474130645278169</v>
      </c>
      <c r="JD18" s="21">
        <f t="shared" si="102"/>
        <v>0.51225181080373272</v>
      </c>
      <c r="JE18" s="21">
        <f t="shared" si="103"/>
        <v>0.52749198000757425</v>
      </c>
      <c r="JF18" s="21">
        <f t="shared" si="104"/>
        <v>0.54318543734353841</v>
      </c>
      <c r="JG18" s="21">
        <f t="shared" si="105"/>
        <v>0.55751278372961588</v>
      </c>
      <c r="JH18" s="21">
        <f t="shared" si="106"/>
        <v>0.57207725707295665</v>
      </c>
      <c r="JI18" s="21">
        <f t="shared" si="107"/>
        <v>0.58552133195900213</v>
      </c>
      <c r="JJ18" s="21">
        <f t="shared" si="108"/>
        <v>0.59879372558021204</v>
      </c>
      <c r="JK18" s="21">
        <f t="shared" si="109"/>
        <v>0.6131322565520344</v>
      </c>
      <c r="JL18" s="21">
        <f t="shared" si="110"/>
        <v>0.62678593528561388</v>
      </c>
      <c r="JM18" s="21">
        <f t="shared" si="111"/>
        <v>0.64046261782350977</v>
      </c>
      <c r="JN18" s="21">
        <f t="shared" si="112"/>
        <v>0.65274308687919269</v>
      </c>
      <c r="JO18" s="21">
        <f t="shared" si="113"/>
        <v>0.664005439680034</v>
      </c>
      <c r="JP18" s="21">
        <f t="shared" si="114"/>
        <v>0.67463378610874314</v>
      </c>
      <c r="JQ18" s="21">
        <f t="shared" si="115"/>
        <v>0.68602548623931525</v>
      </c>
      <c r="JR18" s="21">
        <f t="shared" si="116"/>
        <v>0.69520454229089779</v>
      </c>
      <c r="JS18" s="21">
        <f t="shared" si="117"/>
        <v>0.70463171851424933</v>
      </c>
      <c r="JT18" s="21">
        <f t="shared" si="118"/>
        <v>0.71425388567360493</v>
      </c>
      <c r="JU18" s="21">
        <f t="shared" si="119"/>
        <v>0.72458764797511166</v>
      </c>
      <c r="JV18" s="21">
        <f t="shared" si="120"/>
        <v>0.73626164685360429</v>
      </c>
      <c r="JW18" s="21">
        <f t="shared" si="121"/>
        <v>0.7485339360155594</v>
      </c>
      <c r="JX18" s="21">
        <f t="shared" si="122"/>
        <v>0.76970021005168887</v>
      </c>
      <c r="JY18" s="21">
        <f t="shared" si="123"/>
        <v>0.78263111232867555</v>
      </c>
      <c r="JZ18" s="21">
        <f t="shared" si="124"/>
        <v>0.7961595459467754</v>
      </c>
      <c r="KA18" s="21">
        <f t="shared" si="125"/>
        <v>0.80547829973150975</v>
      </c>
      <c r="KB18" s="21">
        <f t="shared" si="126"/>
        <v>0.81391231156540989</v>
      </c>
      <c r="KC18" s="21">
        <f t="shared" si="127"/>
        <v>0.82604265888019734</v>
      </c>
      <c r="KD18" s="21">
        <f t="shared" si="128"/>
        <v>0.83409477713932689</v>
      </c>
      <c r="KE18" s="21">
        <f t="shared" si="129"/>
        <v>0.84053759249511739</v>
      </c>
      <c r="KF18" s="21">
        <f t="shared" si="130"/>
        <v>0.85212944404253932</v>
      </c>
      <c r="KG18" s="21">
        <f t="shared" si="131"/>
        <v>0.86255352375493477</v>
      </c>
      <c r="KH18" s="21">
        <f t="shared" si="132"/>
        <v>0.86929024934946209</v>
      </c>
      <c r="KI18" s="21">
        <f t="shared" si="6"/>
        <v>0.87564028727433463</v>
      </c>
      <c r="KJ18" s="21">
        <f t="shared" si="139"/>
        <v>0.89813654889442895</v>
      </c>
      <c r="KK18" s="21">
        <f t="shared" si="140"/>
        <v>0.90941937841784126</v>
      </c>
      <c r="KL18" s="21">
        <f t="shared" si="141"/>
        <v>0.91254129922189309</v>
      </c>
      <c r="KM18" s="21">
        <f t="shared" si="142"/>
        <v>0.91501246785257595</v>
      </c>
      <c r="KN18" s="21">
        <f t="shared" si="143"/>
        <v>0.91688278476936691</v>
      </c>
      <c r="KO18" s="21">
        <f t="shared" si="144"/>
        <v>0.94390508087302749</v>
      </c>
      <c r="KP18" s="21">
        <f t="shared" si="145"/>
        <v>0.94851694453945035</v>
      </c>
      <c r="KQ18" s="21">
        <f t="shared" si="146"/>
        <v>0.95290938227038957</v>
      </c>
      <c r="KR18" s="21">
        <f t="shared" si="147"/>
        <v>0.95708320534904656</v>
      </c>
      <c r="KS18" s="21">
        <f t="shared" si="148"/>
        <v>0.96109306580284015</v>
      </c>
      <c r="KT18" s="21">
        <f t="shared" si="149"/>
        <v>0.96510292625663374</v>
      </c>
      <c r="KU18" s="21">
        <f t="shared" si="150"/>
        <v>0.96869296564600338</v>
      </c>
      <c r="KV18" s="21">
        <f t="shared" si="151"/>
        <v>0.97211507595534274</v>
      </c>
      <c r="KW18" s="21">
        <f t="shared" si="152"/>
        <v>0.97553718626468222</v>
      </c>
      <c r="KX18" s="21">
        <f t="shared" si="153"/>
        <v>0.97844434928296042</v>
      </c>
      <c r="KY18" s="21">
        <f t="shared" si="154"/>
        <v>0.98079769211389012</v>
      </c>
      <c r="KZ18" s="21">
        <f t="shared" si="155"/>
        <v>0.98214537581267991</v>
      </c>
      <c r="LA18" s="21">
        <f t="shared" si="156"/>
        <v>0.98348002827505143</v>
      </c>
      <c r="LB18" s="21">
        <f t="shared" si="157"/>
        <v>0.98421773495958798</v>
      </c>
      <c r="LC18" s="21">
        <f t="shared" si="158"/>
        <v>0.98485918518222104</v>
      </c>
      <c r="LD18" s="21">
        <f t="shared" si="159"/>
        <v>0.98543900568764464</v>
      </c>
      <c r="LE18" s="21">
        <f t="shared" si="160"/>
        <v>0.98611387717973153</v>
      </c>
      <c r="LF18" s="21">
        <f t="shared" si="161"/>
        <v>0.98733251614433937</v>
      </c>
      <c r="LG18" s="21">
        <f t="shared" si="133"/>
        <v>0.98967260529023116</v>
      </c>
      <c r="LH18" s="21">
        <f t="shared" si="134"/>
        <v>0.99404213735595104</v>
      </c>
      <c r="LI18" s="21">
        <f t="shared" si="135"/>
        <v>0.99740132251200175</v>
      </c>
      <c r="LJ18" s="21">
        <f t="shared" si="136"/>
        <v>0.99922082300441151</v>
      </c>
      <c r="LK18" s="21">
        <f t="shared" si="137"/>
        <v>1</v>
      </c>
      <c r="LL18" s="21">
        <f t="shared" si="138"/>
        <v>1</v>
      </c>
    </row>
    <row r="19" spans="1:324" x14ac:dyDescent="0.25">
      <c r="A19" s="14"/>
      <c r="B19" s="14"/>
      <c r="C19" s="14"/>
      <c r="D19" s="15"/>
      <c r="E19" s="15"/>
      <c r="F19" s="16"/>
      <c r="G19" s="15"/>
      <c r="H19" s="15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20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</row>
    <row r="20" spans="1:324" ht="14.65" customHeight="1" x14ac:dyDescent="0.25">
      <c r="A20" s="12" t="s">
        <v>62</v>
      </c>
      <c r="B20"/>
      <c r="C20"/>
      <c r="D20"/>
      <c r="E20"/>
      <c r="F20"/>
      <c r="G20"/>
      <c r="H20" s="27">
        <f>H1</f>
        <v>1</v>
      </c>
      <c r="I20" s="27">
        <f t="shared" ref="I20:BT20" si="162">I1</f>
        <v>2</v>
      </c>
      <c r="J20" s="27">
        <f t="shared" si="162"/>
        <v>3</v>
      </c>
      <c r="K20" s="27">
        <f t="shared" si="162"/>
        <v>4</v>
      </c>
      <c r="L20" s="27">
        <f t="shared" si="162"/>
        <v>5</v>
      </c>
      <c r="M20" s="27">
        <f t="shared" si="162"/>
        <v>6</v>
      </c>
      <c r="N20" s="27">
        <f t="shared" si="162"/>
        <v>7</v>
      </c>
      <c r="O20" s="27">
        <f t="shared" si="162"/>
        <v>8</v>
      </c>
      <c r="P20" s="27">
        <f t="shared" si="162"/>
        <v>9</v>
      </c>
      <c r="Q20" s="27">
        <f t="shared" si="162"/>
        <v>10</v>
      </c>
      <c r="R20" s="27">
        <f t="shared" si="162"/>
        <v>11</v>
      </c>
      <c r="S20" s="27">
        <f t="shared" si="162"/>
        <v>12</v>
      </c>
      <c r="T20" s="27">
        <f t="shared" si="162"/>
        <v>13</v>
      </c>
      <c r="U20" s="27">
        <f t="shared" si="162"/>
        <v>14</v>
      </c>
      <c r="V20" s="27">
        <f t="shared" si="162"/>
        <v>15</v>
      </c>
      <c r="W20" s="27">
        <f t="shared" si="162"/>
        <v>16</v>
      </c>
      <c r="X20" s="27">
        <f t="shared" si="162"/>
        <v>17</v>
      </c>
      <c r="Y20" s="27">
        <f t="shared" si="162"/>
        <v>18</v>
      </c>
      <c r="Z20" s="27">
        <f t="shared" si="162"/>
        <v>19</v>
      </c>
      <c r="AA20" s="27">
        <f t="shared" si="162"/>
        <v>20</v>
      </c>
      <c r="AB20" s="27">
        <f t="shared" si="162"/>
        <v>21</v>
      </c>
      <c r="AC20" s="27">
        <f t="shared" si="162"/>
        <v>22</v>
      </c>
      <c r="AD20" s="27">
        <f t="shared" si="162"/>
        <v>23</v>
      </c>
      <c r="AE20" s="27">
        <f t="shared" si="162"/>
        <v>24</v>
      </c>
      <c r="AF20" s="27">
        <f t="shared" si="162"/>
        <v>25</v>
      </c>
      <c r="AG20" s="27">
        <f t="shared" si="162"/>
        <v>26</v>
      </c>
      <c r="AH20" s="27">
        <f t="shared" si="162"/>
        <v>27</v>
      </c>
      <c r="AI20" s="27">
        <f t="shared" si="162"/>
        <v>28</v>
      </c>
      <c r="AJ20" s="27">
        <f t="shared" si="162"/>
        <v>29</v>
      </c>
      <c r="AK20" s="27">
        <f t="shared" si="162"/>
        <v>30</v>
      </c>
      <c r="AL20" s="27">
        <f t="shared" si="162"/>
        <v>31</v>
      </c>
      <c r="AM20" s="27">
        <f t="shared" si="162"/>
        <v>32</v>
      </c>
      <c r="AN20" s="27">
        <f t="shared" si="162"/>
        <v>33</v>
      </c>
      <c r="AO20" s="27">
        <f t="shared" si="162"/>
        <v>34</v>
      </c>
      <c r="AP20" s="27">
        <f t="shared" si="162"/>
        <v>35</v>
      </c>
      <c r="AQ20" s="27">
        <f t="shared" si="162"/>
        <v>36</v>
      </c>
      <c r="AR20" s="27">
        <f t="shared" si="162"/>
        <v>37</v>
      </c>
      <c r="AS20" s="27">
        <f t="shared" si="162"/>
        <v>38</v>
      </c>
      <c r="AT20" s="27">
        <f t="shared" si="162"/>
        <v>39</v>
      </c>
      <c r="AU20" s="27">
        <f t="shared" si="162"/>
        <v>40</v>
      </c>
      <c r="AV20" s="27">
        <f t="shared" si="162"/>
        <v>41</v>
      </c>
      <c r="AW20" s="27">
        <f t="shared" si="162"/>
        <v>42</v>
      </c>
      <c r="AX20" s="27">
        <f t="shared" si="162"/>
        <v>43</v>
      </c>
      <c r="AY20" s="27">
        <f t="shared" si="162"/>
        <v>44</v>
      </c>
      <c r="AZ20" s="27">
        <f t="shared" si="162"/>
        <v>45</v>
      </c>
      <c r="BA20" s="27">
        <f t="shared" si="162"/>
        <v>46</v>
      </c>
      <c r="BB20" s="27">
        <f t="shared" si="162"/>
        <v>47</v>
      </c>
      <c r="BC20" s="27">
        <f t="shared" si="162"/>
        <v>48</v>
      </c>
      <c r="BD20" s="27">
        <f t="shared" si="162"/>
        <v>49</v>
      </c>
      <c r="BE20" s="27">
        <f t="shared" si="162"/>
        <v>50</v>
      </c>
      <c r="BF20" s="27">
        <f t="shared" si="162"/>
        <v>51</v>
      </c>
      <c r="BG20" s="27">
        <f t="shared" si="162"/>
        <v>52</v>
      </c>
      <c r="BH20" s="27">
        <f t="shared" si="162"/>
        <v>53</v>
      </c>
      <c r="BI20" s="27">
        <f t="shared" si="162"/>
        <v>54</v>
      </c>
      <c r="BJ20" s="27">
        <f t="shared" si="162"/>
        <v>55</v>
      </c>
      <c r="BK20" s="27">
        <f t="shared" si="162"/>
        <v>56</v>
      </c>
      <c r="BL20" s="27">
        <f t="shared" si="162"/>
        <v>57</v>
      </c>
      <c r="BM20" s="27">
        <f t="shared" si="162"/>
        <v>58</v>
      </c>
      <c r="BN20" s="27">
        <f t="shared" si="162"/>
        <v>59</v>
      </c>
      <c r="BO20" s="27">
        <f t="shared" si="162"/>
        <v>60</v>
      </c>
      <c r="BP20" s="27">
        <f t="shared" si="162"/>
        <v>61</v>
      </c>
      <c r="BQ20" s="27">
        <f t="shared" si="162"/>
        <v>62</v>
      </c>
      <c r="BR20" s="27">
        <f t="shared" si="162"/>
        <v>63</v>
      </c>
      <c r="BS20" s="27">
        <f t="shared" si="162"/>
        <v>64</v>
      </c>
      <c r="BT20" s="27">
        <f t="shared" si="162"/>
        <v>65</v>
      </c>
      <c r="BU20" s="27">
        <f t="shared" ref="BU20:EF20" si="163">BU1</f>
        <v>66</v>
      </c>
      <c r="BV20" s="27">
        <f t="shared" si="163"/>
        <v>67</v>
      </c>
      <c r="BW20" s="27">
        <f t="shared" si="163"/>
        <v>68</v>
      </c>
      <c r="BX20" s="27">
        <f t="shared" si="163"/>
        <v>69</v>
      </c>
      <c r="BY20" s="27">
        <f t="shared" si="163"/>
        <v>70</v>
      </c>
      <c r="BZ20" s="27">
        <f t="shared" si="163"/>
        <v>71</v>
      </c>
      <c r="CA20" s="27">
        <f t="shared" si="163"/>
        <v>72</v>
      </c>
      <c r="CB20" s="27">
        <f t="shared" si="163"/>
        <v>73</v>
      </c>
      <c r="CC20" s="27">
        <f t="shared" si="163"/>
        <v>74</v>
      </c>
      <c r="CD20" s="27">
        <f t="shared" si="163"/>
        <v>75</v>
      </c>
      <c r="CE20" s="27">
        <f t="shared" si="163"/>
        <v>76</v>
      </c>
      <c r="CF20" s="27">
        <f t="shared" si="163"/>
        <v>77</v>
      </c>
      <c r="CG20" s="27">
        <f t="shared" si="163"/>
        <v>78</v>
      </c>
      <c r="CH20" s="27">
        <f t="shared" si="163"/>
        <v>79</v>
      </c>
      <c r="CI20" s="27">
        <f t="shared" si="163"/>
        <v>80</v>
      </c>
      <c r="CJ20" s="27">
        <f t="shared" si="163"/>
        <v>81</v>
      </c>
      <c r="CK20" s="27">
        <f t="shared" si="163"/>
        <v>82</v>
      </c>
      <c r="CL20" s="27">
        <f t="shared" si="163"/>
        <v>83</v>
      </c>
      <c r="CM20" s="27">
        <f t="shared" si="163"/>
        <v>84</v>
      </c>
      <c r="CN20" s="27">
        <f t="shared" si="163"/>
        <v>85</v>
      </c>
      <c r="CO20" s="27">
        <f t="shared" si="163"/>
        <v>86</v>
      </c>
      <c r="CP20" s="27">
        <f t="shared" si="163"/>
        <v>87</v>
      </c>
      <c r="CQ20" s="27">
        <f t="shared" si="163"/>
        <v>88</v>
      </c>
      <c r="CR20" s="27">
        <f t="shared" si="163"/>
        <v>89</v>
      </c>
      <c r="CS20" s="27">
        <f t="shared" si="163"/>
        <v>90</v>
      </c>
      <c r="CT20" s="27">
        <f t="shared" si="163"/>
        <v>91</v>
      </c>
      <c r="CU20" s="27">
        <f t="shared" si="163"/>
        <v>92</v>
      </c>
      <c r="CV20" s="27">
        <f t="shared" si="163"/>
        <v>93</v>
      </c>
      <c r="CW20" s="27">
        <f t="shared" si="163"/>
        <v>94</v>
      </c>
      <c r="CX20" s="27">
        <f t="shared" si="163"/>
        <v>95</v>
      </c>
      <c r="CY20" s="27">
        <f t="shared" si="163"/>
        <v>96</v>
      </c>
      <c r="CZ20" s="27">
        <f t="shared" si="163"/>
        <v>97</v>
      </c>
      <c r="DA20" s="27">
        <f t="shared" si="163"/>
        <v>98</v>
      </c>
      <c r="DB20" s="27">
        <f t="shared" si="163"/>
        <v>99</v>
      </c>
      <c r="DC20" s="27">
        <f t="shared" si="163"/>
        <v>100</v>
      </c>
      <c r="DD20" s="27">
        <f t="shared" si="163"/>
        <v>101</v>
      </c>
      <c r="DE20" s="27">
        <f t="shared" si="163"/>
        <v>102</v>
      </c>
      <c r="DF20" s="27">
        <f t="shared" si="163"/>
        <v>103</v>
      </c>
      <c r="DG20" s="27">
        <f t="shared" si="163"/>
        <v>104</v>
      </c>
      <c r="DH20" s="27">
        <f t="shared" si="163"/>
        <v>105</v>
      </c>
      <c r="DI20" s="27">
        <f t="shared" si="163"/>
        <v>106</v>
      </c>
      <c r="DJ20" s="27">
        <f t="shared" si="163"/>
        <v>107</v>
      </c>
      <c r="DK20" s="27">
        <f t="shared" si="163"/>
        <v>108</v>
      </c>
      <c r="DL20" s="27">
        <f t="shared" si="163"/>
        <v>109</v>
      </c>
      <c r="DM20" s="27">
        <f t="shared" si="163"/>
        <v>110</v>
      </c>
      <c r="DN20" s="27">
        <f t="shared" si="163"/>
        <v>111</v>
      </c>
      <c r="DO20" s="27">
        <f t="shared" si="163"/>
        <v>112</v>
      </c>
      <c r="DP20" s="27">
        <f t="shared" si="163"/>
        <v>113</v>
      </c>
      <c r="DQ20" s="27">
        <f t="shared" si="163"/>
        <v>114</v>
      </c>
      <c r="DR20" s="27">
        <f t="shared" si="163"/>
        <v>115</v>
      </c>
      <c r="DS20" s="27">
        <f t="shared" si="163"/>
        <v>116</v>
      </c>
      <c r="DT20" s="27">
        <f t="shared" si="163"/>
        <v>117</v>
      </c>
      <c r="DU20" s="27">
        <f t="shared" si="163"/>
        <v>118</v>
      </c>
      <c r="DV20" s="27">
        <f t="shared" si="163"/>
        <v>119</v>
      </c>
      <c r="DW20" s="27">
        <f t="shared" si="163"/>
        <v>120</v>
      </c>
      <c r="DX20" s="27">
        <f t="shared" si="163"/>
        <v>121</v>
      </c>
      <c r="DY20" s="27">
        <f t="shared" si="163"/>
        <v>122</v>
      </c>
      <c r="DZ20" s="27">
        <f t="shared" si="163"/>
        <v>123</v>
      </c>
      <c r="EA20" s="27">
        <f t="shared" si="163"/>
        <v>124</v>
      </c>
      <c r="EB20" s="27">
        <f t="shared" si="163"/>
        <v>125</v>
      </c>
      <c r="EC20" s="27">
        <f t="shared" si="163"/>
        <v>126</v>
      </c>
      <c r="ED20" s="27">
        <f t="shared" si="163"/>
        <v>127</v>
      </c>
      <c r="EE20" s="27">
        <f t="shared" si="163"/>
        <v>128</v>
      </c>
      <c r="EF20" s="27">
        <f t="shared" si="163"/>
        <v>129</v>
      </c>
      <c r="EG20" s="27">
        <f t="shared" ref="EG20:FI20" si="164">EG1</f>
        <v>130</v>
      </c>
      <c r="EH20" s="27">
        <f t="shared" si="164"/>
        <v>131</v>
      </c>
      <c r="EI20" s="27">
        <f t="shared" si="164"/>
        <v>132</v>
      </c>
      <c r="EJ20" s="27">
        <f t="shared" si="164"/>
        <v>133</v>
      </c>
      <c r="EK20" s="27">
        <f t="shared" si="164"/>
        <v>134</v>
      </c>
      <c r="EL20" s="27">
        <f t="shared" si="164"/>
        <v>135</v>
      </c>
      <c r="EM20" s="27">
        <f t="shared" si="164"/>
        <v>136</v>
      </c>
      <c r="EN20" s="27">
        <f t="shared" si="164"/>
        <v>137</v>
      </c>
      <c r="EO20" s="27">
        <f t="shared" si="164"/>
        <v>138</v>
      </c>
      <c r="EP20" s="27">
        <f t="shared" si="164"/>
        <v>139</v>
      </c>
      <c r="EQ20" s="27">
        <f t="shared" si="164"/>
        <v>140</v>
      </c>
      <c r="ER20" s="27">
        <f t="shared" si="164"/>
        <v>141</v>
      </c>
      <c r="ES20" s="27">
        <f t="shared" si="164"/>
        <v>142</v>
      </c>
      <c r="ET20" s="27">
        <f t="shared" si="164"/>
        <v>143</v>
      </c>
      <c r="EU20" s="27">
        <f t="shared" si="164"/>
        <v>144</v>
      </c>
      <c r="EV20" s="27">
        <f t="shared" si="164"/>
        <v>145</v>
      </c>
      <c r="EW20" s="27">
        <f t="shared" si="164"/>
        <v>146</v>
      </c>
      <c r="EX20" s="27">
        <f t="shared" si="164"/>
        <v>147</v>
      </c>
      <c r="EY20" s="27">
        <f t="shared" si="164"/>
        <v>148</v>
      </c>
      <c r="EZ20" s="27">
        <f t="shared" si="164"/>
        <v>149</v>
      </c>
      <c r="FA20" s="27">
        <f t="shared" si="164"/>
        <v>150</v>
      </c>
      <c r="FB20" s="27">
        <f t="shared" si="164"/>
        <v>151</v>
      </c>
      <c r="FC20" s="27">
        <f t="shared" si="164"/>
        <v>152</v>
      </c>
      <c r="FD20" s="27">
        <f t="shared" si="164"/>
        <v>153</v>
      </c>
      <c r="FE20" s="27">
        <f t="shared" si="164"/>
        <v>154</v>
      </c>
      <c r="FF20" s="27">
        <f t="shared" si="164"/>
        <v>155</v>
      </c>
      <c r="FG20" s="27">
        <f t="shared" si="164"/>
        <v>156</v>
      </c>
      <c r="FH20" s="27">
        <f t="shared" si="164"/>
        <v>157</v>
      </c>
      <c r="FI20" s="27">
        <f t="shared" si="164"/>
        <v>158</v>
      </c>
      <c r="FJ20" s="30"/>
      <c r="FK20" s="27">
        <f>FK1</f>
        <v>1</v>
      </c>
      <c r="FL20" s="27">
        <f t="shared" ref="FL20:HW20" si="165">FL1</f>
        <v>2</v>
      </c>
      <c r="FM20" s="27">
        <f t="shared" si="165"/>
        <v>3</v>
      </c>
      <c r="FN20" s="27">
        <f t="shared" si="165"/>
        <v>4</v>
      </c>
      <c r="FO20" s="27">
        <f t="shared" si="165"/>
        <v>5</v>
      </c>
      <c r="FP20" s="27">
        <f t="shared" si="165"/>
        <v>6</v>
      </c>
      <c r="FQ20" s="27">
        <f t="shared" si="165"/>
        <v>7</v>
      </c>
      <c r="FR20" s="27">
        <f t="shared" si="165"/>
        <v>8</v>
      </c>
      <c r="FS20" s="27">
        <f t="shared" si="165"/>
        <v>9</v>
      </c>
      <c r="FT20" s="27">
        <f t="shared" si="165"/>
        <v>10</v>
      </c>
      <c r="FU20" s="27">
        <f t="shared" si="165"/>
        <v>11</v>
      </c>
      <c r="FV20" s="27">
        <f t="shared" si="165"/>
        <v>12</v>
      </c>
      <c r="FW20" s="27">
        <f t="shared" si="165"/>
        <v>13</v>
      </c>
      <c r="FX20" s="27">
        <f t="shared" si="165"/>
        <v>14</v>
      </c>
      <c r="FY20" s="27">
        <f t="shared" si="165"/>
        <v>15</v>
      </c>
      <c r="FZ20" s="27">
        <f t="shared" si="165"/>
        <v>16</v>
      </c>
      <c r="GA20" s="27">
        <f t="shared" si="165"/>
        <v>17</v>
      </c>
      <c r="GB20" s="27">
        <f t="shared" si="165"/>
        <v>18</v>
      </c>
      <c r="GC20" s="27">
        <f t="shared" si="165"/>
        <v>19</v>
      </c>
      <c r="GD20" s="27">
        <f t="shared" si="165"/>
        <v>20</v>
      </c>
      <c r="GE20" s="27">
        <f t="shared" si="165"/>
        <v>21</v>
      </c>
      <c r="GF20" s="27">
        <f t="shared" si="165"/>
        <v>22</v>
      </c>
      <c r="GG20" s="27">
        <f t="shared" si="165"/>
        <v>23</v>
      </c>
      <c r="GH20" s="27">
        <f t="shared" si="165"/>
        <v>24</v>
      </c>
      <c r="GI20" s="27">
        <f t="shared" si="165"/>
        <v>25</v>
      </c>
      <c r="GJ20" s="27">
        <f t="shared" si="165"/>
        <v>26</v>
      </c>
      <c r="GK20" s="27">
        <f t="shared" si="165"/>
        <v>27</v>
      </c>
      <c r="GL20" s="27">
        <f t="shared" si="165"/>
        <v>28</v>
      </c>
      <c r="GM20" s="27">
        <f t="shared" si="165"/>
        <v>29</v>
      </c>
      <c r="GN20" s="27">
        <f t="shared" si="165"/>
        <v>30</v>
      </c>
      <c r="GO20" s="27">
        <f t="shared" si="165"/>
        <v>31</v>
      </c>
      <c r="GP20" s="27">
        <f t="shared" si="165"/>
        <v>32</v>
      </c>
      <c r="GQ20" s="27">
        <f t="shared" si="165"/>
        <v>33</v>
      </c>
      <c r="GR20" s="27">
        <f t="shared" si="165"/>
        <v>34</v>
      </c>
      <c r="GS20" s="27">
        <f t="shared" si="165"/>
        <v>35</v>
      </c>
      <c r="GT20" s="27">
        <f t="shared" si="165"/>
        <v>36</v>
      </c>
      <c r="GU20" s="27">
        <f t="shared" si="165"/>
        <v>37</v>
      </c>
      <c r="GV20" s="27">
        <f t="shared" si="165"/>
        <v>38</v>
      </c>
      <c r="GW20" s="27">
        <f t="shared" si="165"/>
        <v>39</v>
      </c>
      <c r="GX20" s="27">
        <f t="shared" si="165"/>
        <v>40</v>
      </c>
      <c r="GY20" s="27">
        <f t="shared" si="165"/>
        <v>41</v>
      </c>
      <c r="GZ20" s="27">
        <f t="shared" si="165"/>
        <v>42</v>
      </c>
      <c r="HA20" s="27">
        <f t="shared" si="165"/>
        <v>43</v>
      </c>
      <c r="HB20" s="27">
        <f t="shared" si="165"/>
        <v>44</v>
      </c>
      <c r="HC20" s="27">
        <f t="shared" si="165"/>
        <v>45</v>
      </c>
      <c r="HD20" s="27">
        <f t="shared" si="165"/>
        <v>46</v>
      </c>
      <c r="HE20" s="27">
        <f t="shared" si="165"/>
        <v>47</v>
      </c>
      <c r="HF20" s="27">
        <f t="shared" si="165"/>
        <v>48</v>
      </c>
      <c r="HG20" s="27">
        <f t="shared" si="165"/>
        <v>49</v>
      </c>
      <c r="HH20" s="27">
        <f t="shared" si="165"/>
        <v>50</v>
      </c>
      <c r="HI20" s="27">
        <f t="shared" si="165"/>
        <v>51</v>
      </c>
      <c r="HJ20" s="27">
        <f t="shared" si="165"/>
        <v>52</v>
      </c>
      <c r="HK20" s="27">
        <f t="shared" si="165"/>
        <v>53</v>
      </c>
      <c r="HL20" s="27">
        <f t="shared" si="165"/>
        <v>54</v>
      </c>
      <c r="HM20" s="27">
        <f t="shared" si="165"/>
        <v>55</v>
      </c>
      <c r="HN20" s="27">
        <f t="shared" si="165"/>
        <v>56</v>
      </c>
      <c r="HO20" s="27">
        <f t="shared" si="165"/>
        <v>57</v>
      </c>
      <c r="HP20" s="27">
        <f t="shared" si="165"/>
        <v>58</v>
      </c>
      <c r="HQ20" s="27">
        <f t="shared" si="165"/>
        <v>59</v>
      </c>
      <c r="HR20" s="27">
        <f t="shared" si="165"/>
        <v>60</v>
      </c>
      <c r="HS20" s="27">
        <f t="shared" si="165"/>
        <v>61</v>
      </c>
      <c r="HT20" s="27">
        <f t="shared" si="165"/>
        <v>62</v>
      </c>
      <c r="HU20" s="27">
        <f t="shared" si="165"/>
        <v>63</v>
      </c>
      <c r="HV20" s="27">
        <f t="shared" si="165"/>
        <v>64</v>
      </c>
      <c r="HW20" s="27">
        <f t="shared" si="165"/>
        <v>65</v>
      </c>
      <c r="HX20" s="27">
        <f t="shared" ref="HX20:JK20" si="166">HX1</f>
        <v>66</v>
      </c>
      <c r="HY20" s="27">
        <f t="shared" si="166"/>
        <v>67</v>
      </c>
      <c r="HZ20" s="27">
        <f t="shared" si="166"/>
        <v>68</v>
      </c>
      <c r="IA20" s="27">
        <f t="shared" si="166"/>
        <v>69</v>
      </c>
      <c r="IB20" s="27">
        <f t="shared" si="166"/>
        <v>70</v>
      </c>
      <c r="IC20" s="27">
        <f t="shared" si="166"/>
        <v>71</v>
      </c>
      <c r="ID20" s="27">
        <f t="shared" si="166"/>
        <v>72</v>
      </c>
      <c r="IE20" s="27">
        <f t="shared" si="166"/>
        <v>73</v>
      </c>
      <c r="IF20" s="27">
        <f t="shared" si="166"/>
        <v>74</v>
      </c>
      <c r="IG20" s="27">
        <f t="shared" si="166"/>
        <v>75</v>
      </c>
      <c r="IH20" s="27">
        <f t="shared" si="166"/>
        <v>76</v>
      </c>
      <c r="II20" s="27">
        <f t="shared" si="166"/>
        <v>77</v>
      </c>
      <c r="IJ20" s="27">
        <f t="shared" si="166"/>
        <v>78</v>
      </c>
      <c r="IK20" s="27">
        <f t="shared" si="166"/>
        <v>79</v>
      </c>
      <c r="IL20" s="27">
        <f t="shared" si="166"/>
        <v>80</v>
      </c>
      <c r="IM20" s="27">
        <f t="shared" si="166"/>
        <v>81</v>
      </c>
      <c r="IN20" s="27">
        <f t="shared" si="166"/>
        <v>82</v>
      </c>
      <c r="IO20" s="27">
        <f t="shared" si="166"/>
        <v>83</v>
      </c>
      <c r="IP20" s="27">
        <f t="shared" si="166"/>
        <v>84</v>
      </c>
      <c r="IQ20" s="27">
        <f t="shared" si="166"/>
        <v>85</v>
      </c>
      <c r="IR20" s="27">
        <f t="shared" si="166"/>
        <v>86</v>
      </c>
      <c r="IS20" s="27">
        <f t="shared" si="166"/>
        <v>87</v>
      </c>
      <c r="IT20" s="27">
        <f t="shared" si="166"/>
        <v>88</v>
      </c>
      <c r="IU20" s="27">
        <f t="shared" si="166"/>
        <v>89</v>
      </c>
      <c r="IV20" s="27">
        <f t="shared" si="166"/>
        <v>90</v>
      </c>
      <c r="IW20" s="27">
        <f t="shared" si="166"/>
        <v>91</v>
      </c>
      <c r="IX20" s="27">
        <f t="shared" si="166"/>
        <v>92</v>
      </c>
      <c r="IY20" s="27">
        <f t="shared" si="166"/>
        <v>93</v>
      </c>
      <c r="IZ20" s="27">
        <f t="shared" si="166"/>
        <v>94</v>
      </c>
      <c r="JA20" s="27">
        <f t="shared" si="166"/>
        <v>95</v>
      </c>
      <c r="JB20" s="27">
        <f t="shared" si="166"/>
        <v>96</v>
      </c>
      <c r="JC20" s="27">
        <f t="shared" si="166"/>
        <v>97</v>
      </c>
      <c r="JD20" s="27">
        <f t="shared" si="166"/>
        <v>98</v>
      </c>
      <c r="JE20" s="27">
        <f t="shared" si="166"/>
        <v>99</v>
      </c>
      <c r="JF20" s="27">
        <f t="shared" si="166"/>
        <v>100</v>
      </c>
      <c r="JG20" s="27">
        <f t="shared" si="166"/>
        <v>101</v>
      </c>
      <c r="JH20" s="27">
        <f t="shared" si="166"/>
        <v>102</v>
      </c>
      <c r="JI20" s="27">
        <f t="shared" si="166"/>
        <v>103</v>
      </c>
      <c r="JJ20" s="27">
        <f t="shared" si="166"/>
        <v>104</v>
      </c>
      <c r="JK20" s="27">
        <f t="shared" si="166"/>
        <v>105</v>
      </c>
      <c r="JL20" s="27">
        <f t="shared" ref="JL20:LL20" si="167">JL1</f>
        <v>106</v>
      </c>
      <c r="JM20" s="27">
        <f t="shared" si="167"/>
        <v>107</v>
      </c>
      <c r="JN20" s="27">
        <f t="shared" si="167"/>
        <v>108</v>
      </c>
      <c r="JO20" s="27">
        <f t="shared" si="167"/>
        <v>109</v>
      </c>
      <c r="JP20" s="27">
        <f t="shared" si="167"/>
        <v>110</v>
      </c>
      <c r="JQ20" s="27">
        <f t="shared" si="167"/>
        <v>111</v>
      </c>
      <c r="JR20" s="27">
        <f t="shared" si="167"/>
        <v>112</v>
      </c>
      <c r="JS20" s="27">
        <f t="shared" si="167"/>
        <v>113</v>
      </c>
      <c r="JT20" s="27">
        <f t="shared" si="167"/>
        <v>114</v>
      </c>
      <c r="JU20" s="27">
        <f t="shared" si="167"/>
        <v>115</v>
      </c>
      <c r="JV20" s="27">
        <f t="shared" si="167"/>
        <v>116</v>
      </c>
      <c r="JW20" s="27">
        <f t="shared" si="167"/>
        <v>117</v>
      </c>
      <c r="JX20" s="27">
        <f t="shared" si="167"/>
        <v>118</v>
      </c>
      <c r="JY20" s="27">
        <f t="shared" si="167"/>
        <v>119</v>
      </c>
      <c r="JZ20" s="27">
        <f t="shared" si="167"/>
        <v>120</v>
      </c>
      <c r="KA20" s="27">
        <f t="shared" si="167"/>
        <v>121</v>
      </c>
      <c r="KB20" s="27">
        <f t="shared" si="167"/>
        <v>122</v>
      </c>
      <c r="KC20" s="27">
        <f t="shared" si="167"/>
        <v>123</v>
      </c>
      <c r="KD20" s="27">
        <f t="shared" si="167"/>
        <v>124</v>
      </c>
      <c r="KE20" s="27">
        <f t="shared" si="167"/>
        <v>125</v>
      </c>
      <c r="KF20" s="27">
        <f t="shared" si="167"/>
        <v>126</v>
      </c>
      <c r="KG20" s="27">
        <f t="shared" si="167"/>
        <v>127</v>
      </c>
      <c r="KH20" s="27">
        <f t="shared" si="167"/>
        <v>128</v>
      </c>
      <c r="KI20" s="27">
        <f t="shared" si="167"/>
        <v>129</v>
      </c>
      <c r="KJ20" s="27">
        <f t="shared" si="167"/>
        <v>130</v>
      </c>
      <c r="KK20" s="27">
        <f t="shared" si="167"/>
        <v>131</v>
      </c>
      <c r="KL20" s="27">
        <f t="shared" si="167"/>
        <v>132</v>
      </c>
      <c r="KM20" s="27">
        <f t="shared" si="167"/>
        <v>133</v>
      </c>
      <c r="KN20" s="27">
        <f t="shared" si="167"/>
        <v>134</v>
      </c>
      <c r="KO20" s="27">
        <f t="shared" si="167"/>
        <v>135</v>
      </c>
      <c r="KP20" s="27">
        <f t="shared" si="167"/>
        <v>136</v>
      </c>
      <c r="KQ20" s="27">
        <f t="shared" si="167"/>
        <v>137</v>
      </c>
      <c r="KR20" s="27">
        <f t="shared" si="167"/>
        <v>138</v>
      </c>
      <c r="KS20" s="27">
        <f t="shared" si="167"/>
        <v>139</v>
      </c>
      <c r="KT20" s="27">
        <f t="shared" si="167"/>
        <v>140</v>
      </c>
      <c r="KU20" s="27">
        <f t="shared" si="167"/>
        <v>141</v>
      </c>
      <c r="KV20" s="27">
        <f t="shared" si="167"/>
        <v>142</v>
      </c>
      <c r="KW20" s="27">
        <f t="shared" si="167"/>
        <v>143</v>
      </c>
      <c r="KX20" s="27">
        <f t="shared" si="167"/>
        <v>144</v>
      </c>
      <c r="KY20" s="27">
        <f t="shared" si="167"/>
        <v>145</v>
      </c>
      <c r="KZ20" s="27">
        <f t="shared" si="167"/>
        <v>146</v>
      </c>
      <c r="LA20" s="27">
        <f t="shared" si="167"/>
        <v>147</v>
      </c>
      <c r="LB20" s="27">
        <f t="shared" si="167"/>
        <v>148</v>
      </c>
      <c r="LC20" s="27">
        <f t="shared" si="167"/>
        <v>149</v>
      </c>
      <c r="LD20" s="27">
        <f t="shared" si="167"/>
        <v>150</v>
      </c>
      <c r="LE20" s="27">
        <f t="shared" si="167"/>
        <v>151</v>
      </c>
      <c r="LF20" s="27">
        <f t="shared" si="167"/>
        <v>152</v>
      </c>
      <c r="LG20" s="27">
        <f t="shared" si="167"/>
        <v>153</v>
      </c>
      <c r="LH20" s="27">
        <f t="shared" si="167"/>
        <v>154</v>
      </c>
      <c r="LI20" s="27">
        <f t="shared" si="167"/>
        <v>155</v>
      </c>
      <c r="LJ20" s="27">
        <f t="shared" si="167"/>
        <v>156</v>
      </c>
      <c r="LK20" s="27">
        <f t="shared" si="167"/>
        <v>157</v>
      </c>
      <c r="LL20" s="27">
        <f t="shared" si="167"/>
        <v>158</v>
      </c>
    </row>
    <row r="21" spans="1:324" x14ac:dyDescent="0.25">
      <c r="A21"/>
      <c r="B21" t="s">
        <v>56</v>
      </c>
      <c r="C21" t="s">
        <v>57</v>
      </c>
      <c r="D21" t="s">
        <v>58</v>
      </c>
      <c r="E21" t="s">
        <v>59</v>
      </c>
      <c r="F21" t="s">
        <v>82</v>
      </c>
      <c r="G21" t="s">
        <v>60</v>
      </c>
      <c r="H21" s="45">
        <v>44366</v>
      </c>
      <c r="I21" s="45">
        <v>44373</v>
      </c>
      <c r="J21" s="45">
        <v>44380</v>
      </c>
      <c r="K21" s="45">
        <v>44387</v>
      </c>
      <c r="L21" s="45">
        <v>44394</v>
      </c>
      <c r="M21" s="45">
        <v>44401</v>
      </c>
      <c r="N21" s="45">
        <v>44408</v>
      </c>
      <c r="O21" s="45">
        <v>44415</v>
      </c>
      <c r="P21" s="45">
        <v>44422</v>
      </c>
      <c r="Q21" s="45">
        <v>44429</v>
      </c>
      <c r="R21" s="45">
        <v>44436</v>
      </c>
      <c r="S21" s="45">
        <v>44443</v>
      </c>
      <c r="T21" s="45">
        <v>44450</v>
      </c>
      <c r="U21" s="45">
        <v>44457</v>
      </c>
      <c r="V21" s="45">
        <v>44464</v>
      </c>
      <c r="W21" s="45">
        <v>44471</v>
      </c>
      <c r="X21" s="45">
        <v>44478</v>
      </c>
      <c r="Y21" s="45">
        <v>44485</v>
      </c>
      <c r="Z21" s="45">
        <v>44492</v>
      </c>
      <c r="AA21" s="45">
        <v>44499</v>
      </c>
      <c r="AB21" s="45">
        <v>44506</v>
      </c>
      <c r="AC21" s="45">
        <v>44513</v>
      </c>
      <c r="AD21" s="45">
        <v>44520</v>
      </c>
      <c r="AE21" s="45">
        <v>44527</v>
      </c>
      <c r="AF21" s="45">
        <v>44534</v>
      </c>
      <c r="AG21" s="45">
        <v>44541</v>
      </c>
      <c r="AH21" s="45">
        <v>44548</v>
      </c>
      <c r="AI21" s="45">
        <v>44555</v>
      </c>
      <c r="AJ21" s="45">
        <v>44562</v>
      </c>
      <c r="AK21" s="45">
        <v>44569</v>
      </c>
      <c r="AL21" s="45">
        <v>44576</v>
      </c>
      <c r="AM21" s="45">
        <v>44583</v>
      </c>
      <c r="AN21" s="45">
        <v>44590</v>
      </c>
      <c r="AO21" s="45">
        <v>44597</v>
      </c>
      <c r="AP21" s="45">
        <v>44604</v>
      </c>
      <c r="AQ21" s="45">
        <v>44611</v>
      </c>
      <c r="AR21" s="45">
        <v>44618</v>
      </c>
      <c r="AS21" s="45">
        <v>44625</v>
      </c>
      <c r="AT21" s="45">
        <v>44632</v>
      </c>
      <c r="AU21" s="45">
        <v>44639</v>
      </c>
      <c r="AV21" s="29">
        <v>44646</v>
      </c>
      <c r="AW21" s="29">
        <v>44653</v>
      </c>
      <c r="AX21" s="29">
        <v>44660</v>
      </c>
      <c r="AY21" s="29">
        <v>44667</v>
      </c>
      <c r="AZ21" s="29">
        <v>44674</v>
      </c>
      <c r="BA21" s="29">
        <v>44681</v>
      </c>
      <c r="BB21" s="29">
        <v>44688</v>
      </c>
      <c r="BC21" s="29">
        <v>44695</v>
      </c>
      <c r="BD21" s="29">
        <v>44702</v>
      </c>
      <c r="BE21" s="29">
        <v>44709</v>
      </c>
      <c r="BF21" s="29">
        <v>44716</v>
      </c>
      <c r="BG21" s="29">
        <v>44723</v>
      </c>
      <c r="BH21" s="29">
        <v>44730</v>
      </c>
      <c r="BI21" s="29">
        <v>44737</v>
      </c>
      <c r="BJ21" s="29">
        <v>44744</v>
      </c>
      <c r="BK21" s="29">
        <v>44751</v>
      </c>
      <c r="BL21" s="29">
        <v>44758</v>
      </c>
      <c r="BM21" s="29">
        <v>44765</v>
      </c>
      <c r="BN21" s="29">
        <v>44772</v>
      </c>
      <c r="BO21" s="29">
        <v>44779</v>
      </c>
      <c r="BP21" s="29">
        <v>44786</v>
      </c>
      <c r="BQ21" s="29">
        <v>44793</v>
      </c>
      <c r="BR21" s="29">
        <v>44800</v>
      </c>
      <c r="BS21" s="29">
        <v>44807</v>
      </c>
      <c r="BT21" s="29">
        <v>44814</v>
      </c>
      <c r="BU21" s="29">
        <v>44821</v>
      </c>
      <c r="BV21" s="29">
        <v>44828</v>
      </c>
      <c r="BW21" s="29">
        <v>44835</v>
      </c>
      <c r="BX21" s="29">
        <v>44842</v>
      </c>
      <c r="BY21" s="29">
        <v>44849</v>
      </c>
      <c r="BZ21" s="29">
        <v>44856</v>
      </c>
      <c r="CA21" s="29">
        <v>44863</v>
      </c>
      <c r="CB21" s="29">
        <v>44870</v>
      </c>
      <c r="CC21" s="29">
        <v>44877</v>
      </c>
      <c r="CD21" s="29">
        <v>44884</v>
      </c>
      <c r="CE21" s="29">
        <v>44891</v>
      </c>
      <c r="CF21" s="29">
        <v>44898</v>
      </c>
      <c r="CG21" s="29">
        <v>44905</v>
      </c>
      <c r="CH21" s="29">
        <v>44912</v>
      </c>
      <c r="CI21" s="29">
        <v>44919</v>
      </c>
      <c r="CJ21" s="29">
        <v>44926</v>
      </c>
      <c r="CK21" s="29">
        <v>44933</v>
      </c>
      <c r="CL21" s="29">
        <v>44940</v>
      </c>
      <c r="CM21" s="29">
        <v>44947</v>
      </c>
      <c r="CN21" s="29">
        <v>44954</v>
      </c>
      <c r="CO21" s="29">
        <v>44961</v>
      </c>
      <c r="CP21" s="29">
        <v>44968</v>
      </c>
      <c r="CQ21" s="29">
        <v>44975</v>
      </c>
      <c r="CR21" s="29">
        <v>44982</v>
      </c>
      <c r="CS21" s="29">
        <v>44989</v>
      </c>
      <c r="CT21" s="29">
        <v>44996</v>
      </c>
      <c r="CU21" s="29">
        <v>45003</v>
      </c>
      <c r="CV21" s="29">
        <v>45010</v>
      </c>
      <c r="CW21" s="29">
        <v>45017</v>
      </c>
      <c r="CX21" s="29">
        <v>45024</v>
      </c>
      <c r="CY21" s="29">
        <v>45031</v>
      </c>
      <c r="CZ21" s="29">
        <v>45038</v>
      </c>
      <c r="DA21" s="29">
        <v>45045</v>
      </c>
      <c r="DB21" s="29">
        <v>45052</v>
      </c>
      <c r="DC21" s="29">
        <v>45059</v>
      </c>
      <c r="DD21" s="29">
        <v>45066</v>
      </c>
      <c r="DE21" s="29">
        <v>45073</v>
      </c>
      <c r="DF21" s="29">
        <v>45080</v>
      </c>
      <c r="DG21" s="29">
        <v>45087</v>
      </c>
      <c r="DH21" s="29">
        <v>45094</v>
      </c>
      <c r="DI21" s="29">
        <v>45101</v>
      </c>
      <c r="DJ21" s="29">
        <v>45108</v>
      </c>
      <c r="DK21" s="29">
        <v>45115</v>
      </c>
      <c r="DL21" s="29">
        <v>45122</v>
      </c>
      <c r="DM21" s="29">
        <v>45129</v>
      </c>
      <c r="DN21" s="29">
        <v>45136</v>
      </c>
      <c r="DO21" s="29">
        <v>45143</v>
      </c>
      <c r="DP21" s="29">
        <v>45150</v>
      </c>
      <c r="DQ21" s="29">
        <v>45157</v>
      </c>
      <c r="DR21" s="29">
        <v>45164</v>
      </c>
      <c r="DS21" s="29">
        <v>45171</v>
      </c>
      <c r="DT21" s="29">
        <v>45178</v>
      </c>
      <c r="DU21" s="29">
        <v>45185</v>
      </c>
      <c r="DV21" s="29">
        <v>45192</v>
      </c>
      <c r="DW21" s="29">
        <v>45199</v>
      </c>
      <c r="DX21" s="29">
        <v>45206</v>
      </c>
      <c r="DY21" s="29">
        <v>45213</v>
      </c>
      <c r="DZ21" s="29">
        <v>45220</v>
      </c>
      <c r="EA21" s="29">
        <v>45227</v>
      </c>
      <c r="EB21" s="29">
        <v>45234</v>
      </c>
      <c r="EC21" s="29">
        <v>45241</v>
      </c>
      <c r="ED21" s="29">
        <v>45248</v>
      </c>
      <c r="EE21" s="29">
        <v>45255</v>
      </c>
      <c r="EF21" s="29">
        <v>45262</v>
      </c>
      <c r="EG21" s="29">
        <v>45269</v>
      </c>
      <c r="EH21" s="29">
        <v>45276</v>
      </c>
      <c r="EI21" s="29">
        <v>45283</v>
      </c>
      <c r="EJ21" s="29">
        <v>45290</v>
      </c>
      <c r="EK21" s="29">
        <v>45297</v>
      </c>
      <c r="EL21" s="29">
        <v>45304</v>
      </c>
      <c r="EM21" s="29">
        <v>45311</v>
      </c>
      <c r="EN21" s="29">
        <v>45318</v>
      </c>
      <c r="EO21" s="29">
        <v>45325</v>
      </c>
      <c r="EP21" s="29">
        <v>45332</v>
      </c>
      <c r="EQ21" s="29">
        <v>45339</v>
      </c>
      <c r="ER21" s="29">
        <v>45346</v>
      </c>
      <c r="ES21" s="29">
        <v>45353</v>
      </c>
      <c r="ET21" s="29">
        <v>45360</v>
      </c>
      <c r="EU21" s="29">
        <v>45367</v>
      </c>
      <c r="EV21" s="29">
        <v>45374</v>
      </c>
      <c r="EW21" s="29">
        <v>45381</v>
      </c>
      <c r="EX21" s="29">
        <v>45388</v>
      </c>
      <c r="EY21" s="29">
        <v>45395</v>
      </c>
      <c r="EZ21" s="29">
        <v>45402</v>
      </c>
      <c r="FA21" s="29">
        <v>45409</v>
      </c>
      <c r="FB21" s="29">
        <v>45416</v>
      </c>
      <c r="FC21" s="29">
        <v>45423</v>
      </c>
      <c r="FD21" s="29">
        <v>45430</v>
      </c>
      <c r="FE21" s="29">
        <v>45437</v>
      </c>
      <c r="FF21" s="29">
        <v>45444</v>
      </c>
      <c r="FG21" s="29">
        <v>45451</v>
      </c>
      <c r="FH21" s="29">
        <v>45458</v>
      </c>
      <c r="FI21" s="29">
        <v>45465</v>
      </c>
      <c r="FJ21" s="30"/>
      <c r="FK21" s="29">
        <f>H21</f>
        <v>44366</v>
      </c>
      <c r="FL21" s="29">
        <f>I21</f>
        <v>44373</v>
      </c>
      <c r="FM21" s="29">
        <f>J21</f>
        <v>44380</v>
      </c>
      <c r="FN21" s="29">
        <f>K21</f>
        <v>44387</v>
      </c>
      <c r="FO21" s="29">
        <f>L21</f>
        <v>44394</v>
      </c>
      <c r="FP21" s="29">
        <f>M21</f>
        <v>44401</v>
      </c>
      <c r="FQ21" s="29">
        <f>N21</f>
        <v>44408</v>
      </c>
      <c r="FR21" s="29">
        <f>O21</f>
        <v>44415</v>
      </c>
      <c r="FS21" s="29">
        <f>P21</f>
        <v>44422</v>
      </c>
      <c r="FT21" s="29">
        <f>Q21</f>
        <v>44429</v>
      </c>
      <c r="FU21" s="29">
        <f>R21</f>
        <v>44436</v>
      </c>
      <c r="FV21" s="29">
        <f>S21</f>
        <v>44443</v>
      </c>
      <c r="FW21" s="29">
        <f>T21</f>
        <v>44450</v>
      </c>
      <c r="FX21" s="29">
        <f>U21</f>
        <v>44457</v>
      </c>
      <c r="FY21" s="29">
        <f>V21</f>
        <v>44464</v>
      </c>
      <c r="FZ21" s="29">
        <f>W21</f>
        <v>44471</v>
      </c>
      <c r="GA21" s="29">
        <f>X21</f>
        <v>44478</v>
      </c>
      <c r="GB21" s="29">
        <f>Y21</f>
        <v>44485</v>
      </c>
      <c r="GC21" s="29">
        <f>Z21</f>
        <v>44492</v>
      </c>
      <c r="GD21" s="29">
        <f>AA21</f>
        <v>44499</v>
      </c>
      <c r="GE21" s="29">
        <f>AB21</f>
        <v>44506</v>
      </c>
      <c r="GF21" s="29">
        <f>AC21</f>
        <v>44513</v>
      </c>
      <c r="GG21" s="29">
        <f>AD21</f>
        <v>44520</v>
      </c>
      <c r="GH21" s="29">
        <f>AE21</f>
        <v>44527</v>
      </c>
      <c r="GI21" s="29">
        <f>AF21</f>
        <v>44534</v>
      </c>
      <c r="GJ21" s="29">
        <f>AG21</f>
        <v>44541</v>
      </c>
      <c r="GK21" s="29">
        <f>AH21</f>
        <v>44548</v>
      </c>
      <c r="GL21" s="29">
        <f>AI21</f>
        <v>44555</v>
      </c>
      <c r="GM21" s="29">
        <f>AJ21</f>
        <v>44562</v>
      </c>
      <c r="GN21" s="29">
        <f>AK21</f>
        <v>44569</v>
      </c>
      <c r="GO21" s="29">
        <f>AL21</f>
        <v>44576</v>
      </c>
      <c r="GP21" s="29">
        <f>AM21</f>
        <v>44583</v>
      </c>
      <c r="GQ21" s="29">
        <f>AN21</f>
        <v>44590</v>
      </c>
      <c r="GR21" s="29">
        <f>AO21</f>
        <v>44597</v>
      </c>
      <c r="GS21" s="29">
        <f>AP21</f>
        <v>44604</v>
      </c>
      <c r="GT21" s="29">
        <f>AQ21</f>
        <v>44611</v>
      </c>
      <c r="GU21" s="29">
        <f>AR21</f>
        <v>44618</v>
      </c>
      <c r="GV21" s="29">
        <f>AS21</f>
        <v>44625</v>
      </c>
      <c r="GW21" s="29">
        <f>AT21</f>
        <v>44632</v>
      </c>
      <c r="GX21" s="29">
        <f>AU21</f>
        <v>44639</v>
      </c>
      <c r="GY21" s="29">
        <f>AV21</f>
        <v>44646</v>
      </c>
      <c r="GZ21" s="29">
        <f>AW21</f>
        <v>44653</v>
      </c>
      <c r="HA21" s="29">
        <f>AX21</f>
        <v>44660</v>
      </c>
      <c r="HB21" s="29">
        <f>AY21</f>
        <v>44667</v>
      </c>
      <c r="HC21" s="29">
        <f>AZ21</f>
        <v>44674</v>
      </c>
      <c r="HD21" s="29">
        <f>BA21</f>
        <v>44681</v>
      </c>
      <c r="HE21" s="29">
        <f>BB21</f>
        <v>44688</v>
      </c>
      <c r="HF21" s="29">
        <f>BC21</f>
        <v>44695</v>
      </c>
      <c r="HG21" s="29">
        <f>BD21</f>
        <v>44702</v>
      </c>
      <c r="HH21" s="29">
        <f>BE21</f>
        <v>44709</v>
      </c>
      <c r="HI21" s="29">
        <f>BF21</f>
        <v>44716</v>
      </c>
      <c r="HJ21" s="29">
        <f>BG21</f>
        <v>44723</v>
      </c>
      <c r="HK21" s="29">
        <f>BH21</f>
        <v>44730</v>
      </c>
      <c r="HL21" s="29">
        <f>BI21</f>
        <v>44737</v>
      </c>
      <c r="HM21" s="29">
        <f>BJ21</f>
        <v>44744</v>
      </c>
      <c r="HN21" s="29">
        <f>BK21</f>
        <v>44751</v>
      </c>
      <c r="HO21" s="29">
        <f>BL21</f>
        <v>44758</v>
      </c>
      <c r="HP21" s="29">
        <f>BM21</f>
        <v>44765</v>
      </c>
      <c r="HQ21" s="29">
        <f>BN21</f>
        <v>44772</v>
      </c>
      <c r="HR21" s="29">
        <f>BO21</f>
        <v>44779</v>
      </c>
      <c r="HS21" s="29">
        <f>BP21</f>
        <v>44786</v>
      </c>
      <c r="HT21" s="29">
        <f>BQ21</f>
        <v>44793</v>
      </c>
      <c r="HU21" s="29">
        <f>BR21</f>
        <v>44800</v>
      </c>
      <c r="HV21" s="29">
        <f>BS21</f>
        <v>44807</v>
      </c>
      <c r="HW21" s="29">
        <f>BT21</f>
        <v>44814</v>
      </c>
      <c r="HX21" s="29">
        <f>BU21</f>
        <v>44821</v>
      </c>
      <c r="HY21" s="29">
        <f>BV21</f>
        <v>44828</v>
      </c>
      <c r="HZ21" s="29">
        <f>BW21</f>
        <v>44835</v>
      </c>
      <c r="IA21" s="29">
        <f>BX21</f>
        <v>44842</v>
      </c>
      <c r="IB21" s="29">
        <f>BY21</f>
        <v>44849</v>
      </c>
      <c r="IC21" s="29">
        <f>BZ21</f>
        <v>44856</v>
      </c>
      <c r="ID21" s="29">
        <f>CA21</f>
        <v>44863</v>
      </c>
      <c r="IE21" s="29">
        <f>CB21</f>
        <v>44870</v>
      </c>
      <c r="IF21" s="29">
        <f>CC21</f>
        <v>44877</v>
      </c>
      <c r="IG21" s="29">
        <f>CD21</f>
        <v>44884</v>
      </c>
      <c r="IH21" s="29">
        <f>CE21</f>
        <v>44891</v>
      </c>
      <c r="II21" s="29">
        <f>CF21</f>
        <v>44898</v>
      </c>
      <c r="IJ21" s="29">
        <f>CG21</f>
        <v>44905</v>
      </c>
      <c r="IK21" s="29">
        <f>CH21</f>
        <v>44912</v>
      </c>
      <c r="IL21" s="29">
        <f>CI21</f>
        <v>44919</v>
      </c>
      <c r="IM21" s="29">
        <f>CJ21</f>
        <v>44926</v>
      </c>
      <c r="IN21" s="29">
        <f>CK21</f>
        <v>44933</v>
      </c>
      <c r="IO21" s="29">
        <f>CL21</f>
        <v>44940</v>
      </c>
      <c r="IP21" s="29">
        <f>CM21</f>
        <v>44947</v>
      </c>
      <c r="IQ21" s="29">
        <f>CN21</f>
        <v>44954</v>
      </c>
      <c r="IR21" s="29">
        <f>CO21</f>
        <v>44961</v>
      </c>
      <c r="IS21" s="29">
        <f>CP21</f>
        <v>44968</v>
      </c>
      <c r="IT21" s="29">
        <f>CQ21</f>
        <v>44975</v>
      </c>
      <c r="IU21" s="29">
        <f>CR21</f>
        <v>44982</v>
      </c>
      <c r="IV21" s="29">
        <f>CS21</f>
        <v>44989</v>
      </c>
      <c r="IW21" s="29">
        <f>CT21</f>
        <v>44996</v>
      </c>
      <c r="IX21" s="29">
        <f>CU21</f>
        <v>45003</v>
      </c>
      <c r="IY21" s="29">
        <f>CV21</f>
        <v>45010</v>
      </c>
      <c r="IZ21" s="29">
        <f>CW21</f>
        <v>45017</v>
      </c>
      <c r="JA21" s="29">
        <f>CX21</f>
        <v>45024</v>
      </c>
      <c r="JB21" s="29">
        <f>CY21</f>
        <v>45031</v>
      </c>
      <c r="JC21" s="29">
        <f>CZ21</f>
        <v>45038</v>
      </c>
      <c r="JD21" s="29">
        <f>DA21</f>
        <v>45045</v>
      </c>
      <c r="JE21" s="29">
        <f>DB21</f>
        <v>45052</v>
      </c>
      <c r="JF21" s="29">
        <f>DC21</f>
        <v>45059</v>
      </c>
      <c r="JG21" s="29">
        <f>DD21</f>
        <v>45066</v>
      </c>
      <c r="JH21" s="29">
        <f>DE21</f>
        <v>45073</v>
      </c>
      <c r="JI21" s="29">
        <f>DF21</f>
        <v>45080</v>
      </c>
      <c r="JJ21" s="29">
        <f>DG21</f>
        <v>45087</v>
      </c>
      <c r="JK21" s="29">
        <f>DH21</f>
        <v>45094</v>
      </c>
      <c r="JL21" s="29">
        <f>DI21</f>
        <v>45101</v>
      </c>
      <c r="JM21" s="29">
        <f>DJ21</f>
        <v>45108</v>
      </c>
      <c r="JN21" s="29">
        <f>DK21</f>
        <v>45115</v>
      </c>
      <c r="JO21" s="29">
        <f>DL21</f>
        <v>45122</v>
      </c>
      <c r="JP21" s="29">
        <f>DM21</f>
        <v>45129</v>
      </c>
      <c r="JQ21" s="29">
        <f>DN21</f>
        <v>45136</v>
      </c>
      <c r="JR21" s="29">
        <f>DO21</f>
        <v>45143</v>
      </c>
      <c r="JS21" s="29">
        <f>DP21</f>
        <v>45150</v>
      </c>
      <c r="JT21" s="29">
        <f>DQ21</f>
        <v>45157</v>
      </c>
      <c r="JU21" s="29">
        <f>DR21</f>
        <v>45164</v>
      </c>
      <c r="JV21" s="29">
        <f>DS21</f>
        <v>45171</v>
      </c>
      <c r="JW21" s="29">
        <f>DT21</f>
        <v>45178</v>
      </c>
      <c r="JX21" s="29">
        <f>DU21</f>
        <v>45185</v>
      </c>
      <c r="JY21" s="29">
        <f>DV21</f>
        <v>45192</v>
      </c>
      <c r="JZ21" s="29">
        <f>DW21</f>
        <v>45199</v>
      </c>
      <c r="KA21" s="29">
        <f>DX21</f>
        <v>45206</v>
      </c>
      <c r="KB21" s="29">
        <f>DY21</f>
        <v>45213</v>
      </c>
      <c r="KC21" s="29">
        <f>DZ21</f>
        <v>45220</v>
      </c>
      <c r="KD21" s="29">
        <f>EA21</f>
        <v>45227</v>
      </c>
      <c r="KE21" s="29">
        <f>EB21</f>
        <v>45234</v>
      </c>
      <c r="KF21" s="29">
        <f>EC21</f>
        <v>45241</v>
      </c>
      <c r="KG21" s="29">
        <f>ED21</f>
        <v>45248</v>
      </c>
      <c r="KH21" s="29">
        <f>EE21</f>
        <v>45255</v>
      </c>
      <c r="KI21" s="29">
        <f>EF21</f>
        <v>45262</v>
      </c>
      <c r="KJ21" s="29">
        <f>EG21</f>
        <v>45269</v>
      </c>
      <c r="KK21" s="29">
        <f>EH21</f>
        <v>45276</v>
      </c>
      <c r="KL21" s="29">
        <f>EI21</f>
        <v>45283</v>
      </c>
      <c r="KM21" s="29">
        <f>EJ21</f>
        <v>45290</v>
      </c>
      <c r="KN21" s="29">
        <f>EK21</f>
        <v>45297</v>
      </c>
      <c r="KO21" s="29">
        <f>EL21</f>
        <v>45304</v>
      </c>
      <c r="KP21" s="29">
        <f>EM21</f>
        <v>45311</v>
      </c>
      <c r="KQ21" s="29">
        <f>EN21</f>
        <v>45318</v>
      </c>
      <c r="KR21" s="29">
        <f>EO21</f>
        <v>45325</v>
      </c>
      <c r="KS21" s="29">
        <f>EP21</f>
        <v>45332</v>
      </c>
      <c r="KT21" s="29">
        <f>EQ21</f>
        <v>45339</v>
      </c>
      <c r="KU21" s="29">
        <f>ER21</f>
        <v>45346</v>
      </c>
      <c r="KV21" s="29">
        <f>ES21</f>
        <v>45353</v>
      </c>
      <c r="KW21" s="29">
        <f>ET21</f>
        <v>45360</v>
      </c>
      <c r="KX21" s="29">
        <f>EU21</f>
        <v>45367</v>
      </c>
      <c r="KY21" s="29">
        <f>EV21</f>
        <v>45374</v>
      </c>
      <c r="KZ21" s="29">
        <f>EW21</f>
        <v>45381</v>
      </c>
      <c r="LA21" s="29">
        <f>EX21</f>
        <v>45388</v>
      </c>
      <c r="LB21" s="29">
        <f>EY21</f>
        <v>45395</v>
      </c>
      <c r="LC21" s="29">
        <f>EZ21</f>
        <v>45402</v>
      </c>
      <c r="LD21" s="29">
        <f>FA21</f>
        <v>45409</v>
      </c>
      <c r="LE21" s="29">
        <f>FB21</f>
        <v>45416</v>
      </c>
      <c r="LF21" s="29">
        <f>FC21</f>
        <v>45423</v>
      </c>
      <c r="LG21" s="29">
        <f>FD21</f>
        <v>45430</v>
      </c>
      <c r="LH21" s="29">
        <f>FE21</f>
        <v>45437</v>
      </c>
      <c r="LI21" s="29">
        <f>FF21</f>
        <v>45444</v>
      </c>
      <c r="LJ21" s="29">
        <f>FG21</f>
        <v>45451</v>
      </c>
      <c r="LK21" s="29">
        <f>FH21</f>
        <v>45458</v>
      </c>
      <c r="LL21" s="29">
        <f>FI21</f>
        <v>45465</v>
      </c>
    </row>
    <row r="22" spans="1:324" x14ac:dyDescent="0.25">
      <c r="A22">
        <f>ROW()</f>
        <v>22</v>
      </c>
      <c r="B22" t="s">
        <v>85</v>
      </c>
      <c r="C22">
        <v>720</v>
      </c>
      <c r="D22" s="11" t="s">
        <v>83</v>
      </c>
      <c r="E22" s="11">
        <v>45359</v>
      </c>
      <c r="F22">
        <v>532432.81999999995</v>
      </c>
      <c r="G22">
        <f>A22</f>
        <v>22</v>
      </c>
      <c r="H22" s="46">
        <v>20.329999999999998</v>
      </c>
      <c r="I22" s="46">
        <v>70.22</v>
      </c>
      <c r="J22" s="46">
        <v>130.5</v>
      </c>
      <c r="K22" s="46">
        <v>257.25</v>
      </c>
      <c r="L22" s="46">
        <v>393.49</v>
      </c>
      <c r="M22" s="46">
        <v>2111.44</v>
      </c>
      <c r="N22" s="46">
        <v>4093.02</v>
      </c>
      <c r="O22" s="46">
        <v>6075.97</v>
      </c>
      <c r="P22" s="46">
        <v>8060.77</v>
      </c>
      <c r="Q22" s="46">
        <v>10045.56</v>
      </c>
      <c r="R22" s="46">
        <v>12030.35</v>
      </c>
      <c r="S22" s="46">
        <v>14015.14</v>
      </c>
      <c r="T22" s="46">
        <v>16003.67</v>
      </c>
      <c r="U22" s="46">
        <v>17992.2</v>
      </c>
      <c r="V22" s="46">
        <v>19980.740000000002</v>
      </c>
      <c r="W22" s="46">
        <v>21969.27</v>
      </c>
      <c r="X22" s="46">
        <v>23960.97</v>
      </c>
      <c r="Y22" s="46">
        <v>25953.95</v>
      </c>
      <c r="Z22" s="46">
        <v>27946.92</v>
      </c>
      <c r="AA22" s="46">
        <v>29939.9</v>
      </c>
      <c r="AB22" s="46">
        <v>31934.44</v>
      </c>
      <c r="AC22" s="46">
        <v>33954.94</v>
      </c>
      <c r="AD22" s="46">
        <v>36073.129999999997</v>
      </c>
      <c r="AE22" s="46">
        <v>38718.9</v>
      </c>
      <c r="AF22" s="46">
        <v>41393.33</v>
      </c>
      <c r="AG22" s="48">
        <v>44113.17</v>
      </c>
      <c r="AH22" s="46">
        <v>46833</v>
      </c>
      <c r="AI22" s="46">
        <v>49563.54</v>
      </c>
      <c r="AJ22" s="46">
        <v>52302.09</v>
      </c>
      <c r="AK22" s="46">
        <v>55046.62</v>
      </c>
      <c r="AL22" s="46">
        <v>57795.63</v>
      </c>
      <c r="AM22" s="46">
        <v>61131.99</v>
      </c>
      <c r="AN22" s="46">
        <v>65936.72</v>
      </c>
      <c r="AO22" s="46">
        <v>74659.23</v>
      </c>
      <c r="AP22" s="46">
        <v>84055.63</v>
      </c>
      <c r="AQ22" s="46">
        <v>93488.960000000006</v>
      </c>
      <c r="AR22" s="46">
        <v>102936.73</v>
      </c>
      <c r="AS22" s="46">
        <v>112384.5</v>
      </c>
      <c r="AT22" s="46">
        <v>121919.3</v>
      </c>
      <c r="AU22" s="46">
        <v>133590.53</v>
      </c>
      <c r="AV22">
        <v>229683.85</v>
      </c>
      <c r="AW22">
        <v>233885.71</v>
      </c>
      <c r="AX22">
        <v>262060.28</v>
      </c>
      <c r="AY22">
        <v>265519.93</v>
      </c>
      <c r="AZ22">
        <v>268920.84999999998</v>
      </c>
      <c r="BA22">
        <v>287393.84999999998</v>
      </c>
      <c r="BB22">
        <v>294244.90999999997</v>
      </c>
      <c r="BC22">
        <v>301335.78000000003</v>
      </c>
      <c r="BD22">
        <v>308407.03999999998</v>
      </c>
      <c r="BE22">
        <v>315593.59000000003</v>
      </c>
      <c r="BF22">
        <v>340509.38</v>
      </c>
      <c r="BG22">
        <v>353296.06</v>
      </c>
      <c r="BH22">
        <v>362162.51</v>
      </c>
      <c r="BI22">
        <v>374298.08</v>
      </c>
      <c r="BJ22">
        <v>380340.56</v>
      </c>
      <c r="BK22">
        <v>398924.9</v>
      </c>
      <c r="BL22">
        <v>402386.05</v>
      </c>
      <c r="BM22">
        <v>405252.4</v>
      </c>
      <c r="BN22">
        <v>408411.83</v>
      </c>
      <c r="BO22">
        <v>411113.87</v>
      </c>
      <c r="BP22">
        <v>413509.42</v>
      </c>
      <c r="BQ22">
        <v>415751.48</v>
      </c>
      <c r="BR22">
        <v>417717.23</v>
      </c>
      <c r="BS22">
        <v>419784.52</v>
      </c>
      <c r="BT22">
        <v>455354.81</v>
      </c>
      <c r="BU22">
        <v>456740.26</v>
      </c>
      <c r="BV22">
        <v>457814.48</v>
      </c>
      <c r="BW22">
        <v>458888.18</v>
      </c>
      <c r="BX22">
        <v>460063.4</v>
      </c>
      <c r="BY22">
        <v>461137.1</v>
      </c>
      <c r="BZ22">
        <v>462192.53</v>
      </c>
      <c r="CA22">
        <v>463214.51</v>
      </c>
      <c r="CB22">
        <v>464331.22</v>
      </c>
      <c r="CC22">
        <v>465346.4</v>
      </c>
      <c r="CD22">
        <v>466389.43</v>
      </c>
      <c r="CE22">
        <v>467469.59</v>
      </c>
      <c r="CF22">
        <v>468651.27</v>
      </c>
      <c r="CG22">
        <v>469731.43</v>
      </c>
      <c r="CH22">
        <v>470811.59</v>
      </c>
      <c r="CI22">
        <v>471891.74</v>
      </c>
      <c r="CJ22">
        <v>473073.43</v>
      </c>
      <c r="CK22">
        <v>474153.59</v>
      </c>
      <c r="CL22">
        <v>475233.74</v>
      </c>
      <c r="CM22">
        <v>476313.9</v>
      </c>
      <c r="CN22">
        <v>477394.06</v>
      </c>
      <c r="CO22">
        <v>478575.74</v>
      </c>
      <c r="CP22">
        <v>479655.9</v>
      </c>
      <c r="CQ22">
        <v>480736.06</v>
      </c>
      <c r="CR22">
        <v>481816.22</v>
      </c>
      <c r="CS22">
        <v>482997.9</v>
      </c>
      <c r="CT22">
        <v>484382.64</v>
      </c>
      <c r="CU22">
        <v>485462.8</v>
      </c>
      <c r="CV22">
        <v>486542.96</v>
      </c>
      <c r="CW22">
        <v>487724.64</v>
      </c>
      <c r="CX22">
        <v>488804.8</v>
      </c>
      <c r="CY22">
        <v>489884.96</v>
      </c>
      <c r="CZ22">
        <v>490965.12</v>
      </c>
      <c r="DA22">
        <v>492045.27</v>
      </c>
      <c r="DB22">
        <v>493226.96</v>
      </c>
      <c r="DC22">
        <v>494307.12</v>
      </c>
      <c r="DD22">
        <v>495387.27</v>
      </c>
      <c r="DE22">
        <v>496467.43</v>
      </c>
      <c r="DF22">
        <v>497649.12</v>
      </c>
      <c r="DG22">
        <v>498729.27</v>
      </c>
      <c r="DH22">
        <v>499809.43</v>
      </c>
      <c r="DI22">
        <v>500889.59</v>
      </c>
      <c r="DJ22">
        <v>501969.74</v>
      </c>
      <c r="DK22">
        <v>503049.9</v>
      </c>
      <c r="DL22">
        <v>504130.06</v>
      </c>
      <c r="DM22">
        <v>505210.22</v>
      </c>
      <c r="DN22">
        <v>506290.37</v>
      </c>
      <c r="DO22">
        <v>507370.53</v>
      </c>
      <c r="DP22">
        <v>508450.69</v>
      </c>
      <c r="DQ22">
        <v>509530.85</v>
      </c>
      <c r="DR22">
        <v>510611</v>
      </c>
      <c r="DS22">
        <v>511691.16</v>
      </c>
      <c r="DT22">
        <v>513075.9</v>
      </c>
      <c r="DU22">
        <v>514156.06</v>
      </c>
      <c r="DV22">
        <v>515236.22</v>
      </c>
      <c r="DW22">
        <v>516316.37</v>
      </c>
      <c r="DX22">
        <v>517396.53</v>
      </c>
      <c r="DY22">
        <v>518339.81</v>
      </c>
      <c r="DZ22">
        <v>519228.34</v>
      </c>
      <c r="EA22">
        <v>520116.86</v>
      </c>
      <c r="EB22">
        <v>521004.54</v>
      </c>
      <c r="EC22">
        <v>521853.19</v>
      </c>
      <c r="ED22">
        <v>522700.44</v>
      </c>
      <c r="EE22">
        <v>523547.68</v>
      </c>
      <c r="EF22">
        <v>524385.81999999995</v>
      </c>
      <c r="EG22">
        <v>525172.87</v>
      </c>
      <c r="EH22">
        <v>525956.52</v>
      </c>
      <c r="EI22">
        <v>526740.16</v>
      </c>
      <c r="EJ22">
        <v>527523.81000000006</v>
      </c>
      <c r="EK22">
        <v>528231.72</v>
      </c>
      <c r="EL22">
        <v>529046.56000000006</v>
      </c>
      <c r="EM22">
        <v>529708.56000000006</v>
      </c>
      <c r="EN22">
        <v>530320.91</v>
      </c>
      <c r="EO22">
        <v>530924.42000000004</v>
      </c>
      <c r="EP22">
        <v>531527.93000000005</v>
      </c>
      <c r="EQ22">
        <v>531890.28</v>
      </c>
      <c r="ER22">
        <v>532237.05000000005</v>
      </c>
      <c r="ES22">
        <v>532432.81999999995</v>
      </c>
      <c r="ET22">
        <v>532432.81999999995</v>
      </c>
      <c r="EU22">
        <v>532432.81999999995</v>
      </c>
      <c r="EV22">
        <v>532432.81999999995</v>
      </c>
      <c r="EW22">
        <v>532432.81999999995</v>
      </c>
      <c r="EX22">
        <v>532432.81999999995</v>
      </c>
      <c r="EY22">
        <v>532432.81999999995</v>
      </c>
      <c r="EZ22">
        <v>532432.81999999995</v>
      </c>
      <c r="FA22">
        <v>532432.81999999995</v>
      </c>
      <c r="FB22">
        <v>532432.81999999995</v>
      </c>
      <c r="FC22">
        <v>532432.81999999995</v>
      </c>
      <c r="FD22">
        <v>532432.81999999995</v>
      </c>
      <c r="FE22">
        <v>532432.81999999995</v>
      </c>
      <c r="FF22">
        <v>532432.81999999995</v>
      </c>
      <c r="FG22">
        <v>532432.81999999995</v>
      </c>
      <c r="FH22">
        <v>532432.81999999995</v>
      </c>
      <c r="FI22" s="13">
        <v>532432.81999999995</v>
      </c>
      <c r="FJ22" s="20"/>
      <c r="FK22" s="21">
        <f>H22/$FI22</f>
        <v>3.8183220936680799E-5</v>
      </c>
      <c r="FL22" s="21">
        <f t="shared" ref="FL22:HW25" si="168">I22/$FI22</f>
        <v>1.3188518318611541E-4</v>
      </c>
      <c r="FM22" s="21">
        <f t="shared" si="168"/>
        <v>2.4510134442876758E-4</v>
      </c>
      <c r="FN22" s="21">
        <f t="shared" si="168"/>
        <v>4.8315954677624872E-4</v>
      </c>
      <c r="FO22" s="21">
        <f t="shared" si="168"/>
        <v>7.3904159401743871E-4</v>
      </c>
      <c r="FP22" s="21">
        <f t="shared" si="168"/>
        <v>3.9656458442963761E-3</v>
      </c>
      <c r="FQ22" s="21">
        <f t="shared" si="168"/>
        <v>7.6873923737458567E-3</v>
      </c>
      <c r="FR22" s="21">
        <f t="shared" si="168"/>
        <v>1.1411711997769036E-2</v>
      </c>
      <c r="FS22" s="21">
        <f t="shared" si="168"/>
        <v>1.5139506238552314E-2</v>
      </c>
      <c r="FT22" s="21">
        <f t="shared" si="168"/>
        <v>1.8867281697623375E-2</v>
      </c>
      <c r="FU22" s="21">
        <f t="shared" si="168"/>
        <v>2.2595057156694437E-2</v>
      </c>
      <c r="FV22" s="21">
        <f t="shared" si="168"/>
        <v>2.6322832615765498E-2</v>
      </c>
      <c r="FW22" s="21">
        <f t="shared" si="168"/>
        <v>3.0057632435205633E-2</v>
      </c>
      <c r="FX22" s="21">
        <f t="shared" si="168"/>
        <v>3.3792432254645767E-2</v>
      </c>
      <c r="FY22" s="21">
        <f t="shared" si="168"/>
        <v>3.7527250855798118E-2</v>
      </c>
      <c r="FZ22" s="21">
        <f t="shared" si="168"/>
        <v>4.1262050675238242E-2</v>
      </c>
      <c r="GA22" s="21">
        <f t="shared" si="168"/>
        <v>4.5002804297451092E-2</v>
      </c>
      <c r="GB22" s="21">
        <f t="shared" si="168"/>
        <v>4.8745961978827683E-2</v>
      </c>
      <c r="GC22" s="21">
        <f t="shared" si="168"/>
        <v>5.2489100878492054E-2</v>
      </c>
      <c r="GD22" s="21">
        <f t="shared" si="168"/>
        <v>5.6232258559868652E-2</v>
      </c>
      <c r="GE22" s="21">
        <f t="shared" si="168"/>
        <v>5.9978346188351052E-2</v>
      </c>
      <c r="GF22" s="21">
        <f t="shared" si="168"/>
        <v>6.3773191141748189E-2</v>
      </c>
      <c r="GG22" s="21">
        <f t="shared" si="168"/>
        <v>6.7751514641790869E-2</v>
      </c>
      <c r="GH22" s="21">
        <f t="shared" si="168"/>
        <v>7.2720723714965588E-2</v>
      </c>
      <c r="GI22" s="21">
        <f t="shared" si="168"/>
        <v>7.7743761175353546E-2</v>
      </c>
      <c r="GJ22" s="21">
        <f t="shared" si="168"/>
        <v>8.2852086390917831E-2</v>
      </c>
      <c r="GK22" s="21">
        <f t="shared" si="168"/>
        <v>8.7960392824769904E-2</v>
      </c>
      <c r="GL22" s="21">
        <f t="shared" si="168"/>
        <v>9.308881447240612E-2</v>
      </c>
      <c r="GM22" s="21">
        <f t="shared" si="168"/>
        <v>9.8232280271527972E-2</v>
      </c>
      <c r="GN22" s="21">
        <f t="shared" si="168"/>
        <v>0.10338697753455546</v>
      </c>
      <c r="GO22" s="21">
        <f t="shared" si="168"/>
        <v>0.10855008900465603</v>
      </c>
      <c r="GP22" s="21">
        <f t="shared" si="168"/>
        <v>0.11481634434180824</v>
      </c>
      <c r="GQ22" s="21">
        <f t="shared" si="168"/>
        <v>0.1238404499557334</v>
      </c>
      <c r="GR22" s="21">
        <f t="shared" si="168"/>
        <v>0.14022281721851781</v>
      </c>
      <c r="GS22" s="21">
        <f t="shared" si="168"/>
        <v>0.15787086528587779</v>
      </c>
      <c r="GT22" s="21">
        <f t="shared" si="168"/>
        <v>0.17558827421645423</v>
      </c>
      <c r="GU22" s="21">
        <f t="shared" si="168"/>
        <v>0.19333280393947166</v>
      </c>
      <c r="GV22" s="21">
        <f t="shared" si="168"/>
        <v>0.21107733366248912</v>
      </c>
      <c r="GW22" s="21">
        <f t="shared" si="168"/>
        <v>0.22898532062692908</v>
      </c>
      <c r="GX22" s="21">
        <f t="shared" si="168"/>
        <v>0.25090588893449506</v>
      </c>
      <c r="GY22" s="21">
        <f t="shared" si="168"/>
        <v>0.4313855971538344</v>
      </c>
      <c r="GZ22" s="21">
        <f t="shared" si="168"/>
        <v>0.4392774096833475</v>
      </c>
      <c r="HA22" s="21">
        <f t="shared" si="168"/>
        <v>0.49219407624045419</v>
      </c>
      <c r="HB22" s="21">
        <f t="shared" si="168"/>
        <v>0.49869189130752689</v>
      </c>
      <c r="HC22" s="21">
        <f t="shared" si="168"/>
        <v>0.50507940137875051</v>
      </c>
      <c r="HD22" s="21">
        <f t="shared" si="168"/>
        <v>0.53977485835677819</v>
      </c>
      <c r="HE22" s="21">
        <f t="shared" si="168"/>
        <v>0.55264232208675645</v>
      </c>
      <c r="HF22" s="21">
        <f t="shared" si="168"/>
        <v>0.56596019005740494</v>
      </c>
      <c r="HG22" s="21">
        <f t="shared" si="168"/>
        <v>0.57924122709039616</v>
      </c>
      <c r="HH22" s="21">
        <f t="shared" si="168"/>
        <v>0.59273879848353461</v>
      </c>
      <c r="HI22" s="21">
        <f t="shared" si="168"/>
        <v>0.6395349182268667</v>
      </c>
      <c r="HJ22" s="21">
        <f t="shared" si="168"/>
        <v>0.66355049262365162</v>
      </c>
      <c r="HK22" s="21">
        <f t="shared" si="168"/>
        <v>0.68020320385208421</v>
      </c>
      <c r="HL22" s="21">
        <f t="shared" si="168"/>
        <v>0.70299588218472342</v>
      </c>
      <c r="HM22" s="21">
        <f t="shared" si="168"/>
        <v>0.71434469422827851</v>
      </c>
      <c r="HN22" s="21">
        <f t="shared" si="168"/>
        <v>0.74924926679012771</v>
      </c>
      <c r="HO22" s="21">
        <f t="shared" si="168"/>
        <v>0.7557498991140329</v>
      </c>
      <c r="HP22" s="21">
        <f t="shared" si="168"/>
        <v>0.761133395195285</v>
      </c>
      <c r="HQ22" s="21">
        <f t="shared" si="168"/>
        <v>0.76706734569818602</v>
      </c>
      <c r="HR22" s="21">
        <f t="shared" si="168"/>
        <v>0.77214223946600447</v>
      </c>
      <c r="HS22" s="21">
        <f t="shared" si="168"/>
        <v>0.77664149253609127</v>
      </c>
      <c r="HT22" s="21">
        <f t="shared" si="168"/>
        <v>0.78085246510536299</v>
      </c>
      <c r="HU22" s="21">
        <f t="shared" si="168"/>
        <v>0.78454448018437339</v>
      </c>
      <c r="HV22" s="21">
        <f t="shared" si="168"/>
        <v>0.78842720476923278</v>
      </c>
      <c r="HW22" s="21">
        <f t="shared" si="168"/>
        <v>0.85523429979391585</v>
      </c>
      <c r="HX22" s="21">
        <f t="shared" ref="HX22:KI25" si="169">BU22/$FI22</f>
        <v>0.85783641211298745</v>
      </c>
      <c r="HY22" s="21">
        <f t="shared" si="169"/>
        <v>0.85985398120273659</v>
      </c>
      <c r="HZ22" s="21">
        <f t="shared" si="169"/>
        <v>0.86187057364345054</v>
      </c>
      <c r="IA22" s="21">
        <f t="shared" si="169"/>
        <v>0.86407783802658911</v>
      </c>
      <c r="IB22" s="21">
        <f t="shared" si="169"/>
        <v>0.86609443046730294</v>
      </c>
      <c r="IC22" s="21">
        <f t="shared" si="169"/>
        <v>0.86807670871979692</v>
      </c>
      <c r="ID22" s="21">
        <f t="shared" si="169"/>
        <v>0.8699961621449257</v>
      </c>
      <c r="IE22" s="21">
        <f t="shared" si="169"/>
        <v>0.87209353472988393</v>
      </c>
      <c r="IF22" s="21">
        <f t="shared" si="169"/>
        <v>0.87400021659070537</v>
      </c>
      <c r="IG22" s="21">
        <f t="shared" si="169"/>
        <v>0.87595920552005047</v>
      </c>
      <c r="IH22" s="21">
        <f t="shared" si="169"/>
        <v>0.87798793094685645</v>
      </c>
      <c r="II22" s="21">
        <f t="shared" si="169"/>
        <v>0.88020732831608706</v>
      </c>
      <c r="IJ22" s="21">
        <f t="shared" si="169"/>
        <v>0.88223605374289293</v>
      </c>
      <c r="IK22" s="21">
        <f t="shared" si="169"/>
        <v>0.88426477916969892</v>
      </c>
      <c r="IL22" s="21">
        <f t="shared" si="169"/>
        <v>0.88629348581479261</v>
      </c>
      <c r="IM22" s="21">
        <f t="shared" si="169"/>
        <v>0.8885129019657354</v>
      </c>
      <c r="IN22" s="21">
        <f t="shared" si="169"/>
        <v>0.89054162739254139</v>
      </c>
      <c r="IO22" s="21">
        <f t="shared" si="169"/>
        <v>0.89257033403763508</v>
      </c>
      <c r="IP22" s="21">
        <f t="shared" si="169"/>
        <v>0.89459905946444107</v>
      </c>
      <c r="IQ22" s="21">
        <f t="shared" si="169"/>
        <v>0.89662778489124706</v>
      </c>
      <c r="IR22" s="21">
        <f t="shared" si="169"/>
        <v>0.89884718226047755</v>
      </c>
      <c r="IS22" s="21">
        <f t="shared" si="169"/>
        <v>0.90087590768728354</v>
      </c>
      <c r="IT22" s="21">
        <f t="shared" si="169"/>
        <v>0.90290463311408953</v>
      </c>
      <c r="IU22" s="21">
        <f t="shared" si="169"/>
        <v>0.90493335854089541</v>
      </c>
      <c r="IV22" s="21">
        <f t="shared" si="169"/>
        <v>0.90715275591012601</v>
      </c>
      <c r="IW22" s="21">
        <f t="shared" si="169"/>
        <v>0.90975353472763021</v>
      </c>
      <c r="IX22" s="21">
        <f t="shared" si="169"/>
        <v>0.91178226015443609</v>
      </c>
      <c r="IY22" s="21">
        <f t="shared" si="169"/>
        <v>0.91381098558124207</v>
      </c>
      <c r="IZ22" s="21">
        <f t="shared" si="169"/>
        <v>0.91603038295047268</v>
      </c>
      <c r="JA22" s="21">
        <f t="shared" si="169"/>
        <v>0.91805910837727855</v>
      </c>
      <c r="JB22" s="21">
        <f t="shared" si="169"/>
        <v>0.92008783380408454</v>
      </c>
      <c r="JC22" s="21">
        <f t="shared" si="169"/>
        <v>0.92211655923089042</v>
      </c>
      <c r="JD22" s="21">
        <f t="shared" si="169"/>
        <v>0.92414526587598422</v>
      </c>
      <c r="JE22" s="21">
        <f t="shared" si="169"/>
        <v>0.92636468202692701</v>
      </c>
      <c r="JF22" s="21">
        <f t="shared" si="169"/>
        <v>0.92839340745373289</v>
      </c>
      <c r="JG22" s="21">
        <f t="shared" si="169"/>
        <v>0.93042211409882669</v>
      </c>
      <c r="JH22" s="21">
        <f t="shared" si="169"/>
        <v>0.93245083952563268</v>
      </c>
      <c r="JI22" s="21">
        <f t="shared" si="169"/>
        <v>0.93467025567657536</v>
      </c>
      <c r="JJ22" s="21">
        <f t="shared" si="169"/>
        <v>0.93669896232166916</v>
      </c>
      <c r="JK22" s="21">
        <f t="shared" si="169"/>
        <v>0.93872768774847504</v>
      </c>
      <c r="JL22" s="21">
        <f t="shared" si="169"/>
        <v>0.94075641317528114</v>
      </c>
      <c r="JM22" s="21">
        <f t="shared" si="169"/>
        <v>0.94278511982037483</v>
      </c>
      <c r="JN22" s="21">
        <f t="shared" si="169"/>
        <v>0.94481384524718082</v>
      </c>
      <c r="JO22" s="21">
        <f t="shared" si="169"/>
        <v>0.94684257067398669</v>
      </c>
      <c r="JP22" s="21">
        <f t="shared" si="169"/>
        <v>0.94887129610079257</v>
      </c>
      <c r="JQ22" s="21">
        <f t="shared" si="169"/>
        <v>0.95090000274588637</v>
      </c>
      <c r="JR22" s="21">
        <f t="shared" si="169"/>
        <v>0.95292872817269247</v>
      </c>
      <c r="JS22" s="21">
        <f t="shared" si="169"/>
        <v>0.95495745359949835</v>
      </c>
      <c r="JT22" s="21">
        <f t="shared" si="169"/>
        <v>0.95698617902630423</v>
      </c>
      <c r="JU22" s="21">
        <f t="shared" si="169"/>
        <v>0.95901488567139803</v>
      </c>
      <c r="JV22" s="21">
        <f t="shared" si="169"/>
        <v>0.96104361109820391</v>
      </c>
      <c r="JW22" s="21">
        <f t="shared" si="169"/>
        <v>0.96364438991570822</v>
      </c>
      <c r="JX22" s="21">
        <f t="shared" si="169"/>
        <v>0.9656731153425141</v>
      </c>
      <c r="JY22" s="21">
        <f t="shared" si="169"/>
        <v>0.96770184076931998</v>
      </c>
      <c r="JZ22" s="21">
        <f t="shared" si="169"/>
        <v>0.96973054741441378</v>
      </c>
      <c r="KA22" s="21">
        <f t="shared" si="169"/>
        <v>0.97175927284121977</v>
      </c>
      <c r="KB22" s="21">
        <f t="shared" si="169"/>
        <v>0.97353091419120263</v>
      </c>
      <c r="KC22" s="21">
        <f t="shared" si="169"/>
        <v>0.9751997256667988</v>
      </c>
      <c r="KD22" s="21">
        <f t="shared" si="169"/>
        <v>0.97686851836068267</v>
      </c>
      <c r="KE22" s="21">
        <f t="shared" si="169"/>
        <v>0.97853573339074029</v>
      </c>
      <c r="KF22" s="21">
        <f t="shared" si="169"/>
        <v>0.980129643398016</v>
      </c>
      <c r="KG22" s="21">
        <f t="shared" si="169"/>
        <v>0.9817209239655813</v>
      </c>
      <c r="KH22" s="21">
        <f t="shared" si="169"/>
        <v>0.98331218575143442</v>
      </c>
      <c r="KI22" s="21">
        <f t="shared" si="169"/>
        <v>0.9848863561791702</v>
      </c>
      <c r="KJ22" s="21">
        <f t="shared" ref="KJ22:LL26" si="170">EG22/$FI22</f>
        <v>0.9863645708391906</v>
      </c>
      <c r="KK22" s="21">
        <f t="shared" si="170"/>
        <v>0.98783639971705739</v>
      </c>
      <c r="KL22" s="21">
        <f t="shared" si="170"/>
        <v>0.98930820981321188</v>
      </c>
      <c r="KM22" s="21">
        <f t="shared" si="170"/>
        <v>0.99078003869107867</v>
      </c>
      <c r="KN22" s="21">
        <f t="shared" si="170"/>
        <v>0.99210961488061544</v>
      </c>
      <c r="KO22" s="21">
        <f t="shared" si="170"/>
        <v>0.99364002391888639</v>
      </c>
      <c r="KP22" s="21">
        <f t="shared" si="170"/>
        <v>0.9948833732676361</v>
      </c>
      <c r="KQ22" s="21">
        <f t="shared" si="170"/>
        <v>0.99603347141522958</v>
      </c>
      <c r="KR22" s="21">
        <f t="shared" si="170"/>
        <v>0.99716696652922354</v>
      </c>
      <c r="KS22" s="21">
        <f t="shared" si="170"/>
        <v>0.99830046164321751</v>
      </c>
      <c r="KT22" s="21">
        <f t="shared" si="170"/>
        <v>0.99898101698539188</v>
      </c>
      <c r="KU22" s="21">
        <f t="shared" si="170"/>
        <v>0.99963231041993261</v>
      </c>
      <c r="KV22" s="21">
        <f t="shared" si="170"/>
        <v>1</v>
      </c>
      <c r="KW22" s="21">
        <f t="shared" si="170"/>
        <v>1</v>
      </c>
      <c r="KX22" s="21">
        <f t="shared" si="170"/>
        <v>1</v>
      </c>
      <c r="KY22" s="21">
        <f t="shared" si="170"/>
        <v>1</v>
      </c>
      <c r="KZ22" s="21">
        <f t="shared" si="170"/>
        <v>1</v>
      </c>
      <c r="LA22" s="21">
        <f t="shared" si="170"/>
        <v>1</v>
      </c>
      <c r="LB22" s="21">
        <f t="shared" si="170"/>
        <v>1</v>
      </c>
      <c r="LC22" s="21">
        <f t="shared" si="170"/>
        <v>1</v>
      </c>
      <c r="LD22" s="21">
        <f t="shared" si="170"/>
        <v>1</v>
      </c>
      <c r="LE22" s="21">
        <f t="shared" si="170"/>
        <v>1</v>
      </c>
      <c r="LF22" s="21">
        <f t="shared" si="170"/>
        <v>1</v>
      </c>
      <c r="LG22" s="21">
        <f t="shared" si="170"/>
        <v>1</v>
      </c>
      <c r="LH22" s="21">
        <f t="shared" si="170"/>
        <v>1</v>
      </c>
      <c r="LI22" s="21">
        <f t="shared" si="170"/>
        <v>1</v>
      </c>
      <c r="LJ22" s="21">
        <f t="shared" si="170"/>
        <v>1</v>
      </c>
      <c r="LK22" s="21">
        <f t="shared" si="170"/>
        <v>1</v>
      </c>
      <c r="LL22" s="21">
        <f t="shared" si="170"/>
        <v>1</v>
      </c>
    </row>
    <row r="23" spans="1:324" x14ac:dyDescent="0.25">
      <c r="A23">
        <f>ROW()</f>
        <v>23</v>
      </c>
      <c r="B23" t="s">
        <v>86</v>
      </c>
      <c r="C23">
        <v>784</v>
      </c>
      <c r="D23" s="11" t="s">
        <v>84</v>
      </c>
      <c r="E23" s="11">
        <v>45423</v>
      </c>
      <c r="F23">
        <v>272905.62</v>
      </c>
      <c r="G23">
        <f t="shared" ref="G23:G26" si="171">A23</f>
        <v>23</v>
      </c>
      <c r="H23" s="46"/>
      <c r="I23" s="46"/>
      <c r="J23" s="46"/>
      <c r="K23" s="46"/>
      <c r="L23" s="46"/>
      <c r="M23" s="46">
        <v>60.22</v>
      </c>
      <c r="N23" s="46">
        <v>566.76</v>
      </c>
      <c r="O23" s="46">
        <v>1091.8699999999999</v>
      </c>
      <c r="P23" s="46">
        <v>1654.98</v>
      </c>
      <c r="Q23" s="46">
        <v>2244.08</v>
      </c>
      <c r="R23" s="46">
        <v>2874.04</v>
      </c>
      <c r="S23" s="46">
        <v>3530.33</v>
      </c>
      <c r="T23" s="46">
        <v>4233.18</v>
      </c>
      <c r="U23" s="46">
        <v>4956.76</v>
      </c>
      <c r="V23" s="46">
        <v>5731.8</v>
      </c>
      <c r="W23" s="46">
        <v>6517.27</v>
      </c>
      <c r="X23" s="46">
        <v>7318.18</v>
      </c>
      <c r="Y23" s="46">
        <v>8161.32</v>
      </c>
      <c r="Z23" s="46">
        <v>9042.2099999999991</v>
      </c>
      <c r="AA23" s="46">
        <v>9950.8700000000008</v>
      </c>
      <c r="AB23" s="46">
        <v>10907.69</v>
      </c>
      <c r="AC23" s="46">
        <v>11936.28</v>
      </c>
      <c r="AD23" s="46">
        <v>13030.59</v>
      </c>
      <c r="AE23" s="46">
        <v>14199.41</v>
      </c>
      <c r="AF23" s="46">
        <v>15500.35</v>
      </c>
      <c r="AG23" s="48">
        <v>17024.939999999999</v>
      </c>
      <c r="AH23" s="46">
        <v>18721.09</v>
      </c>
      <c r="AI23" s="46">
        <v>20484.45</v>
      </c>
      <c r="AJ23" s="46">
        <v>22318.98</v>
      </c>
      <c r="AK23" s="46">
        <v>24189.61</v>
      </c>
      <c r="AL23" s="46">
        <v>26140.560000000001</v>
      </c>
      <c r="AM23" s="46">
        <v>28160.13</v>
      </c>
      <c r="AN23" s="46">
        <v>30486.85</v>
      </c>
      <c r="AO23" s="46">
        <v>33115.589999999997</v>
      </c>
      <c r="AP23" s="46">
        <v>35944.54</v>
      </c>
      <c r="AQ23" s="46">
        <v>39032.68</v>
      </c>
      <c r="AR23" s="46">
        <v>42266.45</v>
      </c>
      <c r="AS23" s="46">
        <v>45803.78</v>
      </c>
      <c r="AT23" s="46">
        <v>49702.9</v>
      </c>
      <c r="AU23" s="46">
        <v>51579.31</v>
      </c>
      <c r="AV23">
        <v>65209.64</v>
      </c>
      <c r="AW23">
        <v>71347.83</v>
      </c>
      <c r="AX23">
        <v>77529.34</v>
      </c>
      <c r="AY23">
        <v>83532.240000000005</v>
      </c>
      <c r="AZ23">
        <v>89388.160000000003</v>
      </c>
      <c r="BA23">
        <v>93933.72</v>
      </c>
      <c r="BB23">
        <v>96682.7</v>
      </c>
      <c r="BC23">
        <v>100502.42</v>
      </c>
      <c r="BD23">
        <v>104783.54</v>
      </c>
      <c r="BE23">
        <v>108889.77</v>
      </c>
      <c r="BF23">
        <v>112797.67</v>
      </c>
      <c r="BG23">
        <v>116826.77</v>
      </c>
      <c r="BH23">
        <v>120621.24</v>
      </c>
      <c r="BI23">
        <v>124517.99</v>
      </c>
      <c r="BJ23">
        <v>128582.78</v>
      </c>
      <c r="BK23">
        <v>133396.73000000001</v>
      </c>
      <c r="BL23">
        <v>138611.74</v>
      </c>
      <c r="BM23">
        <v>143677.16</v>
      </c>
      <c r="BN23">
        <v>148641.94</v>
      </c>
      <c r="BO23">
        <v>153433.04</v>
      </c>
      <c r="BP23">
        <v>159129.79999999999</v>
      </c>
      <c r="BQ23">
        <v>164320.25</v>
      </c>
      <c r="BR23">
        <v>167380</v>
      </c>
      <c r="BS23">
        <v>168922.16</v>
      </c>
      <c r="BT23">
        <v>170186.56</v>
      </c>
      <c r="BU23">
        <v>172078.58</v>
      </c>
      <c r="BV23">
        <v>174762.92</v>
      </c>
      <c r="BW23">
        <v>178280.33</v>
      </c>
      <c r="BX23">
        <v>181720.55</v>
      </c>
      <c r="BY23">
        <v>185132.99</v>
      </c>
      <c r="BZ23">
        <v>189083.87</v>
      </c>
      <c r="CA23">
        <v>191252.38</v>
      </c>
      <c r="CB23">
        <v>193902.3</v>
      </c>
      <c r="CC23">
        <v>195951.89</v>
      </c>
      <c r="CD23">
        <v>198546.27</v>
      </c>
      <c r="CE23">
        <v>200985.73</v>
      </c>
      <c r="CF23">
        <v>203152.58</v>
      </c>
      <c r="CG23">
        <v>205018.06</v>
      </c>
      <c r="CH23">
        <v>206831.68</v>
      </c>
      <c r="CI23">
        <v>208311.77</v>
      </c>
      <c r="CJ23">
        <v>209591.36</v>
      </c>
      <c r="CK23">
        <v>210541.77</v>
      </c>
      <c r="CL23">
        <v>212538.17</v>
      </c>
      <c r="CM23">
        <v>214151.54</v>
      </c>
      <c r="CN23">
        <v>215382.52</v>
      </c>
      <c r="CO23">
        <v>216907.84</v>
      </c>
      <c r="CP23">
        <v>218093.88</v>
      </c>
      <c r="CQ23">
        <v>219209.44</v>
      </c>
      <c r="CR23">
        <v>219800.48</v>
      </c>
      <c r="CS23">
        <v>220395.36</v>
      </c>
      <c r="CT23">
        <v>220925.44</v>
      </c>
      <c r="CU23">
        <v>221656.76</v>
      </c>
      <c r="CV23">
        <v>222526.64</v>
      </c>
      <c r="CW23">
        <v>223175.16</v>
      </c>
      <c r="CX23">
        <v>223422.1</v>
      </c>
      <c r="CY23">
        <v>223781.51</v>
      </c>
      <c r="CZ23">
        <v>224225.14</v>
      </c>
      <c r="DA23">
        <v>224538.05</v>
      </c>
      <c r="DB23">
        <v>225033.8</v>
      </c>
      <c r="DC23">
        <v>225326.99</v>
      </c>
      <c r="DD23">
        <v>225573.29</v>
      </c>
      <c r="DE23">
        <v>226027.08</v>
      </c>
      <c r="DF23">
        <v>226804.89</v>
      </c>
      <c r="DG23">
        <v>227154.73</v>
      </c>
      <c r="DH23">
        <v>227267.02</v>
      </c>
      <c r="DI23">
        <v>227397.45</v>
      </c>
      <c r="DJ23">
        <v>227558.94</v>
      </c>
      <c r="DK23">
        <v>227806.35</v>
      </c>
      <c r="DL23">
        <v>228321.96</v>
      </c>
      <c r="DM23">
        <v>228332.81</v>
      </c>
      <c r="DN23">
        <v>228370.77</v>
      </c>
      <c r="DO23">
        <v>228408.72</v>
      </c>
      <c r="DP23">
        <v>228514.56</v>
      </c>
      <c r="DQ23">
        <v>228665.65</v>
      </c>
      <c r="DR23">
        <v>228744.84</v>
      </c>
      <c r="DS23">
        <v>228824.03</v>
      </c>
      <c r="DT23">
        <v>228880.6</v>
      </c>
      <c r="DU23">
        <v>231015.71</v>
      </c>
      <c r="DV23">
        <v>232300.47</v>
      </c>
      <c r="DW23">
        <v>232949.06</v>
      </c>
      <c r="DX23">
        <v>233597.64</v>
      </c>
      <c r="DY23">
        <v>234246.23</v>
      </c>
      <c r="DZ23">
        <v>234894.82</v>
      </c>
      <c r="EA23">
        <v>235546.49</v>
      </c>
      <c r="EB23">
        <v>236050.91</v>
      </c>
      <c r="EC23">
        <v>236176.9</v>
      </c>
      <c r="ED23">
        <v>236336.84</v>
      </c>
      <c r="EE23">
        <v>236439.69</v>
      </c>
      <c r="EF23">
        <v>236464.4</v>
      </c>
      <c r="EG23">
        <v>236888.99</v>
      </c>
      <c r="EH23">
        <v>237660.98</v>
      </c>
      <c r="EI23">
        <v>237815.38</v>
      </c>
      <c r="EJ23">
        <v>237815.38</v>
      </c>
      <c r="EK23">
        <v>237972.21</v>
      </c>
      <c r="EL23">
        <v>238155.17</v>
      </c>
      <c r="EM23">
        <v>238338.14</v>
      </c>
      <c r="EN23">
        <v>238521.1</v>
      </c>
      <c r="EO23">
        <v>238599.52</v>
      </c>
      <c r="EP23">
        <v>238599.52</v>
      </c>
      <c r="EQ23">
        <v>238599.52</v>
      </c>
      <c r="ER23">
        <v>238599.52</v>
      </c>
      <c r="ES23">
        <v>238599.52</v>
      </c>
      <c r="ET23">
        <v>238599.52</v>
      </c>
      <c r="EU23">
        <v>244480.56</v>
      </c>
      <c r="EV23">
        <v>253747.67</v>
      </c>
      <c r="EW23">
        <v>256866.4</v>
      </c>
      <c r="EX23">
        <v>259985.14</v>
      </c>
      <c r="EY23">
        <v>263103.88</v>
      </c>
      <c r="EZ23">
        <v>266222.61</v>
      </c>
      <c r="FA23">
        <v>269341.34999999998</v>
      </c>
      <c r="FB23">
        <v>272460.09000000003</v>
      </c>
      <c r="FC23">
        <v>272905.62</v>
      </c>
      <c r="FD23">
        <v>272905.62</v>
      </c>
      <c r="FE23">
        <v>272905.62</v>
      </c>
      <c r="FF23">
        <v>272905.62</v>
      </c>
      <c r="FG23">
        <v>272905.62</v>
      </c>
      <c r="FH23">
        <v>272905.62</v>
      </c>
      <c r="FI23" s="13">
        <v>272905.62</v>
      </c>
      <c r="FJ23" s="20"/>
      <c r="FK23" s="21">
        <f t="shared" ref="FK23:FK26" si="172">H23/$FI23</f>
        <v>0</v>
      </c>
      <c r="FL23" s="21">
        <f t="shared" si="168"/>
        <v>0</v>
      </c>
      <c r="FM23" s="21">
        <f t="shared" si="168"/>
        <v>0</v>
      </c>
      <c r="FN23" s="21">
        <f t="shared" si="168"/>
        <v>0</v>
      </c>
      <c r="FO23" s="21">
        <f t="shared" si="168"/>
        <v>0</v>
      </c>
      <c r="FP23" s="21">
        <f t="shared" si="168"/>
        <v>2.2066236671857472E-4</v>
      </c>
      <c r="FQ23" s="21">
        <f t="shared" si="168"/>
        <v>2.0767619223085254E-3</v>
      </c>
      <c r="FR23" s="21">
        <f t="shared" si="168"/>
        <v>4.0009069802226863E-3</v>
      </c>
      <c r="FS23" s="21">
        <f t="shared" si="168"/>
        <v>6.0642943153754033E-3</v>
      </c>
      <c r="FT23" s="21">
        <f t="shared" si="168"/>
        <v>8.2229160396183852E-3</v>
      </c>
      <c r="FU23" s="21">
        <f t="shared" si="168"/>
        <v>1.0531259854597351E-2</v>
      </c>
      <c r="FV23" s="21">
        <f t="shared" si="168"/>
        <v>1.2936083910620821E-2</v>
      </c>
      <c r="FW23" s="21">
        <f t="shared" si="168"/>
        <v>1.5511516398966061E-2</v>
      </c>
      <c r="FX23" s="21">
        <f t="shared" si="168"/>
        <v>1.8162909213815387E-2</v>
      </c>
      <c r="FY23" s="21">
        <f t="shared" si="168"/>
        <v>2.1002865386209345E-2</v>
      </c>
      <c r="FZ23" s="21">
        <f t="shared" si="168"/>
        <v>2.3881039899434832E-2</v>
      </c>
      <c r="GA23" s="21">
        <f t="shared" si="168"/>
        <v>2.6815790748464616E-2</v>
      </c>
      <c r="GB23" s="21">
        <f t="shared" si="168"/>
        <v>2.990528373875188E-2</v>
      </c>
      <c r="GC23" s="21">
        <f t="shared" si="168"/>
        <v>3.313310293866429E-2</v>
      </c>
      <c r="GD23" s="21">
        <f t="shared" si="168"/>
        <v>3.6462678929074455E-2</v>
      </c>
      <c r="GE23" s="21">
        <f t="shared" si="168"/>
        <v>3.9968726184532226E-2</v>
      </c>
      <c r="GF23" s="21">
        <f t="shared" si="168"/>
        <v>4.3737758130448175E-2</v>
      </c>
      <c r="GG23" s="21">
        <f t="shared" si="168"/>
        <v>4.7747605930577759E-2</v>
      </c>
      <c r="GH23" s="21">
        <f t="shared" si="168"/>
        <v>5.2030478522208518E-2</v>
      </c>
      <c r="GI23" s="21">
        <f t="shared" si="168"/>
        <v>5.6797474526175021E-2</v>
      </c>
      <c r="GJ23" s="21">
        <f t="shared" si="168"/>
        <v>6.2383984617099493E-2</v>
      </c>
      <c r="GK23" s="21">
        <f t="shared" si="168"/>
        <v>6.8599136947051512E-2</v>
      </c>
      <c r="GL23" s="21">
        <f t="shared" si="168"/>
        <v>7.5060564894193091E-2</v>
      </c>
      <c r="GM23" s="21">
        <f t="shared" si="168"/>
        <v>8.1782778969520672E-2</v>
      </c>
      <c r="GN23" s="21">
        <f t="shared" si="168"/>
        <v>8.8637273208224884E-2</v>
      </c>
      <c r="GO23" s="21">
        <f t="shared" si="168"/>
        <v>9.5786081649765958E-2</v>
      </c>
      <c r="GP23" s="21">
        <f t="shared" si="168"/>
        <v>0.10318633232983623</v>
      </c>
      <c r="GQ23" s="21">
        <f t="shared" si="168"/>
        <v>0.11171206367974393</v>
      </c>
      <c r="GR23" s="21">
        <f t="shared" si="168"/>
        <v>0.12134447799206186</v>
      </c>
      <c r="GS23" s="21">
        <f t="shared" si="168"/>
        <v>0.13171051589190433</v>
      </c>
      <c r="GT23" s="21">
        <f t="shared" si="168"/>
        <v>0.14302629605062733</v>
      </c>
      <c r="GU23" s="21">
        <f t="shared" si="168"/>
        <v>0.15487570391551481</v>
      </c>
      <c r="GV23" s="21">
        <f t="shared" si="168"/>
        <v>0.16783743771931117</v>
      </c>
      <c r="GW23" s="21">
        <f t="shared" si="168"/>
        <v>0.18212486793053217</v>
      </c>
      <c r="GX23" s="21">
        <f t="shared" si="168"/>
        <v>0.18900054165245844</v>
      </c>
      <c r="GY23" s="21">
        <f t="shared" si="168"/>
        <v>0.23894575714490598</v>
      </c>
      <c r="GZ23" s="21">
        <f t="shared" si="168"/>
        <v>0.26143774540077264</v>
      </c>
      <c r="HA23" s="21">
        <f t="shared" si="168"/>
        <v>0.28408846985269121</v>
      </c>
      <c r="HB23" s="21">
        <f t="shared" si="168"/>
        <v>0.30608471895888406</v>
      </c>
      <c r="HC23" s="21">
        <f t="shared" si="168"/>
        <v>0.32754239359379994</v>
      </c>
      <c r="HD23" s="21">
        <f t="shared" si="168"/>
        <v>0.34419855479707601</v>
      </c>
      <c r="HE23" s="21">
        <f t="shared" si="168"/>
        <v>0.35427156098874035</v>
      </c>
      <c r="HF23" s="21">
        <f t="shared" si="168"/>
        <v>0.36826804812594188</v>
      </c>
      <c r="HG23" s="21">
        <f t="shared" si="168"/>
        <v>0.3839552296504557</v>
      </c>
      <c r="HH23" s="21">
        <f t="shared" si="168"/>
        <v>0.3990015669153314</v>
      </c>
      <c r="HI23" s="21">
        <f t="shared" si="168"/>
        <v>0.41332116942113539</v>
      </c>
      <c r="HJ23" s="21">
        <f t="shared" si="168"/>
        <v>0.42808488150592139</v>
      </c>
      <c r="HK23" s="21">
        <f t="shared" si="168"/>
        <v>0.44198884581416831</v>
      </c>
      <c r="HL23" s="21">
        <f t="shared" si="168"/>
        <v>0.45626759170441417</v>
      </c>
      <c r="HM23" s="21">
        <f t="shared" si="168"/>
        <v>0.47116208160169071</v>
      </c>
      <c r="HN23" s="21">
        <f t="shared" si="168"/>
        <v>0.48880169635202092</v>
      </c>
      <c r="HO23" s="21">
        <f t="shared" si="168"/>
        <v>0.50791090341049039</v>
      </c>
      <c r="HP23" s="21">
        <f t="shared" si="168"/>
        <v>0.52647197225179898</v>
      </c>
      <c r="HQ23" s="21">
        <f t="shared" si="168"/>
        <v>0.54466426891465258</v>
      </c>
      <c r="HR23" s="21">
        <f t="shared" si="168"/>
        <v>0.56222015508511702</v>
      </c>
      <c r="HS23" s="21">
        <f t="shared" si="168"/>
        <v>0.58309462443463056</v>
      </c>
      <c r="HT23" s="21">
        <f t="shared" si="168"/>
        <v>0.60211383701075849</v>
      </c>
      <c r="HU23" s="21">
        <f t="shared" si="168"/>
        <v>0.61332558853130248</v>
      </c>
      <c r="HV23" s="21">
        <f t="shared" si="168"/>
        <v>0.61897647985409754</v>
      </c>
      <c r="HW23" s="21">
        <f t="shared" si="168"/>
        <v>0.62360958341568784</v>
      </c>
      <c r="HX23" s="21">
        <f t="shared" si="169"/>
        <v>0.63054245639939543</v>
      </c>
      <c r="HY23" s="21">
        <f t="shared" si="169"/>
        <v>0.64037860414893621</v>
      </c>
      <c r="HZ23" s="21">
        <f t="shared" si="169"/>
        <v>0.65326734568529587</v>
      </c>
      <c r="IA23" s="21">
        <f t="shared" si="169"/>
        <v>0.66587324218533861</v>
      </c>
      <c r="IB23" s="21">
        <f t="shared" si="169"/>
        <v>0.67837734525217908</v>
      </c>
      <c r="IC23" s="21">
        <f t="shared" si="169"/>
        <v>0.69285443810208081</v>
      </c>
      <c r="ID23" s="21">
        <f t="shared" si="169"/>
        <v>0.70080044522351725</v>
      </c>
      <c r="IE23" s="21">
        <f t="shared" si="169"/>
        <v>0.71051046878404334</v>
      </c>
      <c r="IF23" s="21">
        <f t="shared" si="169"/>
        <v>0.71802072086313218</v>
      </c>
      <c r="IG23" s="21">
        <f t="shared" si="169"/>
        <v>0.72752723084266269</v>
      </c>
      <c r="IH23" s="21">
        <f t="shared" si="169"/>
        <v>0.73646607204351455</v>
      </c>
      <c r="II23" s="21">
        <f t="shared" si="169"/>
        <v>0.74440599647599781</v>
      </c>
      <c r="IJ23" s="21">
        <f t="shared" si="169"/>
        <v>0.75124161972186576</v>
      </c>
      <c r="IK23" s="21">
        <f t="shared" si="169"/>
        <v>0.75788721390200753</v>
      </c>
      <c r="IL23" s="21">
        <f t="shared" si="169"/>
        <v>0.76331066395774483</v>
      </c>
      <c r="IM23" s="21">
        <f t="shared" si="169"/>
        <v>0.76799942778752595</v>
      </c>
      <c r="IN23" s="21">
        <f t="shared" si="169"/>
        <v>0.77148198706937587</v>
      </c>
      <c r="IO23" s="21">
        <f t="shared" si="169"/>
        <v>0.77879733660303518</v>
      </c>
      <c r="IP23" s="21">
        <f t="shared" si="169"/>
        <v>0.78470916062483442</v>
      </c>
      <c r="IQ23" s="21">
        <f t="shared" si="169"/>
        <v>0.78921980426786376</v>
      </c>
      <c r="IR23" s="21">
        <f t="shared" si="169"/>
        <v>0.79480898927621935</v>
      </c>
      <c r="IS23" s="21">
        <f t="shared" si="169"/>
        <v>0.79915496060506197</v>
      </c>
      <c r="IT23" s="21">
        <f t="shared" si="169"/>
        <v>0.80324267415233153</v>
      </c>
      <c r="IU23" s="21">
        <f t="shared" si="169"/>
        <v>0.80540840456125462</v>
      </c>
      <c r="IV23" s="21">
        <f t="shared" si="169"/>
        <v>0.80758820576871959</v>
      </c>
      <c r="IW23" s="21">
        <f t="shared" si="169"/>
        <v>0.80953056225078845</v>
      </c>
      <c r="IX23" s="21">
        <f t="shared" si="169"/>
        <v>0.81221031651894893</v>
      </c>
      <c r="IY23" s="21">
        <f t="shared" si="169"/>
        <v>0.81539779210116681</v>
      </c>
      <c r="IZ23" s="21">
        <f t="shared" si="169"/>
        <v>0.81777414477576538</v>
      </c>
      <c r="JA23" s="21">
        <f t="shared" si="169"/>
        <v>0.81867899972158875</v>
      </c>
      <c r="JB23" s="21">
        <f t="shared" si="169"/>
        <v>0.81999597516533373</v>
      </c>
      <c r="JC23" s="21">
        <f t="shared" si="169"/>
        <v>0.82162155546668481</v>
      </c>
      <c r="JD23" s="21">
        <f t="shared" si="169"/>
        <v>0.82276814233433515</v>
      </c>
      <c r="JE23" s="21">
        <f t="shared" si="169"/>
        <v>0.82458470441173026</v>
      </c>
      <c r="JF23" s="21">
        <f t="shared" si="169"/>
        <v>0.82565903186603484</v>
      </c>
      <c r="JG23" s="21">
        <f t="shared" si="169"/>
        <v>0.82656154167876794</v>
      </c>
      <c r="JH23" s="21">
        <f t="shared" si="169"/>
        <v>0.82822435096792801</v>
      </c>
      <c r="JI23" s="21">
        <f t="shared" si="169"/>
        <v>0.8310744571694787</v>
      </c>
      <c r="JJ23" s="21">
        <f t="shared" si="169"/>
        <v>0.83235636554498227</v>
      </c>
      <c r="JK23" s="21">
        <f t="shared" si="169"/>
        <v>0.83276782647422209</v>
      </c>
      <c r="JL23" s="21">
        <f t="shared" si="169"/>
        <v>0.83324575726949124</v>
      </c>
      <c r="JM23" s="21">
        <f t="shared" si="169"/>
        <v>0.83383750030505055</v>
      </c>
      <c r="JN23" s="21">
        <f t="shared" si="169"/>
        <v>0.83474407745798718</v>
      </c>
      <c r="JO23" s="21">
        <f t="shared" si="169"/>
        <v>0.83663341194659158</v>
      </c>
      <c r="JP23" s="21">
        <f t="shared" si="169"/>
        <v>0.83667316928101376</v>
      </c>
      <c r="JQ23" s="21">
        <f t="shared" si="169"/>
        <v>0.83681226498743411</v>
      </c>
      <c r="JR23" s="21">
        <f t="shared" si="169"/>
        <v>0.83695132405115003</v>
      </c>
      <c r="JS23" s="21">
        <f t="shared" si="169"/>
        <v>0.83733915043596396</v>
      </c>
      <c r="JT23" s="21">
        <f t="shared" si="169"/>
        <v>0.83789278505880527</v>
      </c>
      <c r="JU23" s="21">
        <f t="shared" si="169"/>
        <v>0.83818295863602954</v>
      </c>
      <c r="JV23" s="21">
        <f t="shared" si="169"/>
        <v>0.83847313221325381</v>
      </c>
      <c r="JW23" s="21">
        <f t="shared" si="169"/>
        <v>0.83868041999281662</v>
      </c>
      <c r="JX23" s="21">
        <f t="shared" si="169"/>
        <v>0.84650404048110106</v>
      </c>
      <c r="JY23" s="21">
        <f t="shared" si="169"/>
        <v>0.85121174858912763</v>
      </c>
      <c r="JZ23" s="21">
        <f t="shared" si="169"/>
        <v>0.85358835776265807</v>
      </c>
      <c r="KA23" s="21">
        <f t="shared" si="169"/>
        <v>0.85596493029348397</v>
      </c>
      <c r="KB23" s="21">
        <f t="shared" si="169"/>
        <v>0.8583415394670143</v>
      </c>
      <c r="KC23" s="21">
        <f t="shared" si="169"/>
        <v>0.86071814864054474</v>
      </c>
      <c r="KD23" s="21">
        <f t="shared" si="169"/>
        <v>0.86310604376707223</v>
      </c>
      <c r="KE23" s="21">
        <f t="shared" si="169"/>
        <v>0.86495437506930051</v>
      </c>
      <c r="KF23" s="21">
        <f t="shared" si="169"/>
        <v>0.86541603650375543</v>
      </c>
      <c r="KG23" s="21">
        <f t="shared" si="169"/>
        <v>0.86600209992011157</v>
      </c>
      <c r="KH23" s="21">
        <f t="shared" si="169"/>
        <v>0.86637897013626908</v>
      </c>
      <c r="KI23" s="21">
        <f t="shared" si="169"/>
        <v>0.86646951425917873</v>
      </c>
      <c r="KJ23" s="21">
        <f t="shared" si="170"/>
        <v>0.86802532685109235</v>
      </c>
      <c r="KK23" s="21">
        <f t="shared" si="170"/>
        <v>0.87085410699860277</v>
      </c>
      <c r="KL23" s="21">
        <f t="shared" si="170"/>
        <v>0.8714198703566457</v>
      </c>
      <c r="KM23" s="21">
        <f t="shared" si="170"/>
        <v>0.8714198703566457</v>
      </c>
      <c r="KN23" s="21">
        <f t="shared" si="170"/>
        <v>0.87199453789189096</v>
      </c>
      <c r="KO23" s="21">
        <f t="shared" si="170"/>
        <v>0.87266495281409018</v>
      </c>
      <c r="KP23" s="21">
        <f t="shared" si="170"/>
        <v>0.87333540437899382</v>
      </c>
      <c r="KQ23" s="21">
        <f t="shared" si="170"/>
        <v>0.87400581930119292</v>
      </c>
      <c r="KR23" s="21">
        <f t="shared" si="170"/>
        <v>0.87429317139016771</v>
      </c>
      <c r="KS23" s="21">
        <f t="shared" si="170"/>
        <v>0.87429317139016771</v>
      </c>
      <c r="KT23" s="21">
        <f t="shared" si="170"/>
        <v>0.87429317139016771</v>
      </c>
      <c r="KU23" s="21">
        <f t="shared" si="170"/>
        <v>0.87429317139016771</v>
      </c>
      <c r="KV23" s="21">
        <f t="shared" si="170"/>
        <v>0.87429317139016771</v>
      </c>
      <c r="KW23" s="21">
        <f t="shared" si="170"/>
        <v>0.87429317139016771</v>
      </c>
      <c r="KX23" s="21">
        <f t="shared" si="170"/>
        <v>0.89584289249887927</v>
      </c>
      <c r="KY23" s="21">
        <f t="shared" si="170"/>
        <v>0.92980008986256868</v>
      </c>
      <c r="KZ23" s="21">
        <f t="shared" si="170"/>
        <v>0.94122796005446863</v>
      </c>
      <c r="LA23" s="21">
        <f t="shared" si="170"/>
        <v>0.95265586688907333</v>
      </c>
      <c r="LB23" s="21">
        <f t="shared" si="170"/>
        <v>0.96408377372367782</v>
      </c>
      <c r="LC23" s="21">
        <f t="shared" si="170"/>
        <v>0.97551164391557776</v>
      </c>
      <c r="LD23" s="21">
        <f t="shared" si="170"/>
        <v>0.98693955075018236</v>
      </c>
      <c r="LE23" s="21">
        <f t="shared" si="170"/>
        <v>0.99836745758478707</v>
      </c>
      <c r="LF23" s="21">
        <f t="shared" si="170"/>
        <v>1</v>
      </c>
      <c r="LG23" s="21">
        <f t="shared" si="170"/>
        <v>1</v>
      </c>
      <c r="LH23" s="21">
        <f t="shared" si="170"/>
        <v>1</v>
      </c>
      <c r="LI23" s="21">
        <f t="shared" si="170"/>
        <v>1</v>
      </c>
      <c r="LJ23" s="21">
        <f t="shared" si="170"/>
        <v>1</v>
      </c>
      <c r="LK23" s="21">
        <f t="shared" si="170"/>
        <v>1</v>
      </c>
      <c r="LL23" s="21">
        <f t="shared" si="170"/>
        <v>1</v>
      </c>
    </row>
    <row r="24" spans="1:324" x14ac:dyDescent="0.25">
      <c r="A24">
        <f>ROW()</f>
        <v>24</v>
      </c>
      <c r="B24" t="s">
        <v>87</v>
      </c>
      <c r="C24">
        <v>670</v>
      </c>
      <c r="D24" s="11" t="s">
        <v>88</v>
      </c>
      <c r="E24" s="11">
        <v>45309</v>
      </c>
      <c r="F24">
        <v>7033236.0899999999</v>
      </c>
      <c r="G24">
        <f t="shared" si="171"/>
        <v>24</v>
      </c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8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>
        <v>8278.1</v>
      </c>
      <c r="AW24">
        <v>20478.259999999998</v>
      </c>
      <c r="AX24">
        <v>29854.54</v>
      </c>
      <c r="AY24">
        <v>37977.660000000003</v>
      </c>
      <c r="AZ24">
        <v>47607.63</v>
      </c>
      <c r="BA24">
        <v>61982.57</v>
      </c>
      <c r="BB24">
        <v>80987.73</v>
      </c>
      <c r="BC24">
        <v>102932.12</v>
      </c>
      <c r="BD24">
        <v>126282.26</v>
      </c>
      <c r="BE24">
        <v>151729.29999999999</v>
      </c>
      <c r="BF24">
        <v>180384.36</v>
      </c>
      <c r="BG24">
        <v>212990.48</v>
      </c>
      <c r="BH24">
        <v>249430.99</v>
      </c>
      <c r="BI24">
        <v>289575.92</v>
      </c>
      <c r="BJ24">
        <v>333334.17</v>
      </c>
      <c r="BK24">
        <v>399659.49</v>
      </c>
      <c r="BL24">
        <v>482315.33</v>
      </c>
      <c r="BM24">
        <v>544924.21</v>
      </c>
      <c r="BN24">
        <v>603333.86</v>
      </c>
      <c r="BO24">
        <v>661621.84</v>
      </c>
      <c r="BP24">
        <v>718718.99</v>
      </c>
      <c r="BQ24">
        <v>774125.25</v>
      </c>
      <c r="BR24">
        <v>838157.77</v>
      </c>
      <c r="BS24">
        <v>914610.52</v>
      </c>
      <c r="BT24">
        <v>997833.03</v>
      </c>
      <c r="BU24">
        <v>1090549.94</v>
      </c>
      <c r="BV24">
        <v>1181847.98</v>
      </c>
      <c r="BW24">
        <v>1280328.74</v>
      </c>
      <c r="BX24">
        <v>1391614.26</v>
      </c>
      <c r="BY24">
        <v>1500176.41</v>
      </c>
      <c r="BZ24">
        <v>1618056.54</v>
      </c>
      <c r="CA24">
        <v>1738381.97</v>
      </c>
      <c r="CB24">
        <v>1860035.86</v>
      </c>
      <c r="CC24">
        <v>1979738.33</v>
      </c>
      <c r="CD24">
        <v>2102288.44</v>
      </c>
      <c r="CE24">
        <v>2221426.58</v>
      </c>
      <c r="CF24">
        <v>2345799.79</v>
      </c>
      <c r="CG24">
        <v>2465435.09</v>
      </c>
      <c r="CH24">
        <v>2583412.38</v>
      </c>
      <c r="CI24">
        <v>2703400.55</v>
      </c>
      <c r="CJ24">
        <v>2826521.99</v>
      </c>
      <c r="CK24">
        <v>2949144.91</v>
      </c>
      <c r="CL24">
        <v>3078565.02</v>
      </c>
      <c r="CM24">
        <v>3198971.99</v>
      </c>
      <c r="CN24">
        <v>3316577.04</v>
      </c>
      <c r="CO24">
        <v>3435552.59</v>
      </c>
      <c r="CP24">
        <v>3555728.77</v>
      </c>
      <c r="CQ24">
        <v>3669526.72</v>
      </c>
      <c r="CR24">
        <v>3784220.96</v>
      </c>
      <c r="CS24">
        <v>3897357.98</v>
      </c>
      <c r="CT24">
        <v>4015743.34</v>
      </c>
      <c r="CU24">
        <v>4165984.16</v>
      </c>
      <c r="CV24">
        <v>4328571.58</v>
      </c>
      <c r="CW24">
        <v>4452929.97</v>
      </c>
      <c r="CX24">
        <v>4570923.29</v>
      </c>
      <c r="CY24">
        <v>4674001.2699999996</v>
      </c>
      <c r="CZ24">
        <v>4774938.24</v>
      </c>
      <c r="DA24">
        <v>4866012.1500000004</v>
      </c>
      <c r="DB24">
        <v>4943271.3</v>
      </c>
      <c r="DC24">
        <v>5027589.46</v>
      </c>
      <c r="DD24">
        <v>5106899.71</v>
      </c>
      <c r="DE24">
        <v>5184000.07</v>
      </c>
      <c r="DF24">
        <v>5255325.5999999996</v>
      </c>
      <c r="DG24">
        <v>5326002.7</v>
      </c>
      <c r="DH24">
        <v>5403395.0199999996</v>
      </c>
      <c r="DI24">
        <v>5478027.8600000003</v>
      </c>
      <c r="DJ24">
        <v>5561289.1399999997</v>
      </c>
      <c r="DK24">
        <v>5646165.2400000002</v>
      </c>
      <c r="DL24">
        <v>5710431.0999999996</v>
      </c>
      <c r="DM24">
        <v>5772939.5300000003</v>
      </c>
      <c r="DN24">
        <v>5839036.2300000004</v>
      </c>
      <c r="DO24">
        <v>5891089.3200000003</v>
      </c>
      <c r="DP24">
        <v>5944942.9500000002</v>
      </c>
      <c r="DQ24">
        <v>5999616.3799999999</v>
      </c>
      <c r="DR24">
        <v>6056729.9900000002</v>
      </c>
      <c r="DS24">
        <v>6120915.4900000002</v>
      </c>
      <c r="DT24">
        <v>6181861.3600000003</v>
      </c>
      <c r="DU24">
        <v>6277339.21</v>
      </c>
      <c r="DV24">
        <v>6323132.25</v>
      </c>
      <c r="DW24">
        <v>6369973.4100000001</v>
      </c>
      <c r="DX24">
        <v>6397676.1399999997</v>
      </c>
      <c r="DY24">
        <v>6430061.3099999996</v>
      </c>
      <c r="DZ24">
        <v>6490488.6399999997</v>
      </c>
      <c r="EA24">
        <v>6526554.7400000002</v>
      </c>
      <c r="EB24">
        <v>6551337.6699999999</v>
      </c>
      <c r="EC24">
        <v>6600244.4800000004</v>
      </c>
      <c r="ED24">
        <v>6639606.71</v>
      </c>
      <c r="EE24">
        <v>6658669.96</v>
      </c>
      <c r="EF24">
        <v>6677733.21</v>
      </c>
      <c r="EG24">
        <v>6800694.4199999999</v>
      </c>
      <c r="EH24">
        <v>6859659.1600000001</v>
      </c>
      <c r="EI24">
        <v>6869727.8099999996</v>
      </c>
      <c r="EJ24">
        <v>6880140.7599999998</v>
      </c>
      <c r="EK24">
        <v>6889965.5499999998</v>
      </c>
      <c r="EL24">
        <v>7033236.0899999999</v>
      </c>
      <c r="EM24">
        <v>7033236.0899999999</v>
      </c>
      <c r="EN24">
        <v>7033236.0899999999</v>
      </c>
      <c r="EO24">
        <v>7033236.0899999999</v>
      </c>
      <c r="EP24">
        <v>7033236.0899999999</v>
      </c>
      <c r="EQ24">
        <v>7033236.0899999999</v>
      </c>
      <c r="ER24">
        <v>7033236.0899999999</v>
      </c>
      <c r="ES24">
        <v>7033236.0899999999</v>
      </c>
      <c r="ET24">
        <v>7033236.0899999999</v>
      </c>
      <c r="EU24">
        <v>7033236.0899999999</v>
      </c>
      <c r="EV24">
        <v>7033236.0899999999</v>
      </c>
      <c r="EW24">
        <v>7033236.0899999999</v>
      </c>
      <c r="EX24">
        <v>7033236.0899999999</v>
      </c>
      <c r="EY24">
        <v>7033236.0899999999</v>
      </c>
      <c r="EZ24">
        <v>7033236.0899999999</v>
      </c>
      <c r="FA24">
        <v>7033236.0899999999</v>
      </c>
      <c r="FB24">
        <v>7033236.0899999999</v>
      </c>
      <c r="FC24">
        <v>7033236.0899999999</v>
      </c>
      <c r="FD24">
        <v>7033236.0899999999</v>
      </c>
      <c r="FE24">
        <v>7033236.0899999999</v>
      </c>
      <c r="FF24">
        <v>7033236.0899999999</v>
      </c>
      <c r="FG24">
        <v>7033236.0899999999</v>
      </c>
      <c r="FH24">
        <v>7033236.0899999999</v>
      </c>
      <c r="FI24" s="13">
        <v>7033236.0899999999</v>
      </c>
      <c r="FJ24" s="20"/>
      <c r="FK24" s="21">
        <f t="shared" si="172"/>
        <v>0</v>
      </c>
      <c r="FL24" s="21">
        <f t="shared" si="168"/>
        <v>0</v>
      </c>
      <c r="FM24" s="21">
        <f t="shared" si="168"/>
        <v>0</v>
      </c>
      <c r="FN24" s="21">
        <f t="shared" si="168"/>
        <v>0</v>
      </c>
      <c r="FO24" s="21">
        <f t="shared" si="168"/>
        <v>0</v>
      </c>
      <c r="FP24" s="21">
        <f t="shared" si="168"/>
        <v>0</v>
      </c>
      <c r="FQ24" s="21">
        <f t="shared" si="168"/>
        <v>0</v>
      </c>
      <c r="FR24" s="21">
        <f t="shared" si="168"/>
        <v>0</v>
      </c>
      <c r="FS24" s="21">
        <f t="shared" si="168"/>
        <v>0</v>
      </c>
      <c r="FT24" s="21">
        <f t="shared" si="168"/>
        <v>0</v>
      </c>
      <c r="FU24" s="21">
        <f t="shared" si="168"/>
        <v>0</v>
      </c>
      <c r="FV24" s="21">
        <f t="shared" si="168"/>
        <v>0</v>
      </c>
      <c r="FW24" s="21">
        <f t="shared" si="168"/>
        <v>0</v>
      </c>
      <c r="FX24" s="21">
        <f t="shared" si="168"/>
        <v>0</v>
      </c>
      <c r="FY24" s="21">
        <f t="shared" si="168"/>
        <v>0</v>
      </c>
      <c r="FZ24" s="21">
        <f t="shared" si="168"/>
        <v>0</v>
      </c>
      <c r="GA24" s="21">
        <f t="shared" si="168"/>
        <v>0</v>
      </c>
      <c r="GB24" s="21">
        <f t="shared" si="168"/>
        <v>0</v>
      </c>
      <c r="GC24" s="21">
        <f t="shared" si="168"/>
        <v>0</v>
      </c>
      <c r="GD24" s="21">
        <f t="shared" si="168"/>
        <v>0</v>
      </c>
      <c r="GE24" s="21">
        <f t="shared" si="168"/>
        <v>0</v>
      </c>
      <c r="GF24" s="21">
        <f t="shared" si="168"/>
        <v>0</v>
      </c>
      <c r="GG24" s="21">
        <f t="shared" si="168"/>
        <v>0</v>
      </c>
      <c r="GH24" s="21">
        <f t="shared" si="168"/>
        <v>0</v>
      </c>
      <c r="GI24" s="21">
        <f t="shared" si="168"/>
        <v>0</v>
      </c>
      <c r="GJ24" s="21">
        <f t="shared" si="168"/>
        <v>0</v>
      </c>
      <c r="GK24" s="21">
        <f t="shared" si="168"/>
        <v>0</v>
      </c>
      <c r="GL24" s="21">
        <f t="shared" si="168"/>
        <v>0</v>
      </c>
      <c r="GM24" s="21">
        <f t="shared" si="168"/>
        <v>0</v>
      </c>
      <c r="GN24" s="21">
        <f t="shared" si="168"/>
        <v>0</v>
      </c>
      <c r="GO24" s="21">
        <f t="shared" si="168"/>
        <v>0</v>
      </c>
      <c r="GP24" s="21">
        <f t="shared" si="168"/>
        <v>0</v>
      </c>
      <c r="GQ24" s="21">
        <f t="shared" si="168"/>
        <v>0</v>
      </c>
      <c r="GR24" s="21">
        <f t="shared" si="168"/>
        <v>0</v>
      </c>
      <c r="GS24" s="21">
        <f t="shared" si="168"/>
        <v>0</v>
      </c>
      <c r="GT24" s="21">
        <f t="shared" si="168"/>
        <v>0</v>
      </c>
      <c r="GU24" s="21">
        <f t="shared" si="168"/>
        <v>0</v>
      </c>
      <c r="GV24" s="21">
        <f t="shared" si="168"/>
        <v>0</v>
      </c>
      <c r="GW24" s="21">
        <f t="shared" si="168"/>
        <v>0</v>
      </c>
      <c r="GX24" s="21">
        <f t="shared" si="168"/>
        <v>0</v>
      </c>
      <c r="GY24" s="21">
        <f t="shared" si="168"/>
        <v>1.1769973158970127E-3</v>
      </c>
      <c r="GZ24" s="21">
        <f t="shared" si="168"/>
        <v>2.91164120441178E-3</v>
      </c>
      <c r="HA24" s="21">
        <f t="shared" si="168"/>
        <v>4.2447800156243587E-3</v>
      </c>
      <c r="HB24" s="21">
        <f t="shared" si="168"/>
        <v>5.3997419557687571E-3</v>
      </c>
      <c r="HC24" s="21">
        <f t="shared" si="168"/>
        <v>6.7689509339363008E-3</v>
      </c>
      <c r="HD24" s="21">
        <f t="shared" si="168"/>
        <v>8.8128095242143364E-3</v>
      </c>
      <c r="HE24" s="21">
        <f t="shared" si="168"/>
        <v>1.1515002335148398E-2</v>
      </c>
      <c r="HF24" s="21">
        <f t="shared" si="168"/>
        <v>1.4635100924075477E-2</v>
      </c>
      <c r="HG24" s="21">
        <f t="shared" si="168"/>
        <v>1.7955071944698503E-2</v>
      </c>
      <c r="HH24" s="21">
        <f t="shared" si="168"/>
        <v>2.1573184528204854E-2</v>
      </c>
      <c r="HI24" s="21">
        <f t="shared" si="168"/>
        <v>2.5647420005774326E-2</v>
      </c>
      <c r="HJ24" s="21">
        <f t="shared" si="168"/>
        <v>3.0283425335719111E-2</v>
      </c>
      <c r="HK24" s="21">
        <f t="shared" si="168"/>
        <v>3.5464612137028374E-2</v>
      </c>
      <c r="HL24" s="21">
        <f t="shared" si="168"/>
        <v>4.1172501007285249E-2</v>
      </c>
      <c r="HM24" s="21">
        <f t="shared" si="168"/>
        <v>4.7394139160768595E-2</v>
      </c>
      <c r="HN24" s="21">
        <f t="shared" si="168"/>
        <v>5.6824409828676745E-2</v>
      </c>
      <c r="HO24" s="21">
        <f t="shared" si="168"/>
        <v>6.8576587480941517E-2</v>
      </c>
      <c r="HP24" s="21">
        <f t="shared" si="168"/>
        <v>7.7478447051533561E-2</v>
      </c>
      <c r="HQ24" s="21">
        <f t="shared" si="168"/>
        <v>8.5783251447769895E-2</v>
      </c>
      <c r="HR24" s="21">
        <f t="shared" si="168"/>
        <v>9.4070756552692369E-2</v>
      </c>
      <c r="HS24" s="21">
        <f t="shared" si="168"/>
        <v>0.1021889469943842</v>
      </c>
      <c r="HT24" s="21">
        <f t="shared" si="168"/>
        <v>0.11006672321161907</v>
      </c>
      <c r="HU24" s="21">
        <f t="shared" si="168"/>
        <v>0.11917099885097132</v>
      </c>
      <c r="HV24" s="21">
        <f t="shared" si="168"/>
        <v>0.13004120838491576</v>
      </c>
      <c r="HW24" s="21">
        <f t="shared" si="168"/>
        <v>0.14187395634546374</v>
      </c>
      <c r="HX24" s="21">
        <f t="shared" si="169"/>
        <v>0.155056637662223</v>
      </c>
      <c r="HY24" s="21">
        <f t="shared" si="169"/>
        <v>0.16803758111865116</v>
      </c>
      <c r="HZ24" s="21">
        <f t="shared" si="169"/>
        <v>0.18203977850543049</v>
      </c>
      <c r="IA24" s="21">
        <f t="shared" si="169"/>
        <v>0.19786258305456658</v>
      </c>
      <c r="IB24" s="21">
        <f t="shared" si="169"/>
        <v>0.21329817324531189</v>
      </c>
      <c r="IC24" s="21">
        <f t="shared" si="169"/>
        <v>0.23005861303313652</v>
      </c>
      <c r="ID24" s="21">
        <f t="shared" si="169"/>
        <v>0.24716673061375932</v>
      </c>
      <c r="IE24" s="21">
        <f t="shared" si="169"/>
        <v>0.26446373137461393</v>
      </c>
      <c r="IF24" s="21">
        <f t="shared" si="169"/>
        <v>0.2814832752187621</v>
      </c>
      <c r="IG24" s="21">
        <f t="shared" si="169"/>
        <v>0.29890770238597236</v>
      </c>
      <c r="IH24" s="21">
        <f t="shared" si="169"/>
        <v>0.31584700862785914</v>
      </c>
      <c r="II24" s="21">
        <f t="shared" si="169"/>
        <v>0.333530647909759</v>
      </c>
      <c r="IJ24" s="21">
        <f t="shared" si="169"/>
        <v>0.35054064138489627</v>
      </c>
      <c r="IK24" s="21">
        <f t="shared" si="169"/>
        <v>0.36731489558172931</v>
      </c>
      <c r="IL24" s="21">
        <f t="shared" si="169"/>
        <v>0.38437506084059236</v>
      </c>
      <c r="IM24" s="21">
        <f t="shared" si="169"/>
        <v>0.40188072088448834</v>
      </c>
      <c r="IN24" s="21">
        <f t="shared" si="169"/>
        <v>0.41931550032753134</v>
      </c>
      <c r="IO24" s="21">
        <f t="shared" si="169"/>
        <v>0.43771671825110026</v>
      </c>
      <c r="IP24" s="21">
        <f t="shared" si="169"/>
        <v>0.4548364293569449</v>
      </c>
      <c r="IQ24" s="21">
        <f t="shared" si="169"/>
        <v>0.47155775770353814</v>
      </c>
      <c r="IR24" s="21">
        <f t="shared" si="169"/>
        <v>0.48847394656419102</v>
      </c>
      <c r="IS24" s="21">
        <f t="shared" si="169"/>
        <v>0.5055608434722686</v>
      </c>
      <c r="IT24" s="21">
        <f t="shared" si="169"/>
        <v>0.52174087049593132</v>
      </c>
      <c r="IU24" s="21">
        <f t="shared" si="169"/>
        <v>0.538048333878694</v>
      </c>
      <c r="IV24" s="21">
        <f t="shared" si="169"/>
        <v>0.55413438851304087</v>
      </c>
      <c r="IW24" s="21">
        <f t="shared" si="169"/>
        <v>0.57096666294334508</v>
      </c>
      <c r="IX24" s="21">
        <f t="shared" si="169"/>
        <v>0.59232821231798005</v>
      </c>
      <c r="IY24" s="21">
        <f t="shared" si="169"/>
        <v>0.6154452267220849</v>
      </c>
      <c r="IZ24" s="21">
        <f t="shared" si="169"/>
        <v>0.63312675886584657</v>
      </c>
      <c r="JA24" s="21">
        <f t="shared" si="169"/>
        <v>0.64990329224111121</v>
      </c>
      <c r="JB24" s="21">
        <f t="shared" si="169"/>
        <v>0.66455913184054649</v>
      </c>
      <c r="JC24" s="21">
        <f t="shared" si="169"/>
        <v>0.67891055822640534</v>
      </c>
      <c r="JD24" s="21">
        <f t="shared" si="169"/>
        <v>0.69185963441759002</v>
      </c>
      <c r="JE24" s="21">
        <f t="shared" si="169"/>
        <v>0.70284449956520656</v>
      </c>
      <c r="JF24" s="21">
        <f t="shared" si="169"/>
        <v>0.71483302930045678</v>
      </c>
      <c r="JG24" s="21">
        <f t="shared" si="169"/>
        <v>0.72610952407258089</v>
      </c>
      <c r="JH24" s="21">
        <f t="shared" si="169"/>
        <v>0.73707181213079398</v>
      </c>
      <c r="JI24" s="21">
        <f t="shared" si="169"/>
        <v>0.7472130229599615</v>
      </c>
      <c r="JJ24" s="21">
        <f t="shared" si="169"/>
        <v>0.75726203867557085</v>
      </c>
      <c r="JK24" s="21">
        <f t="shared" si="169"/>
        <v>0.76826583820819805</v>
      </c>
      <c r="JL24" s="21">
        <f t="shared" si="169"/>
        <v>0.77887728918822641</v>
      </c>
      <c r="JM24" s="21">
        <f t="shared" si="169"/>
        <v>0.79071554954726397</v>
      </c>
      <c r="JN24" s="21">
        <f t="shared" si="169"/>
        <v>0.80278340834140838</v>
      </c>
      <c r="JO24" s="21">
        <f t="shared" si="169"/>
        <v>0.81192086074278214</v>
      </c>
      <c r="JP24" s="21">
        <f t="shared" si="169"/>
        <v>0.82080843812538651</v>
      </c>
      <c r="JQ24" s="21">
        <f t="shared" si="169"/>
        <v>0.83020620313059912</v>
      </c>
      <c r="JR24" s="21">
        <f t="shared" si="169"/>
        <v>0.83760721872767396</v>
      </c>
      <c r="JS24" s="21">
        <f t="shared" si="169"/>
        <v>0.84526423881215118</v>
      </c>
      <c r="JT24" s="21">
        <f t="shared" si="169"/>
        <v>0.85303781974991255</v>
      </c>
      <c r="JU24" s="21">
        <f t="shared" si="169"/>
        <v>0.86115835050832201</v>
      </c>
      <c r="JV24" s="21">
        <f t="shared" si="169"/>
        <v>0.87028437715930562</v>
      </c>
      <c r="JW24" s="21">
        <f t="shared" si="169"/>
        <v>0.87894978654129052</v>
      </c>
      <c r="JX24" s="21">
        <f t="shared" si="169"/>
        <v>0.89252502399645739</v>
      </c>
      <c r="JY24" s="21">
        <f t="shared" si="169"/>
        <v>0.89903597278503988</v>
      </c>
      <c r="JZ24" s="21">
        <f t="shared" si="169"/>
        <v>0.905695945434984</v>
      </c>
      <c r="KA24" s="21">
        <f t="shared" si="169"/>
        <v>0.90963477667077719</v>
      </c>
      <c r="KB24" s="21">
        <f t="shared" si="169"/>
        <v>0.91423936687443119</v>
      </c>
      <c r="KC24" s="21">
        <f t="shared" si="169"/>
        <v>0.92283104917070968</v>
      </c>
      <c r="KD24" s="21">
        <f t="shared" si="169"/>
        <v>0.92795900158670774</v>
      </c>
      <c r="KE24" s="21">
        <f t="shared" si="169"/>
        <v>0.93148268964194547</v>
      </c>
      <c r="KF24" s="21">
        <f t="shared" si="169"/>
        <v>0.93843636066537905</v>
      </c>
      <c r="KG24" s="21">
        <f t="shared" si="169"/>
        <v>0.94403296363680012</v>
      </c>
      <c r="KH24" s="21">
        <f t="shared" si="169"/>
        <v>0.94674341580363475</v>
      </c>
      <c r="KI24" s="21">
        <f t="shared" si="169"/>
        <v>0.94945386797046938</v>
      </c>
      <c r="KJ24" s="21">
        <f t="shared" si="170"/>
        <v>0.96693674618279446</v>
      </c>
      <c r="KK24" s="21">
        <f t="shared" si="170"/>
        <v>0.97532047441905223</v>
      </c>
      <c r="KL24" s="21">
        <f t="shared" si="170"/>
        <v>0.97675205582356606</v>
      </c>
      <c r="KM24" s="21">
        <f t="shared" si="170"/>
        <v>0.97823259051154643</v>
      </c>
      <c r="KN24" s="21">
        <f t="shared" si="170"/>
        <v>0.97962949939876109</v>
      </c>
      <c r="KO24" s="21">
        <f t="shared" si="170"/>
        <v>1</v>
      </c>
      <c r="KP24" s="21">
        <f t="shared" si="170"/>
        <v>1</v>
      </c>
      <c r="KQ24" s="21">
        <f t="shared" si="170"/>
        <v>1</v>
      </c>
      <c r="KR24" s="21">
        <f t="shared" si="170"/>
        <v>1</v>
      </c>
      <c r="KS24" s="21">
        <f t="shared" si="170"/>
        <v>1</v>
      </c>
      <c r="KT24" s="21">
        <f t="shared" si="170"/>
        <v>1</v>
      </c>
      <c r="KU24" s="21">
        <f t="shared" si="170"/>
        <v>1</v>
      </c>
      <c r="KV24" s="21">
        <f t="shared" si="170"/>
        <v>1</v>
      </c>
      <c r="KW24" s="21">
        <f t="shared" si="170"/>
        <v>1</v>
      </c>
      <c r="KX24" s="21">
        <f t="shared" si="170"/>
        <v>1</v>
      </c>
      <c r="KY24" s="21">
        <f t="shared" si="170"/>
        <v>1</v>
      </c>
      <c r="KZ24" s="21">
        <f t="shared" si="170"/>
        <v>1</v>
      </c>
      <c r="LA24" s="21">
        <f t="shared" si="170"/>
        <v>1</v>
      </c>
      <c r="LB24" s="21">
        <f t="shared" si="170"/>
        <v>1</v>
      </c>
      <c r="LC24" s="21">
        <f t="shared" si="170"/>
        <v>1</v>
      </c>
      <c r="LD24" s="21">
        <f t="shared" si="170"/>
        <v>1</v>
      </c>
      <c r="LE24" s="21">
        <f t="shared" si="170"/>
        <v>1</v>
      </c>
      <c r="LF24" s="21">
        <f t="shared" si="170"/>
        <v>1</v>
      </c>
      <c r="LG24" s="21">
        <f t="shared" si="170"/>
        <v>1</v>
      </c>
      <c r="LH24" s="21">
        <f t="shared" si="170"/>
        <v>1</v>
      </c>
      <c r="LI24" s="21">
        <f t="shared" si="170"/>
        <v>1</v>
      </c>
      <c r="LJ24" s="21">
        <f t="shared" si="170"/>
        <v>1</v>
      </c>
      <c r="LK24" s="21">
        <f t="shared" si="170"/>
        <v>1</v>
      </c>
      <c r="LL24" s="21">
        <f t="shared" si="170"/>
        <v>1</v>
      </c>
    </row>
    <row r="25" spans="1:324" x14ac:dyDescent="0.25">
      <c r="A25">
        <f>ROW()</f>
        <v>25</v>
      </c>
      <c r="B25" t="s">
        <v>89</v>
      </c>
      <c r="C25">
        <v>950</v>
      </c>
      <c r="D25" s="11" t="s">
        <v>90</v>
      </c>
      <c r="E25" s="11">
        <v>45389</v>
      </c>
      <c r="F25">
        <v>2016255.2</v>
      </c>
      <c r="G25">
        <f t="shared" si="171"/>
        <v>25</v>
      </c>
      <c r="H25" s="46"/>
      <c r="I25" s="46"/>
      <c r="J25" s="46"/>
      <c r="K25" s="46"/>
      <c r="L25" s="46"/>
      <c r="M25" s="46"/>
      <c r="N25" s="46"/>
      <c r="O25" s="46"/>
      <c r="P25" s="46">
        <v>32.31</v>
      </c>
      <c r="Q25" s="46">
        <v>267.79000000000002</v>
      </c>
      <c r="R25" s="46">
        <v>549.37</v>
      </c>
      <c r="S25" s="46">
        <v>932.24</v>
      </c>
      <c r="T25" s="46">
        <v>1611.9</v>
      </c>
      <c r="U25" s="46">
        <v>2564</v>
      </c>
      <c r="V25" s="46">
        <v>3556.57</v>
      </c>
      <c r="W25" s="46">
        <v>4549.1400000000003</v>
      </c>
      <c r="X25" s="46">
        <v>5541.7</v>
      </c>
      <c r="Y25" s="46">
        <v>6574.66</v>
      </c>
      <c r="Z25" s="46">
        <v>7637.9</v>
      </c>
      <c r="AA25" s="46">
        <v>8701.15</v>
      </c>
      <c r="AB25" s="46">
        <v>9764.39</v>
      </c>
      <c r="AC25" s="46">
        <v>10827.63</v>
      </c>
      <c r="AD25" s="46">
        <v>12301.71</v>
      </c>
      <c r="AE25" s="46">
        <v>14296.22</v>
      </c>
      <c r="AF25" s="46">
        <v>16444.509999999998</v>
      </c>
      <c r="AG25" s="48">
        <v>18968.59</v>
      </c>
      <c r="AH25" s="46">
        <v>21597.93</v>
      </c>
      <c r="AI25" s="46">
        <v>24240.43</v>
      </c>
      <c r="AJ25" s="46">
        <v>26905.39</v>
      </c>
      <c r="AK25" s="46">
        <v>29604.04</v>
      </c>
      <c r="AL25" s="46">
        <v>32446.57</v>
      </c>
      <c r="AM25" s="46">
        <v>35397</v>
      </c>
      <c r="AN25" s="46">
        <v>38347.440000000002</v>
      </c>
      <c r="AO25" s="46">
        <v>41297.879999999997</v>
      </c>
      <c r="AP25" s="46">
        <v>44248.32</v>
      </c>
      <c r="AQ25" s="46">
        <v>49366.05</v>
      </c>
      <c r="AR25" s="46">
        <v>55217.63</v>
      </c>
      <c r="AS25" s="46">
        <v>61106.03</v>
      </c>
      <c r="AT25" s="46">
        <v>67000.570000000007</v>
      </c>
      <c r="AU25" s="46">
        <v>67842.649999999994</v>
      </c>
      <c r="AV25">
        <v>67842.649999999994</v>
      </c>
      <c r="AW25">
        <v>67842.649999999994</v>
      </c>
      <c r="AX25">
        <v>68409.95</v>
      </c>
      <c r="AY25">
        <v>70902.61</v>
      </c>
      <c r="AZ25">
        <v>72448.97</v>
      </c>
      <c r="BA25">
        <v>73782.77</v>
      </c>
      <c r="BB25">
        <v>75199.63</v>
      </c>
      <c r="BC25">
        <v>78954.97</v>
      </c>
      <c r="BD25">
        <v>81549.2</v>
      </c>
      <c r="BE25">
        <v>83483.23</v>
      </c>
      <c r="BF25">
        <v>84769.86</v>
      </c>
      <c r="BG25">
        <v>87465.11</v>
      </c>
      <c r="BH25">
        <v>91268.92</v>
      </c>
      <c r="BI25">
        <v>112992.16</v>
      </c>
      <c r="BJ25">
        <v>169239.7</v>
      </c>
      <c r="BK25">
        <v>210250.46</v>
      </c>
      <c r="BL25">
        <v>232017.39</v>
      </c>
      <c r="BM25">
        <v>243079.75</v>
      </c>
      <c r="BN25">
        <v>251778.5</v>
      </c>
      <c r="BO25">
        <v>260472.51</v>
      </c>
      <c r="BP25">
        <v>271226.89</v>
      </c>
      <c r="BQ25">
        <v>280744.96000000002</v>
      </c>
      <c r="BR25">
        <v>289877.31</v>
      </c>
      <c r="BS25">
        <v>299700.08</v>
      </c>
      <c r="BT25">
        <v>308975.61</v>
      </c>
      <c r="BU25">
        <v>318223.71999999997</v>
      </c>
      <c r="BV25">
        <v>327772.96999999997</v>
      </c>
      <c r="BW25">
        <v>339734.15</v>
      </c>
      <c r="BX25">
        <v>352439.43</v>
      </c>
      <c r="BY25">
        <v>372219.36</v>
      </c>
      <c r="BZ25">
        <v>394000.95</v>
      </c>
      <c r="CA25">
        <v>419069.6</v>
      </c>
      <c r="CB25">
        <v>435678.18</v>
      </c>
      <c r="CC25">
        <v>458200.93</v>
      </c>
      <c r="CD25">
        <v>478318.26</v>
      </c>
      <c r="CE25">
        <v>498057.43</v>
      </c>
      <c r="CF25">
        <v>519018.97</v>
      </c>
      <c r="CG25">
        <v>538838.9</v>
      </c>
      <c r="CH25">
        <v>556220.37</v>
      </c>
      <c r="CI25">
        <v>571042.76</v>
      </c>
      <c r="CJ25">
        <v>594081.62</v>
      </c>
      <c r="CK25">
        <v>608145.80000000005</v>
      </c>
      <c r="CL25">
        <v>618357.6</v>
      </c>
      <c r="CM25">
        <v>636827.02</v>
      </c>
      <c r="CN25">
        <v>655598.69999999995</v>
      </c>
      <c r="CO25">
        <v>677260.11</v>
      </c>
      <c r="CP25">
        <v>695671.55</v>
      </c>
      <c r="CQ25">
        <v>714288.24</v>
      </c>
      <c r="CR25">
        <v>731209.72</v>
      </c>
      <c r="CS25">
        <v>745718.55</v>
      </c>
      <c r="CT25">
        <v>763443.04</v>
      </c>
      <c r="CU25">
        <v>785120.53</v>
      </c>
      <c r="CV25">
        <v>806836.32</v>
      </c>
      <c r="CW25">
        <v>839841.82</v>
      </c>
      <c r="CX25">
        <v>882973.97</v>
      </c>
      <c r="CY25">
        <v>928060.04</v>
      </c>
      <c r="CZ25">
        <v>967877.18</v>
      </c>
      <c r="DA25">
        <v>1001568.49</v>
      </c>
      <c r="DB25">
        <v>1044025.15</v>
      </c>
      <c r="DC25">
        <v>1080042.8400000001</v>
      </c>
      <c r="DD25">
        <v>1112015.73</v>
      </c>
      <c r="DE25">
        <v>1147727.27</v>
      </c>
      <c r="DF25">
        <v>1181892.0900000001</v>
      </c>
      <c r="DG25">
        <v>1216364.25</v>
      </c>
      <c r="DH25">
        <v>1249639.05</v>
      </c>
      <c r="DI25">
        <v>1276069.57</v>
      </c>
      <c r="DJ25">
        <v>1297093.8899999999</v>
      </c>
      <c r="DK25">
        <v>1321355.8999999999</v>
      </c>
      <c r="DL25">
        <v>1342406.06</v>
      </c>
      <c r="DM25">
        <v>1361313.04</v>
      </c>
      <c r="DN25">
        <v>1379260</v>
      </c>
      <c r="DO25">
        <v>1391435.94</v>
      </c>
      <c r="DP25">
        <v>1400542.15</v>
      </c>
      <c r="DQ25">
        <v>1409806.83</v>
      </c>
      <c r="DR25">
        <v>1421026.79</v>
      </c>
      <c r="DS25">
        <v>1433336.7</v>
      </c>
      <c r="DT25">
        <v>1452306.46</v>
      </c>
      <c r="DU25">
        <v>1486583.6</v>
      </c>
      <c r="DV25">
        <v>1520364.57</v>
      </c>
      <c r="DW25">
        <v>1556787.23</v>
      </c>
      <c r="DX25">
        <v>1586476.04</v>
      </c>
      <c r="DY25">
        <v>1606400.97</v>
      </c>
      <c r="DZ25">
        <v>1620564.59</v>
      </c>
      <c r="EA25">
        <v>1633922.48</v>
      </c>
      <c r="EB25">
        <v>1648702.25</v>
      </c>
      <c r="EC25">
        <v>1671674.17</v>
      </c>
      <c r="ED25">
        <v>1700686.56</v>
      </c>
      <c r="EE25">
        <v>1727359.71</v>
      </c>
      <c r="EF25">
        <v>1749694.53</v>
      </c>
      <c r="EG25">
        <v>1766629.2</v>
      </c>
      <c r="EH25">
        <v>1777101.83</v>
      </c>
      <c r="EI25">
        <v>1786119.9</v>
      </c>
      <c r="EJ25">
        <v>1790815.11</v>
      </c>
      <c r="EK25">
        <v>1792268.18</v>
      </c>
      <c r="EL25">
        <v>1814022.81</v>
      </c>
      <c r="EM25">
        <v>1842035.73</v>
      </c>
      <c r="EN25">
        <v>1868707.12</v>
      </c>
      <c r="EO25">
        <v>1894146.5</v>
      </c>
      <c r="EP25">
        <v>1918661.87</v>
      </c>
      <c r="EQ25">
        <v>1943177.25</v>
      </c>
      <c r="ER25">
        <v>1965125.93</v>
      </c>
      <c r="ES25">
        <v>1986047.93</v>
      </c>
      <c r="ET25">
        <v>2006969.93</v>
      </c>
      <c r="EU25">
        <v>2016000.24</v>
      </c>
      <c r="EV25">
        <v>2016111.79</v>
      </c>
      <c r="EW25">
        <v>2016223.33</v>
      </c>
      <c r="EX25">
        <v>2016255.2</v>
      </c>
      <c r="EY25">
        <v>2016255.2</v>
      </c>
      <c r="EZ25">
        <v>2016255.2</v>
      </c>
      <c r="FA25">
        <v>2016255.2</v>
      </c>
      <c r="FB25">
        <v>2016255.2</v>
      </c>
      <c r="FC25">
        <v>2016255.2</v>
      </c>
      <c r="FD25">
        <v>2016255.2</v>
      </c>
      <c r="FE25">
        <v>2016255.2</v>
      </c>
      <c r="FF25">
        <v>2016255.2</v>
      </c>
      <c r="FG25">
        <v>2016255.2</v>
      </c>
      <c r="FH25">
        <v>2016255.2</v>
      </c>
      <c r="FI25" s="13">
        <v>2016255.2</v>
      </c>
      <c r="FJ25" s="20"/>
      <c r="FK25" s="21">
        <f t="shared" si="172"/>
        <v>0</v>
      </c>
      <c r="FL25" s="21">
        <f t="shared" si="168"/>
        <v>0</v>
      </c>
      <c r="FM25" s="21">
        <f t="shared" si="168"/>
        <v>0</v>
      </c>
      <c r="FN25" s="21">
        <f t="shared" si="168"/>
        <v>0</v>
      </c>
      <c r="FO25" s="21">
        <f t="shared" si="168"/>
        <v>0</v>
      </c>
      <c r="FP25" s="21">
        <f t="shared" si="168"/>
        <v>0</v>
      </c>
      <c r="FQ25" s="21">
        <f t="shared" si="168"/>
        <v>0</v>
      </c>
      <c r="FR25" s="21">
        <f t="shared" si="168"/>
        <v>0</v>
      </c>
      <c r="FS25" s="21">
        <f t="shared" si="168"/>
        <v>1.6024757183515263E-5</v>
      </c>
      <c r="FT25" s="21">
        <f t="shared" si="168"/>
        <v>1.3281552851047824E-4</v>
      </c>
      <c r="FU25" s="21">
        <f t="shared" si="168"/>
        <v>2.7247046901602537E-4</v>
      </c>
      <c r="FV25" s="21">
        <f t="shared" si="168"/>
        <v>4.6236210574931188E-4</v>
      </c>
      <c r="FW25" s="21">
        <f t="shared" si="168"/>
        <v>7.9945237091019045E-4</v>
      </c>
      <c r="FX25" s="21">
        <f t="shared" si="168"/>
        <v>1.2716644202579118E-3</v>
      </c>
      <c r="FY25" s="21">
        <f t="shared" si="168"/>
        <v>1.7639483335244468E-3</v>
      </c>
      <c r="FZ25" s="21">
        <f t="shared" si="168"/>
        <v>2.2562322467909817E-3</v>
      </c>
      <c r="GA25" s="21">
        <f t="shared" si="168"/>
        <v>2.7485112003678897E-3</v>
      </c>
      <c r="GB25" s="21">
        <f t="shared" si="168"/>
        <v>3.2608273000362255E-3</v>
      </c>
      <c r="GC25" s="21">
        <f t="shared" si="168"/>
        <v>3.7881613398938786E-3</v>
      </c>
      <c r="GD25" s="21">
        <f t="shared" si="168"/>
        <v>4.3155003394411582E-3</v>
      </c>
      <c r="GE25" s="21">
        <f t="shared" si="168"/>
        <v>4.842834379298811E-3</v>
      </c>
      <c r="GF25" s="21">
        <f t="shared" si="168"/>
        <v>5.3701684191564637E-3</v>
      </c>
      <c r="GG25" s="21">
        <f t="shared" si="168"/>
        <v>6.1012663476329781E-3</v>
      </c>
      <c r="GH25" s="21">
        <f t="shared" si="168"/>
        <v>7.0904814033461638E-3</v>
      </c>
      <c r="GI25" s="21">
        <f t="shared" si="168"/>
        <v>8.1559665661370632E-3</v>
      </c>
      <c r="GJ25" s="21">
        <f t="shared" si="168"/>
        <v>9.4078319054056257E-3</v>
      </c>
      <c r="GK25" s="21">
        <f t="shared" si="168"/>
        <v>1.0711902937683683E-2</v>
      </c>
      <c r="GL25" s="21">
        <f t="shared" si="168"/>
        <v>1.2022500921510334E-2</v>
      </c>
      <c r="GM25" s="21">
        <f t="shared" si="168"/>
        <v>1.3344238368238306E-2</v>
      </c>
      <c r="GN25" s="21">
        <f t="shared" si="168"/>
        <v>1.4682685009318266E-2</v>
      </c>
      <c r="GO25" s="21">
        <f t="shared" si="168"/>
        <v>1.6092491664745613E-2</v>
      </c>
      <c r="GP25" s="21">
        <f t="shared" si="168"/>
        <v>1.7555813371243879E-2</v>
      </c>
      <c r="GQ25" s="21">
        <f t="shared" si="168"/>
        <v>1.901914003743177E-2</v>
      </c>
      <c r="GR25" s="21">
        <f t="shared" si="168"/>
        <v>2.048246670361966E-2</v>
      </c>
      <c r="GS25" s="21">
        <f t="shared" si="168"/>
        <v>2.1945793369807551E-2</v>
      </c>
      <c r="GT25" s="21">
        <f t="shared" si="168"/>
        <v>2.448402860907687E-2</v>
      </c>
      <c r="GU25" s="21">
        <f t="shared" si="168"/>
        <v>2.7386230671593556E-2</v>
      </c>
      <c r="GV25" s="21">
        <f t="shared" si="168"/>
        <v>3.0306694311315354E-2</v>
      </c>
      <c r="GW25" s="21">
        <f t="shared" si="168"/>
        <v>3.3230203200467878E-2</v>
      </c>
      <c r="GX25" s="21">
        <f t="shared" si="168"/>
        <v>3.3647848744543844E-2</v>
      </c>
      <c r="GY25" s="21">
        <f t="shared" si="168"/>
        <v>3.3647848744543844E-2</v>
      </c>
      <c r="GZ25" s="21">
        <f t="shared" si="168"/>
        <v>3.3647848744543844E-2</v>
      </c>
      <c r="HA25" s="21">
        <f t="shared" si="168"/>
        <v>3.3929211937060347E-2</v>
      </c>
      <c r="HB25" s="21">
        <f t="shared" si="168"/>
        <v>3.5165493931522164E-2</v>
      </c>
      <c r="HC25" s="21">
        <f t="shared" si="168"/>
        <v>3.5932440496619672E-2</v>
      </c>
      <c r="HD25" s="21">
        <f t="shared" si="168"/>
        <v>3.6593963899014377E-2</v>
      </c>
      <c r="HE25" s="21">
        <f t="shared" si="168"/>
        <v>3.7296682483447537E-2</v>
      </c>
      <c r="HF25" s="21">
        <f t="shared" si="168"/>
        <v>3.9159214567679727E-2</v>
      </c>
      <c r="HG25" s="21">
        <f t="shared" si="168"/>
        <v>4.0445872129678824E-2</v>
      </c>
      <c r="HH25" s="21">
        <f t="shared" si="168"/>
        <v>4.1405090982530382E-2</v>
      </c>
      <c r="HI25" s="21">
        <f t="shared" si="168"/>
        <v>4.2043219528956455E-2</v>
      </c>
      <c r="HJ25" s="21">
        <f t="shared" si="168"/>
        <v>4.3379979875563371E-2</v>
      </c>
      <c r="HK25" s="21">
        <f t="shared" si="168"/>
        <v>4.5266551575415655E-2</v>
      </c>
      <c r="HL25" s="21">
        <f t="shared" si="168"/>
        <v>5.6040604383810151E-2</v>
      </c>
      <c r="HM25" s="21">
        <f t="shared" si="168"/>
        <v>8.3937638449735938E-2</v>
      </c>
      <c r="HN25" s="21">
        <f t="shared" si="168"/>
        <v>0.1042777025447969</v>
      </c>
      <c r="HO25" s="21">
        <f t="shared" si="168"/>
        <v>0.11507342423716999</v>
      </c>
      <c r="HP25" s="21">
        <f t="shared" si="168"/>
        <v>0.12056001145093141</v>
      </c>
      <c r="HQ25" s="21">
        <f t="shared" si="168"/>
        <v>0.12487432146486219</v>
      </c>
      <c r="HR25" s="21">
        <f t="shared" si="168"/>
        <v>0.12918628058590997</v>
      </c>
      <c r="HS25" s="21">
        <f t="shared" si="168"/>
        <v>0.13452011927855165</v>
      </c>
      <c r="HT25" s="21">
        <f t="shared" si="168"/>
        <v>0.13924078658296829</v>
      </c>
      <c r="HU25" s="21">
        <f t="shared" si="168"/>
        <v>0.14377014873910804</v>
      </c>
      <c r="HV25" s="21">
        <f t="shared" si="168"/>
        <v>0.14864193778644688</v>
      </c>
      <c r="HW25" s="21">
        <f t="shared" ref="HW25:HW26" si="173">BT25/$FI25</f>
        <v>0.15324231277866016</v>
      </c>
      <c r="HX25" s="21">
        <f t="shared" si="169"/>
        <v>0.15782908830191733</v>
      </c>
      <c r="HY25" s="21">
        <f t="shared" si="169"/>
        <v>0.16256521991858966</v>
      </c>
      <c r="HZ25" s="21">
        <f t="shared" si="169"/>
        <v>0.16849759395536837</v>
      </c>
      <c r="IA25" s="21">
        <f t="shared" si="169"/>
        <v>0.17479901849726165</v>
      </c>
      <c r="IB25" s="21">
        <f t="shared" si="169"/>
        <v>0.1846092498608311</v>
      </c>
      <c r="IC25" s="21">
        <f t="shared" si="169"/>
        <v>0.19541224245819677</v>
      </c>
      <c r="ID25" s="21">
        <f t="shared" si="169"/>
        <v>0.2078455147939606</v>
      </c>
      <c r="IE25" s="21">
        <f t="shared" si="169"/>
        <v>0.21608285498780114</v>
      </c>
      <c r="IF25" s="21">
        <f t="shared" si="169"/>
        <v>0.22725343994153122</v>
      </c>
      <c r="IG25" s="21">
        <f t="shared" si="169"/>
        <v>0.23723101123310186</v>
      </c>
      <c r="IH25" s="21">
        <f t="shared" si="169"/>
        <v>0.24702102690175332</v>
      </c>
      <c r="II25" s="21">
        <f t="shared" si="169"/>
        <v>0.25741730015129038</v>
      </c>
      <c r="IJ25" s="21">
        <f t="shared" si="169"/>
        <v>0.2672473702733662</v>
      </c>
      <c r="IK25" s="21">
        <f t="shared" si="169"/>
        <v>0.2758680399187563</v>
      </c>
      <c r="IL25" s="21">
        <f t="shared" si="169"/>
        <v>0.28321948531118485</v>
      </c>
      <c r="IM25" s="21">
        <f t="shared" si="169"/>
        <v>0.29464604480623285</v>
      </c>
      <c r="IN25" s="21">
        <f t="shared" si="169"/>
        <v>0.30162144157148363</v>
      </c>
      <c r="IO25" s="21">
        <f t="shared" si="169"/>
        <v>0.30668617742436571</v>
      </c>
      <c r="IP25" s="21">
        <f t="shared" si="169"/>
        <v>0.31584643650268085</v>
      </c>
      <c r="IQ25" s="21">
        <f t="shared" si="169"/>
        <v>0.32515660715964922</v>
      </c>
      <c r="IR25" s="21">
        <f t="shared" si="169"/>
        <v>0.3358999942070825</v>
      </c>
      <c r="IS25" s="21">
        <f t="shared" si="169"/>
        <v>0.34503149700494268</v>
      </c>
      <c r="IT25" s="21">
        <f t="shared" si="169"/>
        <v>0.35426479743238853</v>
      </c>
      <c r="IU25" s="21">
        <f t="shared" si="169"/>
        <v>0.36265732631464509</v>
      </c>
      <c r="IV25" s="21">
        <f t="shared" si="169"/>
        <v>0.36985325567914223</v>
      </c>
      <c r="IW25" s="21">
        <f t="shared" si="169"/>
        <v>0.37864405259810369</v>
      </c>
      <c r="IX25" s="21">
        <f t="shared" si="169"/>
        <v>0.38939541482645651</v>
      </c>
      <c r="IY25" s="21">
        <f t="shared" si="169"/>
        <v>0.40016577266607917</v>
      </c>
      <c r="IZ25" s="21">
        <f t="shared" si="169"/>
        <v>0.41653547626312382</v>
      </c>
      <c r="JA25" s="21">
        <f t="shared" si="169"/>
        <v>0.43792768395588016</v>
      </c>
      <c r="JB25" s="21">
        <f t="shared" si="169"/>
        <v>0.46028897532415541</v>
      </c>
      <c r="JC25" s="21">
        <f t="shared" si="169"/>
        <v>0.48003704094600724</v>
      </c>
      <c r="JD25" s="21">
        <f t="shared" si="169"/>
        <v>0.49674688501733311</v>
      </c>
      <c r="JE25" s="21">
        <f t="shared" si="169"/>
        <v>0.51780407063550293</v>
      </c>
      <c r="JF25" s="21">
        <f t="shared" si="169"/>
        <v>0.53566772698217968</v>
      </c>
      <c r="JG25" s="21">
        <f t="shared" si="169"/>
        <v>0.55152528806869294</v>
      </c>
      <c r="JH25" s="21">
        <f t="shared" si="169"/>
        <v>0.5692371035174516</v>
      </c>
      <c r="JI25" s="21">
        <f t="shared" si="169"/>
        <v>0.58618179385228619</v>
      </c>
      <c r="JJ25" s="21">
        <f t="shared" si="169"/>
        <v>0.6032789152881044</v>
      </c>
      <c r="JK25" s="21">
        <f t="shared" si="169"/>
        <v>0.61978218332679325</v>
      </c>
      <c r="JL25" s="21">
        <f t="shared" si="169"/>
        <v>0.63289090091373357</v>
      </c>
      <c r="JM25" s="21">
        <f t="shared" si="169"/>
        <v>0.64331831109474635</v>
      </c>
      <c r="JN25" s="21">
        <f t="shared" si="169"/>
        <v>0.65535151502647082</v>
      </c>
      <c r="JO25" s="21">
        <f t="shared" si="169"/>
        <v>0.66579174104547878</v>
      </c>
      <c r="JP25" s="21">
        <f t="shared" si="169"/>
        <v>0.675169016303095</v>
      </c>
      <c r="JQ25" s="21">
        <f t="shared" si="169"/>
        <v>0.6840701514371792</v>
      </c>
      <c r="JR25" s="21">
        <f t="shared" si="169"/>
        <v>0.69010903976837856</v>
      </c>
      <c r="JS25" s="21">
        <f t="shared" si="169"/>
        <v>0.69462543729583437</v>
      </c>
      <c r="JT25" s="21">
        <f t="shared" si="169"/>
        <v>0.69922043102480291</v>
      </c>
      <c r="JU25" s="21">
        <f t="shared" si="169"/>
        <v>0.70478518294707937</v>
      </c>
      <c r="JV25" s="21">
        <f t="shared" si="169"/>
        <v>0.71089051624020605</v>
      </c>
      <c r="JW25" s="21">
        <f t="shared" si="169"/>
        <v>0.72029892842929799</v>
      </c>
      <c r="JX25" s="21">
        <f t="shared" si="169"/>
        <v>0.73729932599801862</v>
      </c>
      <c r="JY25" s="21">
        <f t="shared" si="169"/>
        <v>0.75405363864653641</v>
      </c>
      <c r="JZ25" s="21">
        <f t="shared" si="169"/>
        <v>0.77211814754402119</v>
      </c>
      <c r="KA25" s="21">
        <f t="shared" si="169"/>
        <v>0.78684287584230417</v>
      </c>
      <c r="KB25" s="21">
        <f t="shared" si="169"/>
        <v>0.79672502270545908</v>
      </c>
      <c r="KC25" s="21">
        <f t="shared" si="169"/>
        <v>0.80374973862435672</v>
      </c>
      <c r="KD25" s="21">
        <f t="shared" si="169"/>
        <v>0.81037483747097094</v>
      </c>
      <c r="KE25" s="21">
        <f t="shared" si="169"/>
        <v>0.81770514466621091</v>
      </c>
      <c r="KF25" s="21">
        <f t="shared" si="169"/>
        <v>0.82909850399889851</v>
      </c>
      <c r="KG25" s="21">
        <f t="shared" si="169"/>
        <v>0.84348774897145962</v>
      </c>
      <c r="KH25" s="21">
        <f t="shared" si="169"/>
        <v>0.85671680350780988</v>
      </c>
      <c r="KI25" s="21">
        <f t="shared" ref="KI25:KI26" si="174">EF25/$FI25</f>
        <v>0.86779418101438754</v>
      </c>
      <c r="KJ25" s="21">
        <f t="shared" si="170"/>
        <v>0.87619325172726148</v>
      </c>
      <c r="KK25" s="21">
        <f t="shared" si="170"/>
        <v>0.88138735116467404</v>
      </c>
      <c r="KL25" s="21">
        <f t="shared" si="170"/>
        <v>0.88586003398776103</v>
      </c>
      <c r="KM25" s="21">
        <f t="shared" si="170"/>
        <v>0.88818871242092778</v>
      </c>
      <c r="KN25" s="21">
        <f t="shared" si="170"/>
        <v>0.88890939004149871</v>
      </c>
      <c r="KO25" s="21">
        <f t="shared" si="170"/>
        <v>0.89969901131563113</v>
      </c>
      <c r="KP25" s="21">
        <f t="shared" si="170"/>
        <v>0.91359255018908325</v>
      </c>
      <c r="KQ25" s="21">
        <f t="shared" si="170"/>
        <v>0.92682073182005942</v>
      </c>
      <c r="KR25" s="21">
        <f t="shared" si="170"/>
        <v>0.93943787472934981</v>
      </c>
      <c r="KS25" s="21">
        <f t="shared" si="170"/>
        <v>0.95159673735745365</v>
      </c>
      <c r="KT25" s="21">
        <f t="shared" si="170"/>
        <v>0.96375560494524704</v>
      </c>
      <c r="KU25" s="21">
        <f t="shared" si="170"/>
        <v>0.97464146899658333</v>
      </c>
      <c r="KV25" s="21">
        <f t="shared" si="170"/>
        <v>0.98501813163333685</v>
      </c>
      <c r="KW25" s="21">
        <f t="shared" si="170"/>
        <v>0.99539479427009037</v>
      </c>
      <c r="KX25" s="21">
        <f t="shared" si="170"/>
        <v>0.99987354775328041</v>
      </c>
      <c r="KY25" s="21">
        <f t="shared" si="170"/>
        <v>0.99992887309106515</v>
      </c>
      <c r="KZ25" s="21">
        <f t="shared" si="170"/>
        <v>0.99998419346916012</v>
      </c>
      <c r="LA25" s="21">
        <f t="shared" si="170"/>
        <v>1</v>
      </c>
      <c r="LB25" s="21">
        <f t="shared" si="170"/>
        <v>1</v>
      </c>
      <c r="LC25" s="21">
        <f t="shared" si="170"/>
        <v>1</v>
      </c>
      <c r="LD25" s="21">
        <f t="shared" si="170"/>
        <v>1</v>
      </c>
      <c r="LE25" s="21">
        <f t="shared" si="170"/>
        <v>1</v>
      </c>
      <c r="LF25" s="21">
        <f t="shared" si="170"/>
        <v>1</v>
      </c>
      <c r="LG25" s="21">
        <f t="shared" si="170"/>
        <v>1</v>
      </c>
      <c r="LH25" s="21">
        <f t="shared" si="170"/>
        <v>1</v>
      </c>
      <c r="LI25" s="21">
        <f t="shared" si="170"/>
        <v>1</v>
      </c>
      <c r="LJ25" s="21">
        <f t="shared" si="170"/>
        <v>1</v>
      </c>
      <c r="LK25" s="21">
        <f t="shared" si="170"/>
        <v>1</v>
      </c>
      <c r="LL25" s="21">
        <f t="shared" si="170"/>
        <v>1</v>
      </c>
    </row>
    <row r="26" spans="1:324" x14ac:dyDescent="0.25">
      <c r="A26">
        <f>ROW()</f>
        <v>26</v>
      </c>
      <c r="B26" t="s">
        <v>91</v>
      </c>
      <c r="C26">
        <v>527.25</v>
      </c>
      <c r="D26" s="11">
        <v>44937</v>
      </c>
      <c r="E26" s="11">
        <v>45464</v>
      </c>
      <c r="F26">
        <v>145170.26</v>
      </c>
      <c r="G26">
        <f t="shared" si="171"/>
        <v>26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8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>
        <v>44.32</v>
      </c>
      <c r="CL26">
        <v>268.98</v>
      </c>
      <c r="CM26">
        <v>456.86</v>
      </c>
      <c r="CN26">
        <v>1214.99</v>
      </c>
      <c r="CO26">
        <v>1278.29</v>
      </c>
      <c r="CP26">
        <v>1347.52</v>
      </c>
      <c r="CQ26">
        <v>1555.26</v>
      </c>
      <c r="CR26">
        <v>1630.07</v>
      </c>
      <c r="CS26">
        <v>1649.53</v>
      </c>
      <c r="CT26">
        <v>1886.83</v>
      </c>
      <c r="CU26">
        <v>1925.87</v>
      </c>
      <c r="CV26">
        <v>2014.29</v>
      </c>
      <c r="CW26">
        <v>2053.84</v>
      </c>
      <c r="CX26">
        <v>2507.3000000000002</v>
      </c>
      <c r="CY26">
        <v>2953.82</v>
      </c>
      <c r="CZ26">
        <v>5245.09</v>
      </c>
      <c r="DA26">
        <v>5874.56</v>
      </c>
      <c r="DB26">
        <v>6422.23</v>
      </c>
      <c r="DC26">
        <v>7003.08</v>
      </c>
      <c r="DD26">
        <v>7573.11</v>
      </c>
      <c r="DE26">
        <v>9801.5400000000009</v>
      </c>
      <c r="DF26">
        <v>10232.26</v>
      </c>
      <c r="DG26">
        <v>10319.5</v>
      </c>
      <c r="DH26">
        <v>11192.62</v>
      </c>
      <c r="DI26">
        <v>11471.56</v>
      </c>
      <c r="DJ26">
        <v>11544.71</v>
      </c>
      <c r="DK26">
        <v>11923.4</v>
      </c>
      <c r="DL26">
        <v>12072.64</v>
      </c>
      <c r="DM26">
        <v>12150.38</v>
      </c>
      <c r="DN26">
        <v>12416.92</v>
      </c>
      <c r="DO26">
        <v>12474.56</v>
      </c>
      <c r="DP26">
        <v>12703.22</v>
      </c>
      <c r="DQ26">
        <v>12953.56</v>
      </c>
      <c r="DR26">
        <v>13117.15</v>
      </c>
      <c r="DS26">
        <v>13296.96</v>
      </c>
      <c r="DT26">
        <v>13619.71</v>
      </c>
      <c r="DU26">
        <v>16773.62</v>
      </c>
      <c r="DV26">
        <v>19970.53</v>
      </c>
      <c r="DW26">
        <v>21039.599999999999</v>
      </c>
      <c r="DX26">
        <v>21401.59</v>
      </c>
      <c r="DY26">
        <v>21561.37</v>
      </c>
      <c r="DZ26">
        <v>23826.01</v>
      </c>
      <c r="EA26">
        <v>28194.49</v>
      </c>
      <c r="EB26">
        <v>30985.65</v>
      </c>
      <c r="EC26">
        <v>33183.879999999997</v>
      </c>
      <c r="ED26">
        <v>35004.92</v>
      </c>
      <c r="EE26">
        <v>36293.629999999997</v>
      </c>
      <c r="EF26">
        <v>36596.78</v>
      </c>
      <c r="EG26">
        <v>36781.599999999999</v>
      </c>
      <c r="EH26">
        <v>38184.74</v>
      </c>
      <c r="EI26">
        <v>38228.379999999997</v>
      </c>
      <c r="EJ26">
        <v>38255.67</v>
      </c>
      <c r="EK26">
        <v>38475.85</v>
      </c>
      <c r="EL26">
        <v>38497.78</v>
      </c>
      <c r="EM26">
        <v>38844.28</v>
      </c>
      <c r="EN26">
        <v>38896.839999999997</v>
      </c>
      <c r="EO26">
        <v>38949.4</v>
      </c>
      <c r="EP26">
        <v>38977.93</v>
      </c>
      <c r="EQ26">
        <v>39004.17</v>
      </c>
      <c r="ER26">
        <v>39076.639999999999</v>
      </c>
      <c r="ES26">
        <v>39156.61</v>
      </c>
      <c r="ET26">
        <v>39191.599999999999</v>
      </c>
      <c r="EU26">
        <v>42063.96</v>
      </c>
      <c r="EV26">
        <v>47073.11</v>
      </c>
      <c r="EW26">
        <v>52082.26</v>
      </c>
      <c r="EX26">
        <v>57091.42</v>
      </c>
      <c r="EY26">
        <v>58482.85</v>
      </c>
      <c r="EZ26">
        <v>59285.79</v>
      </c>
      <c r="FA26">
        <v>59711.95</v>
      </c>
      <c r="FB26">
        <v>60719.21</v>
      </c>
      <c r="FC26">
        <v>67724.160000000003</v>
      </c>
      <c r="FD26">
        <v>82030.929999999993</v>
      </c>
      <c r="FE26">
        <v>108745.25</v>
      </c>
      <c r="FF26">
        <v>129282.54</v>
      </c>
      <c r="FG26">
        <v>140406.54999999999</v>
      </c>
      <c r="FH26">
        <v>145170.26</v>
      </c>
      <c r="FI26" s="13">
        <v>145170.26</v>
      </c>
      <c r="FJ26" s="20"/>
      <c r="FK26" s="21">
        <f>H26/$FI26</f>
        <v>0</v>
      </c>
      <c r="FL26" s="21">
        <f t="shared" ref="FL26:HV26" si="175">I26/$FI26</f>
        <v>0</v>
      </c>
      <c r="FM26" s="21">
        <f t="shared" si="175"/>
        <v>0</v>
      </c>
      <c r="FN26" s="21">
        <f t="shared" si="175"/>
        <v>0</v>
      </c>
      <c r="FO26" s="21">
        <f t="shared" si="175"/>
        <v>0</v>
      </c>
      <c r="FP26" s="21">
        <f t="shared" si="175"/>
        <v>0</v>
      </c>
      <c r="FQ26" s="21">
        <f t="shared" si="175"/>
        <v>0</v>
      </c>
      <c r="FR26" s="21">
        <f t="shared" si="175"/>
        <v>0</v>
      </c>
      <c r="FS26" s="21">
        <f t="shared" si="175"/>
        <v>0</v>
      </c>
      <c r="FT26" s="21">
        <f t="shared" si="175"/>
        <v>0</v>
      </c>
      <c r="FU26" s="21">
        <f t="shared" si="175"/>
        <v>0</v>
      </c>
      <c r="FV26" s="21">
        <f t="shared" si="175"/>
        <v>0</v>
      </c>
      <c r="FW26" s="21">
        <f t="shared" si="175"/>
        <v>0</v>
      </c>
      <c r="FX26" s="21">
        <f t="shared" si="175"/>
        <v>0</v>
      </c>
      <c r="FY26" s="21">
        <f t="shared" si="175"/>
        <v>0</v>
      </c>
      <c r="FZ26" s="21">
        <f t="shared" si="175"/>
        <v>0</v>
      </c>
      <c r="GA26" s="21">
        <f t="shared" si="175"/>
        <v>0</v>
      </c>
      <c r="GB26" s="21">
        <f t="shared" si="175"/>
        <v>0</v>
      </c>
      <c r="GC26" s="21">
        <f t="shared" si="175"/>
        <v>0</v>
      </c>
      <c r="GD26" s="21">
        <f t="shared" si="175"/>
        <v>0</v>
      </c>
      <c r="GE26" s="21">
        <f t="shared" si="175"/>
        <v>0</v>
      </c>
      <c r="GF26" s="21">
        <f t="shared" si="175"/>
        <v>0</v>
      </c>
      <c r="GG26" s="21">
        <f t="shared" si="175"/>
        <v>0</v>
      </c>
      <c r="GH26" s="21">
        <f t="shared" si="175"/>
        <v>0</v>
      </c>
      <c r="GI26" s="21">
        <f t="shared" si="175"/>
        <v>0</v>
      </c>
      <c r="GJ26" s="21">
        <f t="shared" si="175"/>
        <v>0</v>
      </c>
      <c r="GK26" s="21">
        <f t="shared" si="175"/>
        <v>0</v>
      </c>
      <c r="GL26" s="21">
        <f t="shared" si="175"/>
        <v>0</v>
      </c>
      <c r="GM26" s="21">
        <f t="shared" si="175"/>
        <v>0</v>
      </c>
      <c r="GN26" s="21">
        <f t="shared" si="175"/>
        <v>0</v>
      </c>
      <c r="GO26" s="21">
        <f t="shared" si="175"/>
        <v>0</v>
      </c>
      <c r="GP26" s="21">
        <f t="shared" si="175"/>
        <v>0</v>
      </c>
      <c r="GQ26" s="21">
        <f t="shared" si="175"/>
        <v>0</v>
      </c>
      <c r="GR26" s="21">
        <f t="shared" si="175"/>
        <v>0</v>
      </c>
      <c r="GS26" s="21">
        <f t="shared" si="175"/>
        <v>0</v>
      </c>
      <c r="GT26" s="21">
        <f t="shared" si="175"/>
        <v>0</v>
      </c>
      <c r="GU26" s="21">
        <f t="shared" si="175"/>
        <v>0</v>
      </c>
      <c r="GV26" s="21">
        <f t="shared" si="175"/>
        <v>0</v>
      </c>
      <c r="GW26" s="21">
        <f t="shared" si="175"/>
        <v>0</v>
      </c>
      <c r="GX26" s="21">
        <f t="shared" si="175"/>
        <v>0</v>
      </c>
      <c r="GY26" s="21">
        <f t="shared" si="175"/>
        <v>0</v>
      </c>
      <c r="GZ26" s="21">
        <f t="shared" si="175"/>
        <v>0</v>
      </c>
      <c r="HA26" s="21">
        <f t="shared" si="175"/>
        <v>0</v>
      </c>
      <c r="HB26" s="21">
        <f t="shared" si="175"/>
        <v>0</v>
      </c>
      <c r="HC26" s="21">
        <f t="shared" si="175"/>
        <v>0</v>
      </c>
      <c r="HD26" s="21">
        <f t="shared" si="175"/>
        <v>0</v>
      </c>
      <c r="HE26" s="21">
        <f t="shared" si="175"/>
        <v>0</v>
      </c>
      <c r="HF26" s="21">
        <f t="shared" si="175"/>
        <v>0</v>
      </c>
      <c r="HG26" s="21">
        <f t="shared" si="175"/>
        <v>0</v>
      </c>
      <c r="HH26" s="21">
        <f t="shared" si="175"/>
        <v>0</v>
      </c>
      <c r="HI26" s="21">
        <f t="shared" si="175"/>
        <v>0</v>
      </c>
      <c r="HJ26" s="21">
        <f t="shared" si="175"/>
        <v>0</v>
      </c>
      <c r="HK26" s="21">
        <f t="shared" si="175"/>
        <v>0</v>
      </c>
      <c r="HL26" s="21">
        <f t="shared" si="175"/>
        <v>0</v>
      </c>
      <c r="HM26" s="21">
        <f t="shared" si="175"/>
        <v>0</v>
      </c>
      <c r="HN26" s="21">
        <f t="shared" si="175"/>
        <v>0</v>
      </c>
      <c r="HO26" s="21">
        <f t="shared" si="175"/>
        <v>0</v>
      </c>
      <c r="HP26" s="21">
        <f t="shared" si="175"/>
        <v>0</v>
      </c>
      <c r="HQ26" s="21">
        <f t="shared" si="175"/>
        <v>0</v>
      </c>
      <c r="HR26" s="21">
        <f t="shared" si="175"/>
        <v>0</v>
      </c>
      <c r="HS26" s="21">
        <f t="shared" si="175"/>
        <v>0</v>
      </c>
      <c r="HT26" s="21">
        <f t="shared" si="175"/>
        <v>0</v>
      </c>
      <c r="HU26" s="21">
        <f t="shared" si="175"/>
        <v>0</v>
      </c>
      <c r="HV26" s="21">
        <f t="shared" si="175"/>
        <v>0</v>
      </c>
      <c r="HW26" s="21">
        <f t="shared" si="173"/>
        <v>0</v>
      </c>
      <c r="HX26" s="21">
        <f t="shared" ref="HX26:KH26" si="176">BU26/$FI26</f>
        <v>0</v>
      </c>
      <c r="HY26" s="21">
        <f t="shared" si="176"/>
        <v>0</v>
      </c>
      <c r="HZ26" s="21">
        <f t="shared" si="176"/>
        <v>0</v>
      </c>
      <c r="IA26" s="21">
        <f t="shared" si="176"/>
        <v>0</v>
      </c>
      <c r="IB26" s="21">
        <f t="shared" si="176"/>
        <v>0</v>
      </c>
      <c r="IC26" s="21">
        <f t="shared" si="176"/>
        <v>0</v>
      </c>
      <c r="ID26" s="21">
        <f t="shared" si="176"/>
        <v>0</v>
      </c>
      <c r="IE26" s="21">
        <f t="shared" si="176"/>
        <v>0</v>
      </c>
      <c r="IF26" s="21">
        <f t="shared" si="176"/>
        <v>0</v>
      </c>
      <c r="IG26" s="21">
        <f t="shared" si="176"/>
        <v>0</v>
      </c>
      <c r="IH26" s="21">
        <f t="shared" si="176"/>
        <v>0</v>
      </c>
      <c r="II26" s="21">
        <f t="shared" si="176"/>
        <v>0</v>
      </c>
      <c r="IJ26" s="21">
        <f t="shared" si="176"/>
        <v>0</v>
      </c>
      <c r="IK26" s="21">
        <f t="shared" si="176"/>
        <v>0</v>
      </c>
      <c r="IL26" s="21">
        <f t="shared" si="176"/>
        <v>0</v>
      </c>
      <c r="IM26" s="21">
        <f t="shared" si="176"/>
        <v>0</v>
      </c>
      <c r="IN26" s="21">
        <f t="shared" si="176"/>
        <v>3.0529669093380419E-4</v>
      </c>
      <c r="IO26" s="21">
        <f t="shared" si="176"/>
        <v>1.8528588431266846E-3</v>
      </c>
      <c r="IP26" s="21">
        <f t="shared" si="176"/>
        <v>3.1470633172386684E-3</v>
      </c>
      <c r="IQ26" s="21">
        <f t="shared" si="176"/>
        <v>8.369413955723437E-3</v>
      </c>
      <c r="IR26" s="21">
        <f t="shared" si="176"/>
        <v>8.8054536790111142E-3</v>
      </c>
      <c r="IS26" s="21">
        <f t="shared" si="176"/>
        <v>9.2823419893303203E-3</v>
      </c>
      <c r="IT26" s="21">
        <f t="shared" si="176"/>
        <v>1.0713351343450098E-2</v>
      </c>
      <c r="IU26" s="21">
        <f t="shared" si="176"/>
        <v>1.1228677278665753E-2</v>
      </c>
      <c r="IV26" s="21">
        <f t="shared" si="176"/>
        <v>1.1362726773376309E-2</v>
      </c>
      <c r="IW26" s="21">
        <f t="shared" si="176"/>
        <v>1.2997359100961862E-2</v>
      </c>
      <c r="IX26" s="21">
        <f t="shared" si="176"/>
        <v>1.3266284705972145E-2</v>
      </c>
      <c r="IY26" s="21">
        <f t="shared" si="176"/>
        <v>1.3875362625926273E-2</v>
      </c>
      <c r="IZ26" s="21">
        <f t="shared" si="176"/>
        <v>1.4147801347190533E-2</v>
      </c>
      <c r="JA26" s="21">
        <f t="shared" si="176"/>
        <v>1.7271443889402691E-2</v>
      </c>
      <c r="JB26" s="21">
        <f t="shared" si="176"/>
        <v>2.0347280496707795E-2</v>
      </c>
      <c r="JC26" s="21">
        <f t="shared" si="176"/>
        <v>3.6130609671705484E-2</v>
      </c>
      <c r="JD26" s="21">
        <f t="shared" si="176"/>
        <v>4.0466690629334133E-2</v>
      </c>
      <c r="JE26" s="21">
        <f t="shared" si="176"/>
        <v>4.4239295293677913E-2</v>
      </c>
      <c r="JF26" s="21">
        <f t="shared" si="176"/>
        <v>4.8240459168427466E-2</v>
      </c>
      <c r="JG26" s="21">
        <f t="shared" si="176"/>
        <v>5.2167089870886772E-2</v>
      </c>
      <c r="JH26" s="21">
        <f t="shared" si="176"/>
        <v>6.7517548015688614E-2</v>
      </c>
      <c r="JI26" s="21">
        <f t="shared" si="176"/>
        <v>7.0484546903752873E-2</v>
      </c>
      <c r="JJ26" s="21">
        <f t="shared" si="176"/>
        <v>7.1085496437080148E-2</v>
      </c>
      <c r="JK26" s="21">
        <f t="shared" si="176"/>
        <v>7.7099951463887983E-2</v>
      </c>
      <c r="JL26" s="21">
        <f t="shared" si="176"/>
        <v>7.9021419400915852E-2</v>
      </c>
      <c r="JM26" s="21">
        <f t="shared" si="176"/>
        <v>7.9525310487147977E-2</v>
      </c>
      <c r="JN26" s="21">
        <f t="shared" si="176"/>
        <v>8.2133902632674199E-2</v>
      </c>
      <c r="JO26" s="21">
        <f t="shared" si="176"/>
        <v>8.3161936887073143E-2</v>
      </c>
      <c r="JP26" s="21">
        <f t="shared" si="176"/>
        <v>8.369744601959106E-2</v>
      </c>
      <c r="JQ26" s="21">
        <f t="shared" si="176"/>
        <v>8.5533497012404605E-2</v>
      </c>
      <c r="JR26" s="21">
        <f t="shared" si="176"/>
        <v>8.5930548033736384E-2</v>
      </c>
      <c r="JS26" s="21">
        <f t="shared" si="176"/>
        <v>8.7505664038901615E-2</v>
      </c>
      <c r="JT26" s="21">
        <f t="shared" si="176"/>
        <v>8.9230121927177081E-2</v>
      </c>
      <c r="JU26" s="21">
        <f t="shared" si="176"/>
        <v>9.035700562911439E-2</v>
      </c>
      <c r="JV26" s="21">
        <f t="shared" si="176"/>
        <v>9.1595620204854622E-2</v>
      </c>
      <c r="JW26" s="21">
        <f t="shared" si="176"/>
        <v>9.3818871716562321E-2</v>
      </c>
      <c r="JX26" s="21">
        <f t="shared" si="176"/>
        <v>0.11554446482358025</v>
      </c>
      <c r="JY26" s="21">
        <f t="shared" si="176"/>
        <v>0.13756626185005108</v>
      </c>
      <c r="JZ26" s="21">
        <f t="shared" si="176"/>
        <v>0.14493051124934264</v>
      </c>
      <c r="KA26" s="21">
        <f t="shared" si="176"/>
        <v>0.14742406605870925</v>
      </c>
      <c r="KB26" s="21">
        <f t="shared" si="176"/>
        <v>0.14852470471569038</v>
      </c>
      <c r="KC26" s="21">
        <f t="shared" si="176"/>
        <v>0.16412459411452454</v>
      </c>
      <c r="KD26" s="21">
        <f t="shared" si="176"/>
        <v>0.19421670802270383</v>
      </c>
      <c r="KE26" s="21">
        <f t="shared" si="176"/>
        <v>0.21344351108829041</v>
      </c>
      <c r="KF26" s="21">
        <f t="shared" si="176"/>
        <v>0.22858593764315085</v>
      </c>
      <c r="KG26" s="21">
        <f t="shared" si="176"/>
        <v>0.24113010474734975</v>
      </c>
      <c r="KH26" s="21">
        <f t="shared" si="176"/>
        <v>0.25000733621335386</v>
      </c>
      <c r="KI26" s="21">
        <f t="shared" si="174"/>
        <v>0.25209557384549697</v>
      </c>
      <c r="KJ26" s="21">
        <f t="shared" si="170"/>
        <v>0.25336869962208508</v>
      </c>
      <c r="KK26" s="21">
        <f t="shared" si="170"/>
        <v>0.26303417793699618</v>
      </c>
      <c r="KL26" s="21">
        <f t="shared" si="170"/>
        <v>0.26333479047292463</v>
      </c>
      <c r="KM26" s="21">
        <f t="shared" si="170"/>
        <v>0.26352277663482859</v>
      </c>
      <c r="KN26" s="21">
        <f t="shared" si="170"/>
        <v>0.26503947847169246</v>
      </c>
      <c r="KO26" s="21">
        <f t="shared" si="170"/>
        <v>0.26519054247061347</v>
      </c>
      <c r="KP26" s="21">
        <f t="shared" si="170"/>
        <v>0.26757739498434457</v>
      </c>
      <c r="KQ26" s="21">
        <f t="shared" si="170"/>
        <v>0.26793945261240143</v>
      </c>
      <c r="KR26" s="21">
        <f t="shared" si="170"/>
        <v>0.26830151024045834</v>
      </c>
      <c r="KS26" s="21">
        <f t="shared" si="170"/>
        <v>0.26849803809678374</v>
      </c>
      <c r="KT26" s="21">
        <f t="shared" si="170"/>
        <v>0.2686787913722824</v>
      </c>
      <c r="KU26" s="21">
        <f t="shared" si="170"/>
        <v>0.26917799830350925</v>
      </c>
      <c r="KV26" s="21">
        <f t="shared" si="170"/>
        <v>0.26972886870905927</v>
      </c>
      <c r="KW26" s="21">
        <f t="shared" si="170"/>
        <v>0.26996989603793503</v>
      </c>
      <c r="KX26" s="21">
        <f t="shared" si="170"/>
        <v>0.2897560423188606</v>
      </c>
      <c r="KY26" s="21">
        <f t="shared" si="170"/>
        <v>0.32426138797299114</v>
      </c>
      <c r="KZ26" s="21">
        <f t="shared" si="170"/>
        <v>0.35876673362712169</v>
      </c>
      <c r="LA26" s="21">
        <f t="shared" si="170"/>
        <v>0.39327214816588463</v>
      </c>
      <c r="LB26" s="21">
        <f t="shared" si="170"/>
        <v>0.40285696257621911</v>
      </c>
      <c r="LC26" s="21">
        <f t="shared" si="170"/>
        <v>0.40838798525262682</v>
      </c>
      <c r="LD26" s="21">
        <f t="shared" si="170"/>
        <v>0.41132357274830256</v>
      </c>
      <c r="LE26" s="21">
        <f t="shared" si="170"/>
        <v>0.41826204623453866</v>
      </c>
      <c r="LF26" s="21">
        <f t="shared" si="170"/>
        <v>0.46651538682923072</v>
      </c>
      <c r="LG26" s="21">
        <f t="shared" si="170"/>
        <v>0.5650670461015912</v>
      </c>
      <c r="LH26" s="21">
        <f t="shared" si="170"/>
        <v>0.74908765748576878</v>
      </c>
      <c r="LI26" s="21">
        <f t="shared" si="170"/>
        <v>0.89055802476347423</v>
      </c>
      <c r="LJ26" s="21">
        <f t="shared" si="170"/>
        <v>0.9671853587642536</v>
      </c>
      <c r="LK26" s="21">
        <f t="shared" si="170"/>
        <v>1</v>
      </c>
      <c r="LL26" s="21">
        <f t="shared" si="170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S-Curve-Weekly</vt:lpstr>
      <vt:lpstr>S-Curve-Monthly</vt:lpstr>
      <vt:lpstr>Data-Base-Monthly</vt:lpstr>
      <vt:lpstr>Data-Base-Weekly</vt:lpstr>
      <vt:lpstr>'S-Curve-Monthly'!Print_Area</vt:lpstr>
      <vt:lpstr>'S-Curve-Weekly'!Print_Area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Daneshmandi Mitra</dc:creator>
  <cp:lastModifiedBy>Daneshmandi Mitra</cp:lastModifiedBy>
  <cp:lastPrinted>2022-06-15T07:53:29Z</cp:lastPrinted>
  <dcterms:created xsi:type="dcterms:W3CDTF">2022-02-07T15:58:23Z</dcterms:created>
  <dcterms:modified xsi:type="dcterms:W3CDTF">2022-06-15T07:55:55Z</dcterms:modified>
</cp:coreProperties>
</file>