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\Desktop\Binak\16_S-Curve\Scurve-Rev02\"/>
    </mc:Choice>
  </mc:AlternateContent>
  <xr:revisionPtr revIDLastSave="0" documentId="13_ncr:1_{192A5E2F-A3CA-4354-AB97-6C6920388057}" xr6:coauthVersionLast="47" xr6:coauthVersionMax="47" xr10:uidLastSave="{00000000-0000-0000-0000-000000000000}"/>
  <bookViews>
    <workbookView xWindow="-98" yWindow="-98" windowWidth="20715" windowHeight="13276" activeTab="1" xr2:uid="{00000000-000D-0000-FFFF-FFFF00000000}"/>
  </bookViews>
  <sheets>
    <sheet name="S-Curve-Weekly" sheetId="5" r:id="rId1"/>
    <sheet name="S-Curve-Monthly" sheetId="1" r:id="rId2"/>
    <sheet name="Data-Base-Monthly" sheetId="2" r:id="rId3"/>
    <sheet name="Data-Base-Weekly" sheetId="3" r:id="rId4"/>
  </sheets>
  <externalReferences>
    <externalReference r:id="rId5"/>
  </externalReferences>
  <definedNames>
    <definedName name="_Key1" hidden="1">#REF!</definedName>
    <definedName name="_Key2" hidden="1">#REF!</definedName>
    <definedName name="_key359" hidden="1">#REF!</definedName>
    <definedName name="_Order1" hidden="1">255</definedName>
    <definedName name="_Order2" hidden="1">255</definedName>
    <definedName name="_Parse_In" hidden="1">[1]CIV!#REF!</definedName>
    <definedName name="_Parse_Out" hidden="1">#REF!</definedName>
    <definedName name="_Sort" hidden="1">#REF!</definedName>
    <definedName name="Actual" hidden="1">#REF!</definedName>
    <definedName name="Actual1" hidden="1">#REF!</definedName>
    <definedName name="ff" hidden="1">[1]CIV!#REF!</definedName>
    <definedName name="fll" hidden="1">#REF!</definedName>
    <definedName name="ful" hidden="1">#REF!</definedName>
    <definedName name="pp" hidden="1">#REF!</definedName>
    <definedName name="_xlnm.Print_Area" localSheetId="1">'S-Curve-Monthly'!$E$10:$W$54</definedName>
    <definedName name="_xlnm.Print_Area" localSheetId="0">'S-Curve-Weekly'!$D$10:$AG$58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8" i="2" l="1"/>
  <c r="J28" i="2"/>
  <c r="K28" i="2"/>
  <c r="L28" i="2"/>
  <c r="M28" i="2"/>
  <c r="N28" i="2"/>
  <c r="O28" i="2"/>
  <c r="P28" i="2"/>
  <c r="Q28" i="2"/>
  <c r="R28" i="2"/>
  <c r="S28" i="2"/>
  <c r="T28" i="2"/>
  <c r="U28" i="2"/>
  <c r="V28" i="2"/>
  <c r="W28" i="2"/>
  <c r="X28" i="2"/>
  <c r="Y28" i="2"/>
  <c r="Z28" i="2"/>
  <c r="AA28" i="2"/>
  <c r="AB28" i="2"/>
  <c r="AC28" i="2"/>
  <c r="AD28" i="2"/>
  <c r="AE28" i="2"/>
  <c r="AF28" i="2"/>
  <c r="AG28" i="2"/>
  <c r="AH28" i="2"/>
  <c r="AI28" i="2"/>
  <c r="AJ28" i="2"/>
  <c r="AK28" i="2"/>
  <c r="AL28" i="2"/>
  <c r="AM28" i="2"/>
  <c r="AN28" i="2"/>
  <c r="AO28" i="2"/>
  <c r="AP28" i="2"/>
  <c r="AQ28" i="2"/>
  <c r="AR28" i="2"/>
  <c r="H28" i="2"/>
  <c r="AD28" i="3"/>
  <c r="AE28" i="3"/>
  <c r="AF28" i="3"/>
  <c r="AG28" i="3"/>
  <c r="AH28" i="3"/>
  <c r="AI28" i="3"/>
  <c r="AJ28" i="3"/>
  <c r="AK28" i="3"/>
  <c r="AL28" i="3"/>
  <c r="AM28" i="3"/>
  <c r="AN28" i="3"/>
  <c r="AO28" i="3"/>
  <c r="AP28" i="3"/>
  <c r="AQ28" i="3"/>
  <c r="AR28" i="3"/>
  <c r="AS28" i="3"/>
  <c r="AT28" i="3"/>
  <c r="AU28" i="3"/>
  <c r="AV28" i="3"/>
  <c r="AW28" i="3"/>
  <c r="AX28" i="3"/>
  <c r="AY28" i="3"/>
  <c r="AZ28" i="3"/>
  <c r="BA28" i="3"/>
  <c r="BB28" i="3"/>
  <c r="BC28" i="3"/>
  <c r="BD28" i="3"/>
  <c r="BE28" i="3"/>
  <c r="BF28" i="3"/>
  <c r="BG28" i="3"/>
  <c r="BH28" i="3"/>
  <c r="BI28" i="3"/>
  <c r="BJ28" i="3"/>
  <c r="BK28" i="3"/>
  <c r="BL28" i="3"/>
  <c r="BM28" i="3"/>
  <c r="BN28" i="3"/>
  <c r="BO28" i="3"/>
  <c r="BP28" i="3"/>
  <c r="BQ28" i="3"/>
  <c r="BR28" i="3"/>
  <c r="BS28" i="3"/>
  <c r="BT28" i="3"/>
  <c r="BU28" i="3"/>
  <c r="BV28" i="3"/>
  <c r="BW28" i="3"/>
  <c r="BX28" i="3"/>
  <c r="BY28" i="3"/>
  <c r="BZ28" i="3"/>
  <c r="CA28" i="3"/>
  <c r="CB28" i="3"/>
  <c r="CC28" i="3"/>
  <c r="CD28" i="3"/>
  <c r="CE28" i="3"/>
  <c r="CF28" i="3"/>
  <c r="CG28" i="3"/>
  <c r="CH28" i="3"/>
  <c r="CI28" i="3"/>
  <c r="CJ28" i="3"/>
  <c r="CK28" i="3"/>
  <c r="CL28" i="3"/>
  <c r="CM28" i="3"/>
  <c r="CN28" i="3"/>
  <c r="CO28" i="3"/>
  <c r="CP28" i="3"/>
  <c r="CQ28" i="3"/>
  <c r="CR28" i="3"/>
  <c r="CS28" i="3"/>
  <c r="CT28" i="3"/>
  <c r="CU28" i="3"/>
  <c r="CV28" i="3"/>
  <c r="CW28" i="3"/>
  <c r="CX28" i="3"/>
  <c r="CY28" i="3"/>
  <c r="CZ28" i="3"/>
  <c r="DA28" i="3"/>
  <c r="DB28" i="3"/>
  <c r="DC28" i="3"/>
  <c r="DD28" i="3"/>
  <c r="DE28" i="3"/>
  <c r="DF28" i="3"/>
  <c r="DG28" i="3"/>
  <c r="DH28" i="3"/>
  <c r="DI28" i="3"/>
  <c r="DJ28" i="3"/>
  <c r="DK28" i="3"/>
  <c r="DL28" i="3"/>
  <c r="DM28" i="3"/>
  <c r="DN28" i="3"/>
  <c r="DO28" i="3"/>
  <c r="DP28" i="3"/>
  <c r="DQ28" i="3"/>
  <c r="DR28" i="3"/>
  <c r="DS28" i="3"/>
  <c r="DT28" i="3"/>
  <c r="DU28" i="3"/>
  <c r="DV28" i="3"/>
  <c r="DW28" i="3"/>
  <c r="DX28" i="3"/>
  <c r="DY28" i="3"/>
  <c r="DZ28" i="3"/>
  <c r="EA28" i="3"/>
  <c r="EB28" i="3"/>
  <c r="EC28" i="3"/>
  <c r="ED28" i="3"/>
  <c r="EE28" i="3"/>
  <c r="EF28" i="3"/>
  <c r="EG28" i="3"/>
  <c r="EH28" i="3"/>
  <c r="EI28" i="3"/>
  <c r="EJ28" i="3"/>
  <c r="EK28" i="3"/>
  <c r="EL28" i="3"/>
  <c r="EM28" i="3"/>
  <c r="EN28" i="3"/>
  <c r="EO28" i="3"/>
  <c r="EP28" i="3"/>
  <c r="EQ28" i="3"/>
  <c r="ER28" i="3"/>
  <c r="ES28" i="3"/>
  <c r="ET28" i="3"/>
  <c r="EU28" i="3"/>
  <c r="EV28" i="3"/>
  <c r="EW28" i="3"/>
  <c r="EX28" i="3"/>
  <c r="EY28" i="3"/>
  <c r="EZ28" i="3"/>
  <c r="FA28" i="3"/>
  <c r="FB28" i="3"/>
  <c r="FC28" i="3"/>
  <c r="FD28" i="3"/>
  <c r="FE28" i="3"/>
  <c r="FF28" i="3"/>
  <c r="FG28" i="3"/>
  <c r="FH28" i="3"/>
  <c r="FI28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AC28" i="3"/>
  <c r="H28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AO27" i="3"/>
  <c r="AP27" i="3"/>
  <c r="AQ27" i="3"/>
  <c r="AR27" i="3"/>
  <c r="AS27" i="3"/>
  <c r="AT27" i="3"/>
  <c r="AU27" i="3"/>
  <c r="AV27" i="3"/>
  <c r="AW27" i="3"/>
  <c r="AX27" i="3"/>
  <c r="AY27" i="3"/>
  <c r="AZ27" i="3"/>
  <c r="BA27" i="3"/>
  <c r="BB27" i="3"/>
  <c r="BC27" i="3"/>
  <c r="BD27" i="3"/>
  <c r="BE27" i="3"/>
  <c r="BF27" i="3"/>
  <c r="BG27" i="3"/>
  <c r="BH27" i="3"/>
  <c r="BI27" i="3"/>
  <c r="BJ27" i="3"/>
  <c r="BK27" i="3"/>
  <c r="BL27" i="3"/>
  <c r="BM27" i="3"/>
  <c r="BN27" i="3"/>
  <c r="BO27" i="3"/>
  <c r="BP27" i="3"/>
  <c r="BQ27" i="3"/>
  <c r="BR27" i="3"/>
  <c r="BS27" i="3"/>
  <c r="BT27" i="3"/>
  <c r="BU27" i="3"/>
  <c r="BV27" i="3"/>
  <c r="BW27" i="3"/>
  <c r="BX27" i="3"/>
  <c r="BY27" i="3"/>
  <c r="BZ27" i="3"/>
  <c r="CA27" i="3"/>
  <c r="CB27" i="3"/>
  <c r="CC27" i="3"/>
  <c r="CD27" i="3"/>
  <c r="CE27" i="3"/>
  <c r="CF27" i="3"/>
  <c r="CG27" i="3"/>
  <c r="CH27" i="3"/>
  <c r="CI27" i="3"/>
  <c r="CJ27" i="3"/>
  <c r="CK27" i="3"/>
  <c r="CL27" i="3"/>
  <c r="CM27" i="3"/>
  <c r="CN27" i="3"/>
  <c r="CO27" i="3"/>
  <c r="CP27" i="3"/>
  <c r="CQ27" i="3"/>
  <c r="CR27" i="3"/>
  <c r="CS27" i="3"/>
  <c r="CT27" i="3"/>
  <c r="CU27" i="3"/>
  <c r="CV27" i="3"/>
  <c r="CW27" i="3"/>
  <c r="CX27" i="3"/>
  <c r="CY27" i="3"/>
  <c r="CZ27" i="3"/>
  <c r="DA27" i="3"/>
  <c r="DB27" i="3"/>
  <c r="DC27" i="3"/>
  <c r="DD27" i="3"/>
  <c r="DE27" i="3"/>
  <c r="DF27" i="3"/>
  <c r="DG27" i="3"/>
  <c r="DH27" i="3"/>
  <c r="DI27" i="3"/>
  <c r="DJ27" i="3"/>
  <c r="DK27" i="3"/>
  <c r="DL27" i="3"/>
  <c r="DM27" i="3"/>
  <c r="DN27" i="3"/>
  <c r="DO27" i="3"/>
  <c r="DP27" i="3"/>
  <c r="DQ27" i="3"/>
  <c r="DR27" i="3"/>
  <c r="DS27" i="3"/>
  <c r="DT27" i="3"/>
  <c r="DU27" i="3"/>
  <c r="DV27" i="3"/>
  <c r="DW27" i="3"/>
  <c r="DX27" i="3"/>
  <c r="DY27" i="3"/>
  <c r="DZ27" i="3"/>
  <c r="EA27" i="3"/>
  <c r="EB27" i="3"/>
  <c r="EC27" i="3"/>
  <c r="ED27" i="3"/>
  <c r="EE27" i="3"/>
  <c r="EF27" i="3"/>
  <c r="EG27" i="3"/>
  <c r="EH27" i="3"/>
  <c r="EI27" i="3"/>
  <c r="EJ27" i="3"/>
  <c r="EK27" i="3"/>
  <c r="EL27" i="3"/>
  <c r="EM27" i="3"/>
  <c r="EN27" i="3"/>
  <c r="EO27" i="3"/>
  <c r="EP27" i="3"/>
  <c r="EQ27" i="3"/>
  <c r="ER27" i="3"/>
  <c r="ES27" i="3"/>
  <c r="ET27" i="3"/>
  <c r="EU27" i="3"/>
  <c r="EV27" i="3"/>
  <c r="EW27" i="3"/>
  <c r="EX27" i="3"/>
  <c r="EY27" i="3"/>
  <c r="EZ27" i="3"/>
  <c r="FA27" i="3"/>
  <c r="FB27" i="3"/>
  <c r="FC27" i="3"/>
  <c r="FD27" i="3"/>
  <c r="FE27" i="3"/>
  <c r="FF27" i="3"/>
  <c r="FG27" i="3"/>
  <c r="FH27" i="3"/>
  <c r="FI27" i="3"/>
  <c r="H27" i="3"/>
  <c r="G23" i="3"/>
  <c r="G24" i="3"/>
  <c r="G25" i="3"/>
  <c r="G26" i="3"/>
  <c r="G22" i="3"/>
  <c r="G23" i="2"/>
  <c r="G24" i="2"/>
  <c r="G25" i="2"/>
  <c r="G26" i="2"/>
  <c r="G22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U27" i="2"/>
  <c r="V27" i="2"/>
  <c r="W27" i="2"/>
  <c r="X27" i="2"/>
  <c r="Y27" i="2"/>
  <c r="Z27" i="2"/>
  <c r="AA27" i="2"/>
  <c r="AB27" i="2"/>
  <c r="AC27" i="2"/>
  <c r="AD27" i="2"/>
  <c r="AE27" i="2"/>
  <c r="AF27" i="2"/>
  <c r="AG27" i="2"/>
  <c r="AH27" i="2"/>
  <c r="AI27" i="2"/>
  <c r="AJ27" i="2"/>
  <c r="AK27" i="2"/>
  <c r="AL27" i="2"/>
  <c r="AM27" i="2"/>
  <c r="AN27" i="2"/>
  <c r="AO27" i="2"/>
  <c r="AP27" i="2"/>
  <c r="AQ27" i="2"/>
  <c r="AR27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3" i="2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3" i="3"/>
  <c r="DF2" i="5"/>
  <c r="DF3" i="5" s="1"/>
  <c r="DG2" i="5"/>
  <c r="DG3" i="5" s="1"/>
  <c r="DH2" i="5"/>
  <c r="DH3" i="5" s="1"/>
  <c r="DI2" i="5"/>
  <c r="DI3" i="5" s="1"/>
  <c r="DJ2" i="5"/>
  <c r="DJ3" i="5" s="1"/>
  <c r="DK2" i="5"/>
  <c r="DK3" i="5" s="1"/>
  <c r="DL2" i="5"/>
  <c r="DL3" i="5" s="1"/>
  <c r="DM2" i="5"/>
  <c r="DM3" i="5" s="1"/>
  <c r="DN2" i="5"/>
  <c r="DN3" i="5" s="1"/>
  <c r="DO2" i="5"/>
  <c r="DO3" i="5" s="1"/>
  <c r="DP2" i="5"/>
  <c r="DP3" i="5" s="1"/>
  <c r="DQ2" i="5"/>
  <c r="DQ3" i="5" s="1"/>
  <c r="DR2" i="5"/>
  <c r="DR3" i="5" s="1"/>
  <c r="DS2" i="5"/>
  <c r="DS3" i="5" s="1"/>
  <c r="DT2" i="5"/>
  <c r="DT3" i="5" s="1"/>
  <c r="DU2" i="5"/>
  <c r="DU3" i="5" s="1"/>
  <c r="DV2" i="5"/>
  <c r="DV3" i="5" s="1"/>
  <c r="DW2" i="5"/>
  <c r="DW3" i="5" s="1"/>
  <c r="DX2" i="5"/>
  <c r="DX3" i="5" s="1"/>
  <c r="DY2" i="5"/>
  <c r="DY3" i="5" s="1"/>
  <c r="DZ2" i="5"/>
  <c r="DZ3" i="5" s="1"/>
  <c r="EA2" i="5"/>
  <c r="EA3" i="5" s="1"/>
  <c r="EB2" i="5"/>
  <c r="EB3" i="5" s="1"/>
  <c r="EC2" i="5"/>
  <c r="EC3" i="5" s="1"/>
  <c r="ED2" i="5"/>
  <c r="ED3" i="5" s="1"/>
  <c r="EE2" i="5"/>
  <c r="EE3" i="5" s="1"/>
  <c r="EF2" i="5"/>
  <c r="EF3" i="5" s="1"/>
  <c r="EG2" i="5"/>
  <c r="EG3" i="5" s="1"/>
  <c r="EH2" i="5"/>
  <c r="EH3" i="5" s="1"/>
  <c r="EI2" i="5"/>
  <c r="EI3" i="5" s="1"/>
  <c r="EJ2" i="5"/>
  <c r="EJ3" i="5" s="1"/>
  <c r="EK2" i="5"/>
  <c r="EK3" i="5" s="1"/>
  <c r="EL2" i="5"/>
  <c r="EL3" i="5" s="1"/>
  <c r="EM2" i="5"/>
  <c r="EM3" i="5" s="1"/>
  <c r="EN2" i="5"/>
  <c r="EN3" i="5" s="1"/>
  <c r="EO2" i="5"/>
  <c r="EO3" i="5" s="1"/>
  <c r="EP2" i="5"/>
  <c r="EP3" i="5" s="1"/>
  <c r="EQ2" i="5"/>
  <c r="EQ3" i="5" s="1"/>
  <c r="ER2" i="5"/>
  <c r="ER3" i="5" s="1"/>
  <c r="ES2" i="5"/>
  <c r="ES3" i="5" s="1"/>
  <c r="ET2" i="5"/>
  <c r="ET3" i="5" s="1"/>
  <c r="EU2" i="5"/>
  <c r="EU3" i="5" s="1"/>
  <c r="EV2" i="5"/>
  <c r="EV3" i="5" s="1"/>
  <c r="EW2" i="5"/>
  <c r="EW3" i="5" s="1"/>
  <c r="EX2" i="5"/>
  <c r="EX3" i="5" s="1"/>
  <c r="EY2" i="5"/>
  <c r="EY3" i="5" s="1"/>
  <c r="EZ2" i="5"/>
  <c r="EZ3" i="5" s="1"/>
  <c r="FA2" i="5"/>
  <c r="FA3" i="5" s="1"/>
  <c r="FB2" i="5"/>
  <c r="FB3" i="5" s="1"/>
  <c r="FC2" i="5"/>
  <c r="FC3" i="5" s="1"/>
  <c r="FD2" i="5"/>
  <c r="FD3" i="5" s="1"/>
  <c r="FE2" i="5"/>
  <c r="FE3" i="5" s="1"/>
  <c r="FF2" i="5"/>
  <c r="FF3" i="5" s="1"/>
  <c r="FL22" i="3"/>
  <c r="FM22" i="3"/>
  <c r="FN22" i="3"/>
  <c r="FO22" i="3"/>
  <c r="FP22" i="3"/>
  <c r="FQ22" i="3"/>
  <c r="FR22" i="3"/>
  <c r="FS22" i="3"/>
  <c r="FT22" i="3"/>
  <c r="FU22" i="3"/>
  <c r="FV22" i="3"/>
  <c r="FW22" i="3"/>
  <c r="FX22" i="3"/>
  <c r="FY22" i="3"/>
  <c r="FZ22" i="3"/>
  <c r="GA22" i="3"/>
  <c r="GB22" i="3"/>
  <c r="GC22" i="3"/>
  <c r="GD22" i="3"/>
  <c r="GE22" i="3"/>
  <c r="GF22" i="3"/>
  <c r="GG22" i="3"/>
  <c r="GH22" i="3"/>
  <c r="GI22" i="3"/>
  <c r="GJ22" i="3"/>
  <c r="GK22" i="3"/>
  <c r="GL22" i="3"/>
  <c r="GM22" i="3"/>
  <c r="GN22" i="3"/>
  <c r="GO22" i="3"/>
  <c r="GP22" i="3"/>
  <c r="GQ22" i="3"/>
  <c r="GR22" i="3"/>
  <c r="GS22" i="3"/>
  <c r="GT22" i="3"/>
  <c r="GU22" i="3"/>
  <c r="GV22" i="3"/>
  <c r="GW22" i="3"/>
  <c r="GX22" i="3"/>
  <c r="GY22" i="3"/>
  <c r="GZ22" i="3"/>
  <c r="HA22" i="3"/>
  <c r="HB22" i="3"/>
  <c r="HC22" i="3"/>
  <c r="HD22" i="3"/>
  <c r="HE22" i="3"/>
  <c r="HF22" i="3"/>
  <c r="HG22" i="3"/>
  <c r="HH22" i="3"/>
  <c r="HI22" i="3"/>
  <c r="HJ22" i="3"/>
  <c r="HK22" i="3"/>
  <c r="HL22" i="3"/>
  <c r="HM22" i="3"/>
  <c r="HN22" i="3"/>
  <c r="HO22" i="3"/>
  <c r="HP22" i="3"/>
  <c r="HQ22" i="3"/>
  <c r="HR22" i="3"/>
  <c r="HS22" i="3"/>
  <c r="HT22" i="3"/>
  <c r="HU22" i="3"/>
  <c r="HV22" i="3"/>
  <c r="HW22" i="3"/>
  <c r="HX22" i="3"/>
  <c r="HY22" i="3"/>
  <c r="HZ22" i="3"/>
  <c r="IA22" i="3"/>
  <c r="IB22" i="3"/>
  <c r="IC22" i="3"/>
  <c r="ID22" i="3"/>
  <c r="IE22" i="3"/>
  <c r="IF22" i="3"/>
  <c r="IG22" i="3"/>
  <c r="IH22" i="3"/>
  <c r="II22" i="3"/>
  <c r="IJ22" i="3"/>
  <c r="IK22" i="3"/>
  <c r="IL22" i="3"/>
  <c r="IM22" i="3"/>
  <c r="IN22" i="3"/>
  <c r="IO22" i="3"/>
  <c r="IP22" i="3"/>
  <c r="IQ22" i="3"/>
  <c r="IR22" i="3"/>
  <c r="IS22" i="3"/>
  <c r="IT22" i="3"/>
  <c r="IU22" i="3"/>
  <c r="IV22" i="3"/>
  <c r="IW22" i="3"/>
  <c r="IX22" i="3"/>
  <c r="IY22" i="3"/>
  <c r="IZ22" i="3"/>
  <c r="JA22" i="3"/>
  <c r="JB22" i="3"/>
  <c r="JC22" i="3"/>
  <c r="JD22" i="3"/>
  <c r="JE22" i="3"/>
  <c r="JF22" i="3"/>
  <c r="JG22" i="3"/>
  <c r="JH22" i="3"/>
  <c r="JI22" i="3"/>
  <c r="JJ22" i="3"/>
  <c r="JK22" i="3"/>
  <c r="JL22" i="3"/>
  <c r="JM22" i="3"/>
  <c r="JN22" i="3"/>
  <c r="JO22" i="3"/>
  <c r="JP22" i="3"/>
  <c r="JQ22" i="3"/>
  <c r="JR22" i="3"/>
  <c r="JS22" i="3"/>
  <c r="JT22" i="3"/>
  <c r="JU22" i="3"/>
  <c r="JV22" i="3"/>
  <c r="JW22" i="3"/>
  <c r="JX22" i="3"/>
  <c r="JY22" i="3"/>
  <c r="JZ22" i="3"/>
  <c r="KA22" i="3"/>
  <c r="KB22" i="3"/>
  <c r="KC22" i="3"/>
  <c r="KD22" i="3"/>
  <c r="KE22" i="3"/>
  <c r="KF22" i="3"/>
  <c r="KG22" i="3"/>
  <c r="KH22" i="3"/>
  <c r="KI22" i="3"/>
  <c r="KJ22" i="3"/>
  <c r="KK22" i="3"/>
  <c r="KL22" i="3"/>
  <c r="KM22" i="3"/>
  <c r="KN22" i="3"/>
  <c r="KO22" i="3"/>
  <c r="KP22" i="3"/>
  <c r="KQ22" i="3"/>
  <c r="KR22" i="3"/>
  <c r="KS22" i="3"/>
  <c r="KT22" i="3"/>
  <c r="KU22" i="3"/>
  <c r="KV22" i="3"/>
  <c r="KW22" i="3"/>
  <c r="KX22" i="3"/>
  <c r="KY22" i="3"/>
  <c r="KZ22" i="3"/>
  <c r="LA22" i="3"/>
  <c r="LB22" i="3"/>
  <c r="LC22" i="3"/>
  <c r="LD22" i="3"/>
  <c r="LE22" i="3"/>
  <c r="LF22" i="3"/>
  <c r="LG22" i="3"/>
  <c r="LH22" i="3"/>
  <c r="LI22" i="3"/>
  <c r="LJ22" i="3"/>
  <c r="LK22" i="3"/>
  <c r="LL22" i="3"/>
  <c r="FL23" i="3"/>
  <c r="FM23" i="3"/>
  <c r="FN23" i="3"/>
  <c r="FO23" i="3"/>
  <c r="FP23" i="3"/>
  <c r="FQ23" i="3"/>
  <c r="FR23" i="3"/>
  <c r="FS23" i="3"/>
  <c r="FT23" i="3"/>
  <c r="FU23" i="3"/>
  <c r="FV23" i="3"/>
  <c r="FW23" i="3"/>
  <c r="FX23" i="3"/>
  <c r="FY23" i="3"/>
  <c r="FZ23" i="3"/>
  <c r="GA23" i="3"/>
  <c r="GB23" i="3"/>
  <c r="GC23" i="3"/>
  <c r="GD23" i="3"/>
  <c r="GE23" i="3"/>
  <c r="GF23" i="3"/>
  <c r="GG23" i="3"/>
  <c r="GH23" i="3"/>
  <c r="GI23" i="3"/>
  <c r="GJ23" i="3"/>
  <c r="GK23" i="3"/>
  <c r="GL23" i="3"/>
  <c r="GM23" i="3"/>
  <c r="GN23" i="3"/>
  <c r="GO23" i="3"/>
  <c r="GP23" i="3"/>
  <c r="GQ23" i="3"/>
  <c r="GR23" i="3"/>
  <c r="GS23" i="3"/>
  <c r="GT23" i="3"/>
  <c r="GU23" i="3"/>
  <c r="GV23" i="3"/>
  <c r="GW23" i="3"/>
  <c r="GX23" i="3"/>
  <c r="GY23" i="3"/>
  <c r="GZ23" i="3"/>
  <c r="HA23" i="3"/>
  <c r="HB23" i="3"/>
  <c r="HC23" i="3"/>
  <c r="HD23" i="3"/>
  <c r="HE23" i="3"/>
  <c r="HF23" i="3"/>
  <c r="HG23" i="3"/>
  <c r="HH23" i="3"/>
  <c r="HI23" i="3"/>
  <c r="HJ23" i="3"/>
  <c r="HK23" i="3"/>
  <c r="HL23" i="3"/>
  <c r="HM23" i="3"/>
  <c r="HN23" i="3"/>
  <c r="HO23" i="3"/>
  <c r="HP23" i="3"/>
  <c r="HQ23" i="3"/>
  <c r="HR23" i="3"/>
  <c r="HS23" i="3"/>
  <c r="HT23" i="3"/>
  <c r="HU23" i="3"/>
  <c r="HV23" i="3"/>
  <c r="HW23" i="3"/>
  <c r="HX23" i="3"/>
  <c r="HY23" i="3"/>
  <c r="HZ23" i="3"/>
  <c r="IA23" i="3"/>
  <c r="IB23" i="3"/>
  <c r="IC23" i="3"/>
  <c r="ID23" i="3"/>
  <c r="IE23" i="3"/>
  <c r="IF23" i="3"/>
  <c r="IG23" i="3"/>
  <c r="IH23" i="3"/>
  <c r="II23" i="3"/>
  <c r="IJ23" i="3"/>
  <c r="IK23" i="3"/>
  <c r="IL23" i="3"/>
  <c r="IM23" i="3"/>
  <c r="IN23" i="3"/>
  <c r="IO23" i="3"/>
  <c r="IP23" i="3"/>
  <c r="IQ23" i="3"/>
  <c r="IR23" i="3"/>
  <c r="IS23" i="3"/>
  <c r="IT23" i="3"/>
  <c r="IU23" i="3"/>
  <c r="IV23" i="3"/>
  <c r="IW23" i="3"/>
  <c r="IX23" i="3"/>
  <c r="IY23" i="3"/>
  <c r="IZ23" i="3"/>
  <c r="JA23" i="3"/>
  <c r="JB23" i="3"/>
  <c r="JC23" i="3"/>
  <c r="JD23" i="3"/>
  <c r="JE23" i="3"/>
  <c r="JF23" i="3"/>
  <c r="JG23" i="3"/>
  <c r="JH23" i="3"/>
  <c r="JI23" i="3"/>
  <c r="JJ23" i="3"/>
  <c r="JK23" i="3"/>
  <c r="JL23" i="3"/>
  <c r="JM23" i="3"/>
  <c r="JN23" i="3"/>
  <c r="JO23" i="3"/>
  <c r="JP23" i="3"/>
  <c r="JQ23" i="3"/>
  <c r="JR23" i="3"/>
  <c r="JS23" i="3"/>
  <c r="JT23" i="3"/>
  <c r="JU23" i="3"/>
  <c r="JV23" i="3"/>
  <c r="JW23" i="3"/>
  <c r="JX23" i="3"/>
  <c r="JY23" i="3"/>
  <c r="JZ23" i="3"/>
  <c r="KA23" i="3"/>
  <c r="KB23" i="3"/>
  <c r="KC23" i="3"/>
  <c r="KD23" i="3"/>
  <c r="KE23" i="3"/>
  <c r="KF23" i="3"/>
  <c r="KG23" i="3"/>
  <c r="KH23" i="3"/>
  <c r="KI23" i="3"/>
  <c r="KJ23" i="3"/>
  <c r="KK23" i="3"/>
  <c r="KL23" i="3"/>
  <c r="KM23" i="3"/>
  <c r="KN23" i="3"/>
  <c r="KO23" i="3"/>
  <c r="KP23" i="3"/>
  <c r="KQ23" i="3"/>
  <c r="KR23" i="3"/>
  <c r="KS23" i="3"/>
  <c r="KT23" i="3"/>
  <c r="KU23" i="3"/>
  <c r="KV23" i="3"/>
  <c r="KW23" i="3"/>
  <c r="KX23" i="3"/>
  <c r="KY23" i="3"/>
  <c r="KZ23" i="3"/>
  <c r="LA23" i="3"/>
  <c r="LB23" i="3"/>
  <c r="LC23" i="3"/>
  <c r="LD23" i="3"/>
  <c r="LE23" i="3"/>
  <c r="LF23" i="3"/>
  <c r="LG23" i="3"/>
  <c r="LH23" i="3"/>
  <c r="LI23" i="3"/>
  <c r="LJ23" i="3"/>
  <c r="LK23" i="3"/>
  <c r="LL23" i="3"/>
  <c r="FL24" i="3"/>
  <c r="FM24" i="3"/>
  <c r="FN24" i="3"/>
  <c r="FO24" i="3"/>
  <c r="FP24" i="3"/>
  <c r="FQ24" i="3"/>
  <c r="FR24" i="3"/>
  <c r="FS24" i="3"/>
  <c r="FT24" i="3"/>
  <c r="FU24" i="3"/>
  <c r="FV24" i="3"/>
  <c r="FW24" i="3"/>
  <c r="FX24" i="3"/>
  <c r="FY24" i="3"/>
  <c r="FZ24" i="3"/>
  <c r="GA24" i="3"/>
  <c r="GB24" i="3"/>
  <c r="GC24" i="3"/>
  <c r="GD24" i="3"/>
  <c r="GE24" i="3"/>
  <c r="GF24" i="3"/>
  <c r="GG24" i="3"/>
  <c r="GH24" i="3"/>
  <c r="GI24" i="3"/>
  <c r="GJ24" i="3"/>
  <c r="GK24" i="3"/>
  <c r="GL24" i="3"/>
  <c r="GM24" i="3"/>
  <c r="GN24" i="3"/>
  <c r="GO24" i="3"/>
  <c r="GP24" i="3"/>
  <c r="GQ24" i="3"/>
  <c r="GR24" i="3"/>
  <c r="GS24" i="3"/>
  <c r="GT24" i="3"/>
  <c r="GU24" i="3"/>
  <c r="GV24" i="3"/>
  <c r="GW24" i="3"/>
  <c r="GX24" i="3"/>
  <c r="GY24" i="3"/>
  <c r="GZ24" i="3"/>
  <c r="HA24" i="3"/>
  <c r="HB24" i="3"/>
  <c r="HC24" i="3"/>
  <c r="HD24" i="3"/>
  <c r="HE24" i="3"/>
  <c r="HF24" i="3"/>
  <c r="HG24" i="3"/>
  <c r="HH24" i="3"/>
  <c r="HI24" i="3"/>
  <c r="HJ24" i="3"/>
  <c r="HK24" i="3"/>
  <c r="HL24" i="3"/>
  <c r="HM24" i="3"/>
  <c r="HN24" i="3"/>
  <c r="HO24" i="3"/>
  <c r="HP24" i="3"/>
  <c r="HQ24" i="3"/>
  <c r="HR24" i="3"/>
  <c r="HS24" i="3"/>
  <c r="HT24" i="3"/>
  <c r="HU24" i="3"/>
  <c r="HV24" i="3"/>
  <c r="HW24" i="3"/>
  <c r="HX24" i="3"/>
  <c r="HY24" i="3"/>
  <c r="HZ24" i="3"/>
  <c r="IA24" i="3"/>
  <c r="IB24" i="3"/>
  <c r="IC24" i="3"/>
  <c r="ID24" i="3"/>
  <c r="IE24" i="3"/>
  <c r="IF24" i="3"/>
  <c r="IG24" i="3"/>
  <c r="IH24" i="3"/>
  <c r="II24" i="3"/>
  <c r="IJ24" i="3"/>
  <c r="IK24" i="3"/>
  <c r="IL24" i="3"/>
  <c r="IM24" i="3"/>
  <c r="IN24" i="3"/>
  <c r="IO24" i="3"/>
  <c r="IP24" i="3"/>
  <c r="IQ24" i="3"/>
  <c r="IR24" i="3"/>
  <c r="IS24" i="3"/>
  <c r="IT24" i="3"/>
  <c r="IU24" i="3"/>
  <c r="IV24" i="3"/>
  <c r="IW24" i="3"/>
  <c r="IX24" i="3"/>
  <c r="IY24" i="3"/>
  <c r="IZ24" i="3"/>
  <c r="JA24" i="3"/>
  <c r="JB24" i="3"/>
  <c r="JC24" i="3"/>
  <c r="JD24" i="3"/>
  <c r="JE24" i="3"/>
  <c r="JF24" i="3"/>
  <c r="JG24" i="3"/>
  <c r="JH24" i="3"/>
  <c r="JI24" i="3"/>
  <c r="JJ24" i="3"/>
  <c r="JK24" i="3"/>
  <c r="JL24" i="3"/>
  <c r="JM24" i="3"/>
  <c r="JN24" i="3"/>
  <c r="JO24" i="3"/>
  <c r="JP24" i="3"/>
  <c r="JQ24" i="3"/>
  <c r="JR24" i="3"/>
  <c r="JS24" i="3"/>
  <c r="JT24" i="3"/>
  <c r="JU24" i="3"/>
  <c r="JV24" i="3"/>
  <c r="JW24" i="3"/>
  <c r="JX24" i="3"/>
  <c r="JY24" i="3"/>
  <c r="JZ24" i="3"/>
  <c r="KA24" i="3"/>
  <c r="KB24" i="3"/>
  <c r="KC24" i="3"/>
  <c r="KD24" i="3"/>
  <c r="KE24" i="3"/>
  <c r="KF24" i="3"/>
  <c r="KG24" i="3"/>
  <c r="KH24" i="3"/>
  <c r="KI24" i="3"/>
  <c r="KJ24" i="3"/>
  <c r="KK24" i="3"/>
  <c r="KL24" i="3"/>
  <c r="KM24" i="3"/>
  <c r="KN24" i="3"/>
  <c r="KO24" i="3"/>
  <c r="KP24" i="3"/>
  <c r="KQ24" i="3"/>
  <c r="KR24" i="3"/>
  <c r="KS24" i="3"/>
  <c r="KT24" i="3"/>
  <c r="KU24" i="3"/>
  <c r="KV24" i="3"/>
  <c r="KW24" i="3"/>
  <c r="KX24" i="3"/>
  <c r="KY24" i="3"/>
  <c r="KZ24" i="3"/>
  <c r="LA24" i="3"/>
  <c r="LB24" i="3"/>
  <c r="LC24" i="3"/>
  <c r="LD24" i="3"/>
  <c r="LE24" i="3"/>
  <c r="LF24" i="3"/>
  <c r="LG24" i="3"/>
  <c r="LH24" i="3"/>
  <c r="LI24" i="3"/>
  <c r="LJ24" i="3"/>
  <c r="LK24" i="3"/>
  <c r="LL24" i="3"/>
  <c r="FL25" i="3"/>
  <c r="FM25" i="3"/>
  <c r="FN25" i="3"/>
  <c r="FO25" i="3"/>
  <c r="FP25" i="3"/>
  <c r="FQ25" i="3"/>
  <c r="FR25" i="3"/>
  <c r="FS25" i="3"/>
  <c r="FT25" i="3"/>
  <c r="FU25" i="3"/>
  <c r="FV25" i="3"/>
  <c r="FW25" i="3"/>
  <c r="FX25" i="3"/>
  <c r="FY25" i="3"/>
  <c r="FZ25" i="3"/>
  <c r="GA25" i="3"/>
  <c r="GB25" i="3"/>
  <c r="GC25" i="3"/>
  <c r="GD25" i="3"/>
  <c r="GE25" i="3"/>
  <c r="GF25" i="3"/>
  <c r="GG25" i="3"/>
  <c r="GH25" i="3"/>
  <c r="GI25" i="3"/>
  <c r="GJ25" i="3"/>
  <c r="GK25" i="3"/>
  <c r="GL25" i="3"/>
  <c r="GM25" i="3"/>
  <c r="GN25" i="3"/>
  <c r="GO25" i="3"/>
  <c r="GP25" i="3"/>
  <c r="GQ25" i="3"/>
  <c r="GR25" i="3"/>
  <c r="GS25" i="3"/>
  <c r="GT25" i="3"/>
  <c r="GU25" i="3"/>
  <c r="GV25" i="3"/>
  <c r="GW25" i="3"/>
  <c r="GX25" i="3"/>
  <c r="GY25" i="3"/>
  <c r="GZ25" i="3"/>
  <c r="HA25" i="3"/>
  <c r="HB25" i="3"/>
  <c r="HC25" i="3"/>
  <c r="HD25" i="3"/>
  <c r="HE25" i="3"/>
  <c r="HF25" i="3"/>
  <c r="HG25" i="3"/>
  <c r="HH25" i="3"/>
  <c r="HI25" i="3"/>
  <c r="HJ25" i="3"/>
  <c r="HK25" i="3"/>
  <c r="HL25" i="3"/>
  <c r="HM25" i="3"/>
  <c r="HN25" i="3"/>
  <c r="HO25" i="3"/>
  <c r="HP25" i="3"/>
  <c r="HQ25" i="3"/>
  <c r="HR25" i="3"/>
  <c r="HS25" i="3"/>
  <c r="HT25" i="3"/>
  <c r="HU25" i="3"/>
  <c r="HV25" i="3"/>
  <c r="HW25" i="3"/>
  <c r="HX25" i="3"/>
  <c r="HY25" i="3"/>
  <c r="HZ25" i="3"/>
  <c r="IA25" i="3"/>
  <c r="IB25" i="3"/>
  <c r="IC25" i="3"/>
  <c r="ID25" i="3"/>
  <c r="IE25" i="3"/>
  <c r="IF25" i="3"/>
  <c r="IG25" i="3"/>
  <c r="IH25" i="3"/>
  <c r="II25" i="3"/>
  <c r="IJ25" i="3"/>
  <c r="IK25" i="3"/>
  <c r="IL25" i="3"/>
  <c r="IM25" i="3"/>
  <c r="IN25" i="3"/>
  <c r="IO25" i="3"/>
  <c r="IP25" i="3"/>
  <c r="IQ25" i="3"/>
  <c r="IR25" i="3"/>
  <c r="IS25" i="3"/>
  <c r="IT25" i="3"/>
  <c r="IU25" i="3"/>
  <c r="IV25" i="3"/>
  <c r="IW25" i="3"/>
  <c r="IX25" i="3"/>
  <c r="IY25" i="3"/>
  <c r="IZ25" i="3"/>
  <c r="JA25" i="3"/>
  <c r="JB25" i="3"/>
  <c r="JC25" i="3"/>
  <c r="JD25" i="3"/>
  <c r="JE25" i="3"/>
  <c r="JF25" i="3"/>
  <c r="JG25" i="3"/>
  <c r="JH25" i="3"/>
  <c r="JI25" i="3"/>
  <c r="JJ25" i="3"/>
  <c r="JK25" i="3"/>
  <c r="JL25" i="3"/>
  <c r="JM25" i="3"/>
  <c r="JN25" i="3"/>
  <c r="JO25" i="3"/>
  <c r="JP25" i="3"/>
  <c r="JQ25" i="3"/>
  <c r="JR25" i="3"/>
  <c r="JS25" i="3"/>
  <c r="JT25" i="3"/>
  <c r="JU25" i="3"/>
  <c r="JV25" i="3"/>
  <c r="JW25" i="3"/>
  <c r="JX25" i="3"/>
  <c r="JY25" i="3"/>
  <c r="JZ25" i="3"/>
  <c r="KA25" i="3"/>
  <c r="KB25" i="3"/>
  <c r="KC25" i="3"/>
  <c r="KD25" i="3"/>
  <c r="KE25" i="3"/>
  <c r="KF25" i="3"/>
  <c r="KG25" i="3"/>
  <c r="KH25" i="3"/>
  <c r="KI25" i="3"/>
  <c r="KJ25" i="3"/>
  <c r="KK25" i="3"/>
  <c r="KL25" i="3"/>
  <c r="KM25" i="3"/>
  <c r="KN25" i="3"/>
  <c r="KO25" i="3"/>
  <c r="KP25" i="3"/>
  <c r="KQ25" i="3"/>
  <c r="KR25" i="3"/>
  <c r="KS25" i="3"/>
  <c r="KT25" i="3"/>
  <c r="KU25" i="3"/>
  <c r="KV25" i="3"/>
  <c r="KW25" i="3"/>
  <c r="KX25" i="3"/>
  <c r="KY25" i="3"/>
  <c r="KZ25" i="3"/>
  <c r="LA25" i="3"/>
  <c r="LB25" i="3"/>
  <c r="LC25" i="3"/>
  <c r="LD25" i="3"/>
  <c r="LE25" i="3"/>
  <c r="LF25" i="3"/>
  <c r="LG25" i="3"/>
  <c r="LH25" i="3"/>
  <c r="LI25" i="3"/>
  <c r="LJ25" i="3"/>
  <c r="LK25" i="3"/>
  <c r="LL25" i="3"/>
  <c r="FL26" i="3"/>
  <c r="FM26" i="3"/>
  <c r="FN26" i="3"/>
  <c r="FO26" i="3"/>
  <c r="FP26" i="3"/>
  <c r="FQ26" i="3"/>
  <c r="FR26" i="3"/>
  <c r="FS26" i="3"/>
  <c r="FT26" i="3"/>
  <c r="FU26" i="3"/>
  <c r="FV26" i="3"/>
  <c r="FW26" i="3"/>
  <c r="FX26" i="3"/>
  <c r="FY26" i="3"/>
  <c r="FZ26" i="3"/>
  <c r="GA26" i="3"/>
  <c r="GB26" i="3"/>
  <c r="GC26" i="3"/>
  <c r="GD26" i="3"/>
  <c r="GE26" i="3"/>
  <c r="GF26" i="3"/>
  <c r="GG26" i="3"/>
  <c r="GH26" i="3"/>
  <c r="GI26" i="3"/>
  <c r="GJ26" i="3"/>
  <c r="GK26" i="3"/>
  <c r="GL26" i="3"/>
  <c r="GM26" i="3"/>
  <c r="GN26" i="3"/>
  <c r="GO26" i="3"/>
  <c r="GP26" i="3"/>
  <c r="GQ26" i="3"/>
  <c r="GR26" i="3"/>
  <c r="GS26" i="3"/>
  <c r="GT26" i="3"/>
  <c r="GU26" i="3"/>
  <c r="GV26" i="3"/>
  <c r="GW26" i="3"/>
  <c r="GX26" i="3"/>
  <c r="GY26" i="3"/>
  <c r="GZ26" i="3"/>
  <c r="HA26" i="3"/>
  <c r="HB26" i="3"/>
  <c r="HC26" i="3"/>
  <c r="HD26" i="3"/>
  <c r="HE26" i="3"/>
  <c r="HF26" i="3"/>
  <c r="HG26" i="3"/>
  <c r="HH26" i="3"/>
  <c r="HI26" i="3"/>
  <c r="HJ26" i="3"/>
  <c r="HK26" i="3"/>
  <c r="HL26" i="3"/>
  <c r="HM26" i="3"/>
  <c r="HN26" i="3"/>
  <c r="HO26" i="3"/>
  <c r="HP26" i="3"/>
  <c r="HQ26" i="3"/>
  <c r="HR26" i="3"/>
  <c r="HS26" i="3"/>
  <c r="HT26" i="3"/>
  <c r="HU26" i="3"/>
  <c r="HV26" i="3"/>
  <c r="HW26" i="3"/>
  <c r="HX26" i="3"/>
  <c r="HY26" i="3"/>
  <c r="HZ26" i="3"/>
  <c r="IA26" i="3"/>
  <c r="IB26" i="3"/>
  <c r="IC26" i="3"/>
  <c r="ID26" i="3"/>
  <c r="IE26" i="3"/>
  <c r="IF26" i="3"/>
  <c r="IG26" i="3"/>
  <c r="IH26" i="3"/>
  <c r="II26" i="3"/>
  <c r="IJ26" i="3"/>
  <c r="IK26" i="3"/>
  <c r="IL26" i="3"/>
  <c r="IM26" i="3"/>
  <c r="IN26" i="3"/>
  <c r="IO26" i="3"/>
  <c r="IP26" i="3"/>
  <c r="IQ26" i="3"/>
  <c r="IR26" i="3"/>
  <c r="IS26" i="3"/>
  <c r="IT26" i="3"/>
  <c r="IU26" i="3"/>
  <c r="IV26" i="3"/>
  <c r="IW26" i="3"/>
  <c r="IX26" i="3"/>
  <c r="IY26" i="3"/>
  <c r="IZ26" i="3"/>
  <c r="JA26" i="3"/>
  <c r="JB26" i="3"/>
  <c r="JC26" i="3"/>
  <c r="JD26" i="3"/>
  <c r="JE26" i="3"/>
  <c r="JF26" i="3"/>
  <c r="JG26" i="3"/>
  <c r="JH26" i="3"/>
  <c r="JI26" i="3"/>
  <c r="JJ26" i="3"/>
  <c r="JK26" i="3"/>
  <c r="JL26" i="3"/>
  <c r="JM26" i="3"/>
  <c r="JN26" i="3"/>
  <c r="JO26" i="3"/>
  <c r="JP26" i="3"/>
  <c r="JQ26" i="3"/>
  <c r="JR26" i="3"/>
  <c r="JS26" i="3"/>
  <c r="JT26" i="3"/>
  <c r="JU26" i="3"/>
  <c r="JV26" i="3"/>
  <c r="JW26" i="3"/>
  <c r="JX26" i="3"/>
  <c r="JY26" i="3"/>
  <c r="JZ26" i="3"/>
  <c r="KA26" i="3"/>
  <c r="KB26" i="3"/>
  <c r="KC26" i="3"/>
  <c r="KD26" i="3"/>
  <c r="KE26" i="3"/>
  <c r="KF26" i="3"/>
  <c r="KG26" i="3"/>
  <c r="KH26" i="3"/>
  <c r="KI26" i="3"/>
  <c r="KJ26" i="3"/>
  <c r="KK26" i="3"/>
  <c r="KL26" i="3"/>
  <c r="KM26" i="3"/>
  <c r="KN26" i="3"/>
  <c r="KO26" i="3"/>
  <c r="KP26" i="3"/>
  <c r="KQ26" i="3"/>
  <c r="KR26" i="3"/>
  <c r="KS26" i="3"/>
  <c r="KT26" i="3"/>
  <c r="KU26" i="3"/>
  <c r="KV26" i="3"/>
  <c r="KW26" i="3"/>
  <c r="KX26" i="3"/>
  <c r="KY26" i="3"/>
  <c r="KZ26" i="3"/>
  <c r="LA26" i="3"/>
  <c r="LB26" i="3"/>
  <c r="LC26" i="3"/>
  <c r="LD26" i="3"/>
  <c r="LE26" i="3"/>
  <c r="LF26" i="3"/>
  <c r="LG26" i="3"/>
  <c r="LH26" i="3"/>
  <c r="LI26" i="3"/>
  <c r="LJ26" i="3"/>
  <c r="LK26" i="3"/>
  <c r="LL26" i="3"/>
  <c r="FK26" i="3"/>
  <c r="FK23" i="3"/>
  <c r="FK24" i="3"/>
  <c r="FK25" i="3"/>
  <c r="FK22" i="3"/>
  <c r="FL3" i="3"/>
  <c r="FM3" i="3"/>
  <c r="FN3" i="3"/>
  <c r="FO3" i="3"/>
  <c r="FP3" i="3"/>
  <c r="FQ3" i="3"/>
  <c r="FR3" i="3"/>
  <c r="FS3" i="3"/>
  <c r="FT3" i="3"/>
  <c r="FU3" i="3"/>
  <c r="FV3" i="3"/>
  <c r="FW3" i="3"/>
  <c r="FX3" i="3"/>
  <c r="FY3" i="3"/>
  <c r="FZ3" i="3"/>
  <c r="GA3" i="3"/>
  <c r="GB3" i="3"/>
  <c r="GC3" i="3"/>
  <c r="GD3" i="3"/>
  <c r="GE3" i="3"/>
  <c r="GF3" i="3"/>
  <c r="GG3" i="3"/>
  <c r="GH3" i="3"/>
  <c r="GI3" i="3"/>
  <c r="GJ3" i="3"/>
  <c r="GK3" i="3"/>
  <c r="GL3" i="3"/>
  <c r="GM3" i="3"/>
  <c r="GN3" i="3"/>
  <c r="GO3" i="3"/>
  <c r="GP3" i="3"/>
  <c r="GQ3" i="3"/>
  <c r="GR3" i="3"/>
  <c r="GS3" i="3"/>
  <c r="GT3" i="3"/>
  <c r="GU3" i="3"/>
  <c r="GV3" i="3"/>
  <c r="GW3" i="3"/>
  <c r="GX3" i="3"/>
  <c r="GY3" i="3"/>
  <c r="GZ3" i="3"/>
  <c r="HA3" i="3"/>
  <c r="HB3" i="3"/>
  <c r="HC3" i="3"/>
  <c r="HD3" i="3"/>
  <c r="HE3" i="3"/>
  <c r="HF3" i="3"/>
  <c r="HG3" i="3"/>
  <c r="HH3" i="3"/>
  <c r="HI3" i="3"/>
  <c r="HJ3" i="3"/>
  <c r="HK3" i="3"/>
  <c r="HL3" i="3"/>
  <c r="HM3" i="3"/>
  <c r="HN3" i="3"/>
  <c r="HO3" i="3"/>
  <c r="HP3" i="3"/>
  <c r="HQ3" i="3"/>
  <c r="HR3" i="3"/>
  <c r="HS3" i="3"/>
  <c r="HT3" i="3"/>
  <c r="HU3" i="3"/>
  <c r="HV3" i="3"/>
  <c r="HW3" i="3"/>
  <c r="HX3" i="3"/>
  <c r="HY3" i="3"/>
  <c r="HZ3" i="3"/>
  <c r="IA3" i="3"/>
  <c r="IB3" i="3"/>
  <c r="IC3" i="3"/>
  <c r="ID3" i="3"/>
  <c r="IE3" i="3"/>
  <c r="IF3" i="3"/>
  <c r="IG3" i="3"/>
  <c r="IH3" i="3"/>
  <c r="II3" i="3"/>
  <c r="IJ3" i="3"/>
  <c r="IK3" i="3"/>
  <c r="IL3" i="3"/>
  <c r="IM3" i="3"/>
  <c r="IN3" i="3"/>
  <c r="IO3" i="3"/>
  <c r="IP3" i="3"/>
  <c r="IQ3" i="3"/>
  <c r="IR3" i="3"/>
  <c r="IS3" i="3"/>
  <c r="IT3" i="3"/>
  <c r="IU3" i="3"/>
  <c r="IV3" i="3"/>
  <c r="IW3" i="3"/>
  <c r="IX3" i="3"/>
  <c r="IY3" i="3"/>
  <c r="IZ3" i="3"/>
  <c r="JA3" i="3"/>
  <c r="JB3" i="3"/>
  <c r="JC3" i="3"/>
  <c r="JD3" i="3"/>
  <c r="JE3" i="3"/>
  <c r="JF3" i="3"/>
  <c r="JG3" i="3"/>
  <c r="JH3" i="3"/>
  <c r="JI3" i="3"/>
  <c r="JJ3" i="3"/>
  <c r="JK3" i="3"/>
  <c r="JL3" i="3"/>
  <c r="JM3" i="3"/>
  <c r="JN3" i="3"/>
  <c r="JO3" i="3"/>
  <c r="JP3" i="3"/>
  <c r="JQ3" i="3"/>
  <c r="JR3" i="3"/>
  <c r="JS3" i="3"/>
  <c r="JT3" i="3"/>
  <c r="JU3" i="3"/>
  <c r="JV3" i="3"/>
  <c r="JW3" i="3"/>
  <c r="JX3" i="3"/>
  <c r="JY3" i="3"/>
  <c r="JZ3" i="3"/>
  <c r="KA3" i="3"/>
  <c r="KB3" i="3"/>
  <c r="KC3" i="3"/>
  <c r="KD3" i="3"/>
  <c r="KE3" i="3"/>
  <c r="KF3" i="3"/>
  <c r="KG3" i="3"/>
  <c r="KH3" i="3"/>
  <c r="KI3" i="3"/>
  <c r="KJ3" i="3"/>
  <c r="KK3" i="3"/>
  <c r="KL3" i="3"/>
  <c r="KM3" i="3"/>
  <c r="KN3" i="3"/>
  <c r="KO3" i="3"/>
  <c r="KP3" i="3"/>
  <c r="KQ3" i="3"/>
  <c r="KR3" i="3"/>
  <c r="KS3" i="3"/>
  <c r="KT3" i="3"/>
  <c r="KU3" i="3"/>
  <c r="KV3" i="3"/>
  <c r="KW3" i="3"/>
  <c r="KX3" i="3"/>
  <c r="KY3" i="3"/>
  <c r="KZ3" i="3"/>
  <c r="LA3" i="3"/>
  <c r="LB3" i="3"/>
  <c r="LC3" i="3"/>
  <c r="LD3" i="3"/>
  <c r="LE3" i="3"/>
  <c r="LF3" i="3"/>
  <c r="LG3" i="3"/>
  <c r="LH3" i="3"/>
  <c r="LI3" i="3"/>
  <c r="LJ3" i="3"/>
  <c r="LK3" i="3"/>
  <c r="LL3" i="3"/>
  <c r="FL4" i="3"/>
  <c r="FM4" i="3"/>
  <c r="FN4" i="3"/>
  <c r="FO4" i="3"/>
  <c r="FP4" i="3"/>
  <c r="FQ4" i="3"/>
  <c r="FR4" i="3"/>
  <c r="FS4" i="3"/>
  <c r="FT4" i="3"/>
  <c r="FU4" i="3"/>
  <c r="FV4" i="3"/>
  <c r="FW4" i="3"/>
  <c r="FX4" i="3"/>
  <c r="FY4" i="3"/>
  <c r="FZ4" i="3"/>
  <c r="GA4" i="3"/>
  <c r="GB4" i="3"/>
  <c r="GC4" i="3"/>
  <c r="GD4" i="3"/>
  <c r="GE4" i="3"/>
  <c r="GF4" i="3"/>
  <c r="GG4" i="3"/>
  <c r="GH4" i="3"/>
  <c r="GI4" i="3"/>
  <c r="GJ4" i="3"/>
  <c r="GK4" i="3"/>
  <c r="GL4" i="3"/>
  <c r="GM4" i="3"/>
  <c r="GN4" i="3"/>
  <c r="GO4" i="3"/>
  <c r="GP4" i="3"/>
  <c r="GQ4" i="3"/>
  <c r="GR4" i="3"/>
  <c r="GS4" i="3"/>
  <c r="GT4" i="3"/>
  <c r="GU4" i="3"/>
  <c r="GV4" i="3"/>
  <c r="GW4" i="3"/>
  <c r="GX4" i="3"/>
  <c r="GY4" i="3"/>
  <c r="GZ4" i="3"/>
  <c r="HA4" i="3"/>
  <c r="HB4" i="3"/>
  <c r="HC4" i="3"/>
  <c r="HD4" i="3"/>
  <c r="HE4" i="3"/>
  <c r="HF4" i="3"/>
  <c r="HG4" i="3"/>
  <c r="HH4" i="3"/>
  <c r="HI4" i="3"/>
  <c r="HJ4" i="3"/>
  <c r="HK4" i="3"/>
  <c r="HL4" i="3"/>
  <c r="HM4" i="3"/>
  <c r="HN4" i="3"/>
  <c r="HO4" i="3"/>
  <c r="HP4" i="3"/>
  <c r="HQ4" i="3"/>
  <c r="HR4" i="3"/>
  <c r="HS4" i="3"/>
  <c r="HT4" i="3"/>
  <c r="HU4" i="3"/>
  <c r="HV4" i="3"/>
  <c r="HW4" i="3"/>
  <c r="HX4" i="3"/>
  <c r="HY4" i="3"/>
  <c r="HZ4" i="3"/>
  <c r="IA4" i="3"/>
  <c r="IB4" i="3"/>
  <c r="IC4" i="3"/>
  <c r="ID4" i="3"/>
  <c r="IE4" i="3"/>
  <c r="IF4" i="3"/>
  <c r="IG4" i="3"/>
  <c r="IH4" i="3"/>
  <c r="II4" i="3"/>
  <c r="IJ4" i="3"/>
  <c r="IK4" i="3"/>
  <c r="IL4" i="3"/>
  <c r="IM4" i="3"/>
  <c r="IN4" i="3"/>
  <c r="IO4" i="3"/>
  <c r="IP4" i="3"/>
  <c r="IQ4" i="3"/>
  <c r="IR4" i="3"/>
  <c r="IS4" i="3"/>
  <c r="IT4" i="3"/>
  <c r="IU4" i="3"/>
  <c r="IV4" i="3"/>
  <c r="IW4" i="3"/>
  <c r="IX4" i="3"/>
  <c r="IY4" i="3"/>
  <c r="IZ4" i="3"/>
  <c r="JA4" i="3"/>
  <c r="JB4" i="3"/>
  <c r="JC4" i="3"/>
  <c r="JD4" i="3"/>
  <c r="JE4" i="3"/>
  <c r="JF4" i="3"/>
  <c r="JG4" i="3"/>
  <c r="JH4" i="3"/>
  <c r="JI4" i="3"/>
  <c r="JJ4" i="3"/>
  <c r="JK4" i="3"/>
  <c r="JL4" i="3"/>
  <c r="JM4" i="3"/>
  <c r="JN4" i="3"/>
  <c r="JO4" i="3"/>
  <c r="JP4" i="3"/>
  <c r="JQ4" i="3"/>
  <c r="JR4" i="3"/>
  <c r="JS4" i="3"/>
  <c r="JT4" i="3"/>
  <c r="JU4" i="3"/>
  <c r="JV4" i="3"/>
  <c r="JW4" i="3"/>
  <c r="JX4" i="3"/>
  <c r="JY4" i="3"/>
  <c r="JZ4" i="3"/>
  <c r="KA4" i="3"/>
  <c r="KB4" i="3"/>
  <c r="KC4" i="3"/>
  <c r="KD4" i="3"/>
  <c r="KE4" i="3"/>
  <c r="KF4" i="3"/>
  <c r="KG4" i="3"/>
  <c r="KH4" i="3"/>
  <c r="KI4" i="3"/>
  <c r="KJ4" i="3"/>
  <c r="KK4" i="3"/>
  <c r="KL4" i="3"/>
  <c r="KM4" i="3"/>
  <c r="KN4" i="3"/>
  <c r="KO4" i="3"/>
  <c r="KP4" i="3"/>
  <c r="KQ4" i="3"/>
  <c r="KR4" i="3"/>
  <c r="KS4" i="3"/>
  <c r="KT4" i="3"/>
  <c r="KU4" i="3"/>
  <c r="KV4" i="3"/>
  <c r="KW4" i="3"/>
  <c r="KX4" i="3"/>
  <c r="KY4" i="3"/>
  <c r="KZ4" i="3"/>
  <c r="LA4" i="3"/>
  <c r="LB4" i="3"/>
  <c r="LC4" i="3"/>
  <c r="LD4" i="3"/>
  <c r="LE4" i="3"/>
  <c r="LF4" i="3"/>
  <c r="LG4" i="3"/>
  <c r="LH4" i="3"/>
  <c r="LI4" i="3"/>
  <c r="LJ4" i="3"/>
  <c r="LK4" i="3"/>
  <c r="LL4" i="3"/>
  <c r="FL5" i="3"/>
  <c r="FM5" i="3"/>
  <c r="FN5" i="3"/>
  <c r="FO5" i="3"/>
  <c r="FP5" i="3"/>
  <c r="FQ5" i="3"/>
  <c r="FR5" i="3"/>
  <c r="FS5" i="3"/>
  <c r="FT5" i="3"/>
  <c r="FU5" i="3"/>
  <c r="FV5" i="3"/>
  <c r="FW5" i="3"/>
  <c r="FX5" i="3"/>
  <c r="FY5" i="3"/>
  <c r="FZ5" i="3"/>
  <c r="GA5" i="3"/>
  <c r="GB5" i="3"/>
  <c r="GC5" i="3"/>
  <c r="GD5" i="3"/>
  <c r="GE5" i="3"/>
  <c r="GF5" i="3"/>
  <c r="GG5" i="3"/>
  <c r="GH5" i="3"/>
  <c r="GI5" i="3"/>
  <c r="GJ5" i="3"/>
  <c r="GK5" i="3"/>
  <c r="GL5" i="3"/>
  <c r="GM5" i="3"/>
  <c r="GN5" i="3"/>
  <c r="GO5" i="3"/>
  <c r="GP5" i="3"/>
  <c r="GQ5" i="3"/>
  <c r="GR5" i="3"/>
  <c r="GS5" i="3"/>
  <c r="GT5" i="3"/>
  <c r="GU5" i="3"/>
  <c r="GV5" i="3"/>
  <c r="GW5" i="3"/>
  <c r="GX5" i="3"/>
  <c r="GY5" i="3"/>
  <c r="GZ5" i="3"/>
  <c r="HA5" i="3"/>
  <c r="HB5" i="3"/>
  <c r="HC5" i="3"/>
  <c r="HD5" i="3"/>
  <c r="HE5" i="3"/>
  <c r="HF5" i="3"/>
  <c r="HG5" i="3"/>
  <c r="HH5" i="3"/>
  <c r="HI5" i="3"/>
  <c r="HJ5" i="3"/>
  <c r="HK5" i="3"/>
  <c r="HL5" i="3"/>
  <c r="HM5" i="3"/>
  <c r="HN5" i="3"/>
  <c r="HO5" i="3"/>
  <c r="HP5" i="3"/>
  <c r="HQ5" i="3"/>
  <c r="HR5" i="3"/>
  <c r="HS5" i="3"/>
  <c r="HT5" i="3"/>
  <c r="HU5" i="3"/>
  <c r="HV5" i="3"/>
  <c r="HW5" i="3"/>
  <c r="HX5" i="3"/>
  <c r="HY5" i="3"/>
  <c r="HZ5" i="3"/>
  <c r="IA5" i="3"/>
  <c r="IB5" i="3"/>
  <c r="IC5" i="3"/>
  <c r="ID5" i="3"/>
  <c r="IE5" i="3"/>
  <c r="IF5" i="3"/>
  <c r="IG5" i="3"/>
  <c r="IH5" i="3"/>
  <c r="II5" i="3"/>
  <c r="IJ5" i="3"/>
  <c r="IK5" i="3"/>
  <c r="IL5" i="3"/>
  <c r="IM5" i="3"/>
  <c r="IN5" i="3"/>
  <c r="IO5" i="3"/>
  <c r="IP5" i="3"/>
  <c r="IQ5" i="3"/>
  <c r="IR5" i="3"/>
  <c r="IS5" i="3"/>
  <c r="IT5" i="3"/>
  <c r="IU5" i="3"/>
  <c r="IV5" i="3"/>
  <c r="IW5" i="3"/>
  <c r="IX5" i="3"/>
  <c r="IY5" i="3"/>
  <c r="IZ5" i="3"/>
  <c r="JA5" i="3"/>
  <c r="JB5" i="3"/>
  <c r="JC5" i="3"/>
  <c r="JD5" i="3"/>
  <c r="JE5" i="3"/>
  <c r="JF5" i="3"/>
  <c r="JG5" i="3"/>
  <c r="JH5" i="3"/>
  <c r="JI5" i="3"/>
  <c r="JJ5" i="3"/>
  <c r="JK5" i="3"/>
  <c r="JL5" i="3"/>
  <c r="JM5" i="3"/>
  <c r="JN5" i="3"/>
  <c r="JO5" i="3"/>
  <c r="JP5" i="3"/>
  <c r="JQ5" i="3"/>
  <c r="JR5" i="3"/>
  <c r="JS5" i="3"/>
  <c r="JT5" i="3"/>
  <c r="JU5" i="3"/>
  <c r="JV5" i="3"/>
  <c r="JW5" i="3"/>
  <c r="JX5" i="3"/>
  <c r="JY5" i="3"/>
  <c r="JZ5" i="3"/>
  <c r="KA5" i="3"/>
  <c r="KB5" i="3"/>
  <c r="KC5" i="3"/>
  <c r="KD5" i="3"/>
  <c r="KE5" i="3"/>
  <c r="KF5" i="3"/>
  <c r="KG5" i="3"/>
  <c r="KH5" i="3"/>
  <c r="KI5" i="3"/>
  <c r="KJ5" i="3"/>
  <c r="KK5" i="3"/>
  <c r="KL5" i="3"/>
  <c r="KM5" i="3"/>
  <c r="KN5" i="3"/>
  <c r="KO5" i="3"/>
  <c r="KP5" i="3"/>
  <c r="KQ5" i="3"/>
  <c r="KR5" i="3"/>
  <c r="KS5" i="3"/>
  <c r="KT5" i="3"/>
  <c r="KU5" i="3"/>
  <c r="KV5" i="3"/>
  <c r="KW5" i="3"/>
  <c r="KX5" i="3"/>
  <c r="KY5" i="3"/>
  <c r="KZ5" i="3"/>
  <c r="LA5" i="3"/>
  <c r="LB5" i="3"/>
  <c r="LC5" i="3"/>
  <c r="LD5" i="3"/>
  <c r="LE5" i="3"/>
  <c r="LF5" i="3"/>
  <c r="LG5" i="3"/>
  <c r="LH5" i="3"/>
  <c r="LI5" i="3"/>
  <c r="LJ5" i="3"/>
  <c r="LK5" i="3"/>
  <c r="LL5" i="3"/>
  <c r="FL6" i="3"/>
  <c r="FM6" i="3"/>
  <c r="FN6" i="3"/>
  <c r="FO6" i="3"/>
  <c r="FP6" i="3"/>
  <c r="FQ6" i="3"/>
  <c r="FR6" i="3"/>
  <c r="FS6" i="3"/>
  <c r="FT6" i="3"/>
  <c r="FU6" i="3"/>
  <c r="FV6" i="3"/>
  <c r="FW6" i="3"/>
  <c r="FX6" i="3"/>
  <c r="FY6" i="3"/>
  <c r="FZ6" i="3"/>
  <c r="GA6" i="3"/>
  <c r="GB6" i="3"/>
  <c r="GC6" i="3"/>
  <c r="GD6" i="3"/>
  <c r="GE6" i="3"/>
  <c r="GF6" i="3"/>
  <c r="GG6" i="3"/>
  <c r="GH6" i="3"/>
  <c r="GI6" i="3"/>
  <c r="GJ6" i="3"/>
  <c r="GK6" i="3"/>
  <c r="GL6" i="3"/>
  <c r="GM6" i="3"/>
  <c r="GN6" i="3"/>
  <c r="GO6" i="3"/>
  <c r="GP6" i="3"/>
  <c r="GQ6" i="3"/>
  <c r="GR6" i="3"/>
  <c r="GS6" i="3"/>
  <c r="GT6" i="3"/>
  <c r="GU6" i="3"/>
  <c r="GV6" i="3"/>
  <c r="GW6" i="3"/>
  <c r="GX6" i="3"/>
  <c r="GY6" i="3"/>
  <c r="GZ6" i="3"/>
  <c r="HA6" i="3"/>
  <c r="HB6" i="3"/>
  <c r="HC6" i="3"/>
  <c r="HD6" i="3"/>
  <c r="HE6" i="3"/>
  <c r="HF6" i="3"/>
  <c r="HG6" i="3"/>
  <c r="HH6" i="3"/>
  <c r="HI6" i="3"/>
  <c r="HJ6" i="3"/>
  <c r="HK6" i="3"/>
  <c r="HL6" i="3"/>
  <c r="HM6" i="3"/>
  <c r="HN6" i="3"/>
  <c r="HO6" i="3"/>
  <c r="HP6" i="3"/>
  <c r="HQ6" i="3"/>
  <c r="HR6" i="3"/>
  <c r="HS6" i="3"/>
  <c r="HT6" i="3"/>
  <c r="HU6" i="3"/>
  <c r="HV6" i="3"/>
  <c r="HW6" i="3"/>
  <c r="HX6" i="3"/>
  <c r="HY6" i="3"/>
  <c r="HZ6" i="3"/>
  <c r="IA6" i="3"/>
  <c r="IB6" i="3"/>
  <c r="IC6" i="3"/>
  <c r="ID6" i="3"/>
  <c r="IE6" i="3"/>
  <c r="IF6" i="3"/>
  <c r="IG6" i="3"/>
  <c r="IH6" i="3"/>
  <c r="II6" i="3"/>
  <c r="IJ6" i="3"/>
  <c r="IK6" i="3"/>
  <c r="IL6" i="3"/>
  <c r="IM6" i="3"/>
  <c r="IN6" i="3"/>
  <c r="IO6" i="3"/>
  <c r="IP6" i="3"/>
  <c r="IQ6" i="3"/>
  <c r="IR6" i="3"/>
  <c r="IS6" i="3"/>
  <c r="IT6" i="3"/>
  <c r="IU6" i="3"/>
  <c r="IV6" i="3"/>
  <c r="IW6" i="3"/>
  <c r="IX6" i="3"/>
  <c r="IY6" i="3"/>
  <c r="IZ6" i="3"/>
  <c r="JA6" i="3"/>
  <c r="JB6" i="3"/>
  <c r="JC6" i="3"/>
  <c r="JD6" i="3"/>
  <c r="JE6" i="3"/>
  <c r="JF6" i="3"/>
  <c r="JG6" i="3"/>
  <c r="JH6" i="3"/>
  <c r="JI6" i="3"/>
  <c r="JJ6" i="3"/>
  <c r="JK6" i="3"/>
  <c r="JL6" i="3"/>
  <c r="JM6" i="3"/>
  <c r="JN6" i="3"/>
  <c r="JO6" i="3"/>
  <c r="JP6" i="3"/>
  <c r="JQ6" i="3"/>
  <c r="JR6" i="3"/>
  <c r="JS6" i="3"/>
  <c r="JT6" i="3"/>
  <c r="JU6" i="3"/>
  <c r="JV6" i="3"/>
  <c r="JW6" i="3"/>
  <c r="JX6" i="3"/>
  <c r="JY6" i="3"/>
  <c r="JZ6" i="3"/>
  <c r="KA6" i="3"/>
  <c r="KB6" i="3"/>
  <c r="KC6" i="3"/>
  <c r="KD6" i="3"/>
  <c r="KE6" i="3"/>
  <c r="KF6" i="3"/>
  <c r="KG6" i="3"/>
  <c r="KH6" i="3"/>
  <c r="KI6" i="3"/>
  <c r="KJ6" i="3"/>
  <c r="KK6" i="3"/>
  <c r="KL6" i="3"/>
  <c r="KM6" i="3"/>
  <c r="KN6" i="3"/>
  <c r="KO6" i="3"/>
  <c r="KP6" i="3"/>
  <c r="KQ6" i="3"/>
  <c r="KR6" i="3"/>
  <c r="KS6" i="3"/>
  <c r="KT6" i="3"/>
  <c r="KU6" i="3"/>
  <c r="KV6" i="3"/>
  <c r="KW6" i="3"/>
  <c r="KX6" i="3"/>
  <c r="KY6" i="3"/>
  <c r="KZ6" i="3"/>
  <c r="LA6" i="3"/>
  <c r="LB6" i="3"/>
  <c r="LC6" i="3"/>
  <c r="LD6" i="3"/>
  <c r="LE6" i="3"/>
  <c r="LF6" i="3"/>
  <c r="LG6" i="3"/>
  <c r="LH6" i="3"/>
  <c r="LI6" i="3"/>
  <c r="LJ6" i="3"/>
  <c r="LK6" i="3"/>
  <c r="LL6" i="3"/>
  <c r="FL7" i="3"/>
  <c r="FM7" i="3"/>
  <c r="FN7" i="3"/>
  <c r="FO7" i="3"/>
  <c r="FP7" i="3"/>
  <c r="FQ7" i="3"/>
  <c r="FR7" i="3"/>
  <c r="FS7" i="3"/>
  <c r="FT7" i="3"/>
  <c r="FU7" i="3"/>
  <c r="FV7" i="3"/>
  <c r="FW7" i="3"/>
  <c r="FX7" i="3"/>
  <c r="FY7" i="3"/>
  <c r="FZ7" i="3"/>
  <c r="GA7" i="3"/>
  <c r="GB7" i="3"/>
  <c r="GC7" i="3"/>
  <c r="GD7" i="3"/>
  <c r="GE7" i="3"/>
  <c r="GF7" i="3"/>
  <c r="GG7" i="3"/>
  <c r="GH7" i="3"/>
  <c r="GI7" i="3"/>
  <c r="GJ7" i="3"/>
  <c r="GK7" i="3"/>
  <c r="GL7" i="3"/>
  <c r="GM7" i="3"/>
  <c r="GN7" i="3"/>
  <c r="GO7" i="3"/>
  <c r="GP7" i="3"/>
  <c r="GQ7" i="3"/>
  <c r="GR7" i="3"/>
  <c r="GS7" i="3"/>
  <c r="GT7" i="3"/>
  <c r="GU7" i="3"/>
  <c r="GV7" i="3"/>
  <c r="GW7" i="3"/>
  <c r="GX7" i="3"/>
  <c r="GY7" i="3"/>
  <c r="GZ7" i="3"/>
  <c r="HA7" i="3"/>
  <c r="HB7" i="3"/>
  <c r="HC7" i="3"/>
  <c r="HD7" i="3"/>
  <c r="HE7" i="3"/>
  <c r="HF7" i="3"/>
  <c r="HG7" i="3"/>
  <c r="HH7" i="3"/>
  <c r="HI7" i="3"/>
  <c r="HJ7" i="3"/>
  <c r="HK7" i="3"/>
  <c r="HL7" i="3"/>
  <c r="HM7" i="3"/>
  <c r="HN7" i="3"/>
  <c r="HO7" i="3"/>
  <c r="HP7" i="3"/>
  <c r="HQ7" i="3"/>
  <c r="HR7" i="3"/>
  <c r="HS7" i="3"/>
  <c r="HT7" i="3"/>
  <c r="HU7" i="3"/>
  <c r="HV7" i="3"/>
  <c r="HW7" i="3"/>
  <c r="HX7" i="3"/>
  <c r="HY7" i="3"/>
  <c r="HZ7" i="3"/>
  <c r="IA7" i="3"/>
  <c r="IB7" i="3"/>
  <c r="IC7" i="3"/>
  <c r="ID7" i="3"/>
  <c r="IE7" i="3"/>
  <c r="IF7" i="3"/>
  <c r="IG7" i="3"/>
  <c r="IH7" i="3"/>
  <c r="II7" i="3"/>
  <c r="IJ7" i="3"/>
  <c r="IK7" i="3"/>
  <c r="IL7" i="3"/>
  <c r="IM7" i="3"/>
  <c r="IN7" i="3"/>
  <c r="IO7" i="3"/>
  <c r="IP7" i="3"/>
  <c r="IQ7" i="3"/>
  <c r="IR7" i="3"/>
  <c r="IS7" i="3"/>
  <c r="IT7" i="3"/>
  <c r="IU7" i="3"/>
  <c r="IV7" i="3"/>
  <c r="IW7" i="3"/>
  <c r="IX7" i="3"/>
  <c r="IY7" i="3"/>
  <c r="IZ7" i="3"/>
  <c r="JA7" i="3"/>
  <c r="JB7" i="3"/>
  <c r="JC7" i="3"/>
  <c r="JD7" i="3"/>
  <c r="JE7" i="3"/>
  <c r="JF7" i="3"/>
  <c r="JG7" i="3"/>
  <c r="JH7" i="3"/>
  <c r="JI7" i="3"/>
  <c r="JJ7" i="3"/>
  <c r="JK7" i="3"/>
  <c r="JL7" i="3"/>
  <c r="JM7" i="3"/>
  <c r="JN7" i="3"/>
  <c r="JO7" i="3"/>
  <c r="JP7" i="3"/>
  <c r="JQ7" i="3"/>
  <c r="JR7" i="3"/>
  <c r="JS7" i="3"/>
  <c r="JT7" i="3"/>
  <c r="JU7" i="3"/>
  <c r="JV7" i="3"/>
  <c r="JW7" i="3"/>
  <c r="JX7" i="3"/>
  <c r="JY7" i="3"/>
  <c r="JZ7" i="3"/>
  <c r="KA7" i="3"/>
  <c r="KB7" i="3"/>
  <c r="KC7" i="3"/>
  <c r="KD7" i="3"/>
  <c r="KE7" i="3"/>
  <c r="KF7" i="3"/>
  <c r="KG7" i="3"/>
  <c r="KH7" i="3"/>
  <c r="KI7" i="3"/>
  <c r="KJ7" i="3"/>
  <c r="KK7" i="3"/>
  <c r="KL7" i="3"/>
  <c r="KM7" i="3"/>
  <c r="KN7" i="3"/>
  <c r="KO7" i="3"/>
  <c r="KP7" i="3"/>
  <c r="KQ7" i="3"/>
  <c r="KR7" i="3"/>
  <c r="KS7" i="3"/>
  <c r="KT7" i="3"/>
  <c r="KU7" i="3"/>
  <c r="KV7" i="3"/>
  <c r="KW7" i="3"/>
  <c r="KX7" i="3"/>
  <c r="KY7" i="3"/>
  <c r="KZ7" i="3"/>
  <c r="LA7" i="3"/>
  <c r="LB7" i="3"/>
  <c r="LC7" i="3"/>
  <c r="LD7" i="3"/>
  <c r="LE7" i="3"/>
  <c r="LF7" i="3"/>
  <c r="LG7" i="3"/>
  <c r="LH7" i="3"/>
  <c r="LI7" i="3"/>
  <c r="LJ7" i="3"/>
  <c r="LK7" i="3"/>
  <c r="LL7" i="3"/>
  <c r="FL8" i="3"/>
  <c r="FM8" i="3"/>
  <c r="FN8" i="3"/>
  <c r="FO8" i="3"/>
  <c r="FP8" i="3"/>
  <c r="FQ8" i="3"/>
  <c r="FR8" i="3"/>
  <c r="FS8" i="3"/>
  <c r="FT8" i="3"/>
  <c r="FU8" i="3"/>
  <c r="FV8" i="3"/>
  <c r="FW8" i="3"/>
  <c r="FX8" i="3"/>
  <c r="FY8" i="3"/>
  <c r="FZ8" i="3"/>
  <c r="GA8" i="3"/>
  <c r="GB8" i="3"/>
  <c r="GC8" i="3"/>
  <c r="GD8" i="3"/>
  <c r="GE8" i="3"/>
  <c r="GF8" i="3"/>
  <c r="GG8" i="3"/>
  <c r="GH8" i="3"/>
  <c r="GI8" i="3"/>
  <c r="GJ8" i="3"/>
  <c r="GK8" i="3"/>
  <c r="GL8" i="3"/>
  <c r="GM8" i="3"/>
  <c r="GN8" i="3"/>
  <c r="GO8" i="3"/>
  <c r="GP8" i="3"/>
  <c r="GQ8" i="3"/>
  <c r="GR8" i="3"/>
  <c r="GS8" i="3"/>
  <c r="GT8" i="3"/>
  <c r="GU8" i="3"/>
  <c r="GV8" i="3"/>
  <c r="GW8" i="3"/>
  <c r="GX8" i="3"/>
  <c r="GY8" i="3"/>
  <c r="GZ8" i="3"/>
  <c r="HA8" i="3"/>
  <c r="HB8" i="3"/>
  <c r="HC8" i="3"/>
  <c r="HD8" i="3"/>
  <c r="HE8" i="3"/>
  <c r="HF8" i="3"/>
  <c r="HG8" i="3"/>
  <c r="HH8" i="3"/>
  <c r="HI8" i="3"/>
  <c r="HJ8" i="3"/>
  <c r="HK8" i="3"/>
  <c r="HL8" i="3"/>
  <c r="HM8" i="3"/>
  <c r="HN8" i="3"/>
  <c r="HO8" i="3"/>
  <c r="HP8" i="3"/>
  <c r="HQ8" i="3"/>
  <c r="HR8" i="3"/>
  <c r="HS8" i="3"/>
  <c r="HT8" i="3"/>
  <c r="HU8" i="3"/>
  <c r="HV8" i="3"/>
  <c r="HW8" i="3"/>
  <c r="HX8" i="3"/>
  <c r="HY8" i="3"/>
  <c r="HZ8" i="3"/>
  <c r="IA8" i="3"/>
  <c r="IB8" i="3"/>
  <c r="IC8" i="3"/>
  <c r="ID8" i="3"/>
  <c r="IE8" i="3"/>
  <c r="IF8" i="3"/>
  <c r="IG8" i="3"/>
  <c r="IH8" i="3"/>
  <c r="II8" i="3"/>
  <c r="IJ8" i="3"/>
  <c r="IK8" i="3"/>
  <c r="IL8" i="3"/>
  <c r="IM8" i="3"/>
  <c r="IN8" i="3"/>
  <c r="IO8" i="3"/>
  <c r="IP8" i="3"/>
  <c r="IQ8" i="3"/>
  <c r="IR8" i="3"/>
  <c r="IS8" i="3"/>
  <c r="IT8" i="3"/>
  <c r="IU8" i="3"/>
  <c r="IV8" i="3"/>
  <c r="IW8" i="3"/>
  <c r="IX8" i="3"/>
  <c r="IY8" i="3"/>
  <c r="IZ8" i="3"/>
  <c r="JA8" i="3"/>
  <c r="JB8" i="3"/>
  <c r="JC8" i="3"/>
  <c r="JD8" i="3"/>
  <c r="JE8" i="3"/>
  <c r="JF8" i="3"/>
  <c r="JG8" i="3"/>
  <c r="JH8" i="3"/>
  <c r="JI8" i="3"/>
  <c r="JJ8" i="3"/>
  <c r="JK8" i="3"/>
  <c r="JL8" i="3"/>
  <c r="JM8" i="3"/>
  <c r="JN8" i="3"/>
  <c r="JO8" i="3"/>
  <c r="JP8" i="3"/>
  <c r="JQ8" i="3"/>
  <c r="JR8" i="3"/>
  <c r="JS8" i="3"/>
  <c r="JT8" i="3"/>
  <c r="JU8" i="3"/>
  <c r="JV8" i="3"/>
  <c r="JW8" i="3"/>
  <c r="JX8" i="3"/>
  <c r="JY8" i="3"/>
  <c r="JZ8" i="3"/>
  <c r="KA8" i="3"/>
  <c r="KB8" i="3"/>
  <c r="KC8" i="3"/>
  <c r="KD8" i="3"/>
  <c r="KE8" i="3"/>
  <c r="KF8" i="3"/>
  <c r="KG8" i="3"/>
  <c r="KH8" i="3"/>
  <c r="KI8" i="3"/>
  <c r="KJ8" i="3"/>
  <c r="KK8" i="3"/>
  <c r="KL8" i="3"/>
  <c r="KM8" i="3"/>
  <c r="KN8" i="3"/>
  <c r="KO8" i="3"/>
  <c r="KP8" i="3"/>
  <c r="KQ8" i="3"/>
  <c r="KR8" i="3"/>
  <c r="KS8" i="3"/>
  <c r="KT8" i="3"/>
  <c r="KU8" i="3"/>
  <c r="KV8" i="3"/>
  <c r="KW8" i="3"/>
  <c r="KX8" i="3"/>
  <c r="KY8" i="3"/>
  <c r="KZ8" i="3"/>
  <c r="LA8" i="3"/>
  <c r="LB8" i="3"/>
  <c r="LC8" i="3"/>
  <c r="LD8" i="3"/>
  <c r="LE8" i="3"/>
  <c r="LF8" i="3"/>
  <c r="LG8" i="3"/>
  <c r="LH8" i="3"/>
  <c r="LI8" i="3"/>
  <c r="LJ8" i="3"/>
  <c r="LK8" i="3"/>
  <c r="LL8" i="3"/>
  <c r="FL9" i="3"/>
  <c r="FM9" i="3"/>
  <c r="FN9" i="3"/>
  <c r="FO9" i="3"/>
  <c r="FP9" i="3"/>
  <c r="FQ9" i="3"/>
  <c r="FR9" i="3"/>
  <c r="FS9" i="3"/>
  <c r="FT9" i="3"/>
  <c r="FU9" i="3"/>
  <c r="FV9" i="3"/>
  <c r="FW9" i="3"/>
  <c r="FX9" i="3"/>
  <c r="FY9" i="3"/>
  <c r="FZ9" i="3"/>
  <c r="GA9" i="3"/>
  <c r="GB9" i="3"/>
  <c r="GC9" i="3"/>
  <c r="GD9" i="3"/>
  <c r="GE9" i="3"/>
  <c r="GF9" i="3"/>
  <c r="GG9" i="3"/>
  <c r="GH9" i="3"/>
  <c r="GI9" i="3"/>
  <c r="GJ9" i="3"/>
  <c r="GK9" i="3"/>
  <c r="GL9" i="3"/>
  <c r="GM9" i="3"/>
  <c r="GN9" i="3"/>
  <c r="GO9" i="3"/>
  <c r="GP9" i="3"/>
  <c r="GQ9" i="3"/>
  <c r="GR9" i="3"/>
  <c r="GS9" i="3"/>
  <c r="GT9" i="3"/>
  <c r="GU9" i="3"/>
  <c r="GV9" i="3"/>
  <c r="GW9" i="3"/>
  <c r="GX9" i="3"/>
  <c r="GY9" i="3"/>
  <c r="GZ9" i="3"/>
  <c r="HA9" i="3"/>
  <c r="HB9" i="3"/>
  <c r="HC9" i="3"/>
  <c r="HD9" i="3"/>
  <c r="HE9" i="3"/>
  <c r="HF9" i="3"/>
  <c r="HG9" i="3"/>
  <c r="HH9" i="3"/>
  <c r="HI9" i="3"/>
  <c r="HJ9" i="3"/>
  <c r="HK9" i="3"/>
  <c r="HL9" i="3"/>
  <c r="HM9" i="3"/>
  <c r="HN9" i="3"/>
  <c r="HO9" i="3"/>
  <c r="HP9" i="3"/>
  <c r="HQ9" i="3"/>
  <c r="HR9" i="3"/>
  <c r="HS9" i="3"/>
  <c r="HT9" i="3"/>
  <c r="HU9" i="3"/>
  <c r="HV9" i="3"/>
  <c r="HW9" i="3"/>
  <c r="HX9" i="3"/>
  <c r="HY9" i="3"/>
  <c r="HZ9" i="3"/>
  <c r="IA9" i="3"/>
  <c r="IB9" i="3"/>
  <c r="IC9" i="3"/>
  <c r="ID9" i="3"/>
  <c r="IE9" i="3"/>
  <c r="IF9" i="3"/>
  <c r="IG9" i="3"/>
  <c r="IH9" i="3"/>
  <c r="II9" i="3"/>
  <c r="IJ9" i="3"/>
  <c r="IK9" i="3"/>
  <c r="IL9" i="3"/>
  <c r="IM9" i="3"/>
  <c r="IN9" i="3"/>
  <c r="IO9" i="3"/>
  <c r="IP9" i="3"/>
  <c r="IQ9" i="3"/>
  <c r="IR9" i="3"/>
  <c r="IS9" i="3"/>
  <c r="IT9" i="3"/>
  <c r="IU9" i="3"/>
  <c r="IV9" i="3"/>
  <c r="IW9" i="3"/>
  <c r="IX9" i="3"/>
  <c r="IY9" i="3"/>
  <c r="IZ9" i="3"/>
  <c r="JA9" i="3"/>
  <c r="JB9" i="3"/>
  <c r="JC9" i="3"/>
  <c r="JD9" i="3"/>
  <c r="JE9" i="3"/>
  <c r="JF9" i="3"/>
  <c r="JG9" i="3"/>
  <c r="JH9" i="3"/>
  <c r="JI9" i="3"/>
  <c r="JJ9" i="3"/>
  <c r="JK9" i="3"/>
  <c r="JL9" i="3"/>
  <c r="JM9" i="3"/>
  <c r="JN9" i="3"/>
  <c r="JO9" i="3"/>
  <c r="JP9" i="3"/>
  <c r="JQ9" i="3"/>
  <c r="JR9" i="3"/>
  <c r="JS9" i="3"/>
  <c r="JT9" i="3"/>
  <c r="JU9" i="3"/>
  <c r="JV9" i="3"/>
  <c r="JW9" i="3"/>
  <c r="JX9" i="3"/>
  <c r="JY9" i="3"/>
  <c r="JZ9" i="3"/>
  <c r="KA9" i="3"/>
  <c r="KB9" i="3"/>
  <c r="KC9" i="3"/>
  <c r="KD9" i="3"/>
  <c r="KE9" i="3"/>
  <c r="KF9" i="3"/>
  <c r="KG9" i="3"/>
  <c r="KH9" i="3"/>
  <c r="KI9" i="3"/>
  <c r="KJ9" i="3"/>
  <c r="KK9" i="3"/>
  <c r="KL9" i="3"/>
  <c r="KM9" i="3"/>
  <c r="KN9" i="3"/>
  <c r="KO9" i="3"/>
  <c r="KP9" i="3"/>
  <c r="KQ9" i="3"/>
  <c r="KR9" i="3"/>
  <c r="KS9" i="3"/>
  <c r="KT9" i="3"/>
  <c r="KU9" i="3"/>
  <c r="KV9" i="3"/>
  <c r="KW9" i="3"/>
  <c r="KX9" i="3"/>
  <c r="KY9" i="3"/>
  <c r="KZ9" i="3"/>
  <c r="LA9" i="3"/>
  <c r="LB9" i="3"/>
  <c r="LC9" i="3"/>
  <c r="LD9" i="3"/>
  <c r="LE9" i="3"/>
  <c r="LF9" i="3"/>
  <c r="LG9" i="3"/>
  <c r="LH9" i="3"/>
  <c r="LI9" i="3"/>
  <c r="LJ9" i="3"/>
  <c r="LK9" i="3"/>
  <c r="LL9" i="3"/>
  <c r="FL10" i="3"/>
  <c r="FM10" i="3"/>
  <c r="FN10" i="3"/>
  <c r="FO10" i="3"/>
  <c r="FP10" i="3"/>
  <c r="FQ10" i="3"/>
  <c r="FR10" i="3"/>
  <c r="FS10" i="3"/>
  <c r="FT10" i="3"/>
  <c r="FU10" i="3"/>
  <c r="FV10" i="3"/>
  <c r="FW10" i="3"/>
  <c r="FX10" i="3"/>
  <c r="FY10" i="3"/>
  <c r="FZ10" i="3"/>
  <c r="GA10" i="3"/>
  <c r="GB10" i="3"/>
  <c r="GC10" i="3"/>
  <c r="GD10" i="3"/>
  <c r="GE10" i="3"/>
  <c r="GF10" i="3"/>
  <c r="GG10" i="3"/>
  <c r="GH10" i="3"/>
  <c r="GI10" i="3"/>
  <c r="GJ10" i="3"/>
  <c r="GK10" i="3"/>
  <c r="GL10" i="3"/>
  <c r="GM10" i="3"/>
  <c r="GN10" i="3"/>
  <c r="GO10" i="3"/>
  <c r="GP10" i="3"/>
  <c r="GQ10" i="3"/>
  <c r="GR10" i="3"/>
  <c r="GS10" i="3"/>
  <c r="GT10" i="3"/>
  <c r="GU10" i="3"/>
  <c r="GV10" i="3"/>
  <c r="GW10" i="3"/>
  <c r="GX10" i="3"/>
  <c r="GY10" i="3"/>
  <c r="GZ10" i="3"/>
  <c r="HA10" i="3"/>
  <c r="HB10" i="3"/>
  <c r="HC10" i="3"/>
  <c r="HD10" i="3"/>
  <c r="HE10" i="3"/>
  <c r="HF10" i="3"/>
  <c r="HG10" i="3"/>
  <c r="HH10" i="3"/>
  <c r="HI10" i="3"/>
  <c r="HJ10" i="3"/>
  <c r="HK10" i="3"/>
  <c r="HL10" i="3"/>
  <c r="HM10" i="3"/>
  <c r="HN10" i="3"/>
  <c r="HO10" i="3"/>
  <c r="HP10" i="3"/>
  <c r="HQ10" i="3"/>
  <c r="HR10" i="3"/>
  <c r="HS10" i="3"/>
  <c r="HT10" i="3"/>
  <c r="HU10" i="3"/>
  <c r="HV10" i="3"/>
  <c r="HW10" i="3"/>
  <c r="HX10" i="3"/>
  <c r="HY10" i="3"/>
  <c r="HZ10" i="3"/>
  <c r="IA10" i="3"/>
  <c r="IB10" i="3"/>
  <c r="IC10" i="3"/>
  <c r="ID10" i="3"/>
  <c r="IE10" i="3"/>
  <c r="IF10" i="3"/>
  <c r="IG10" i="3"/>
  <c r="IH10" i="3"/>
  <c r="II10" i="3"/>
  <c r="IJ10" i="3"/>
  <c r="IK10" i="3"/>
  <c r="IL10" i="3"/>
  <c r="IM10" i="3"/>
  <c r="IN10" i="3"/>
  <c r="IO10" i="3"/>
  <c r="IP10" i="3"/>
  <c r="IQ10" i="3"/>
  <c r="IR10" i="3"/>
  <c r="IS10" i="3"/>
  <c r="IT10" i="3"/>
  <c r="IU10" i="3"/>
  <c r="IV10" i="3"/>
  <c r="IW10" i="3"/>
  <c r="IX10" i="3"/>
  <c r="IY10" i="3"/>
  <c r="IZ10" i="3"/>
  <c r="JA10" i="3"/>
  <c r="JB10" i="3"/>
  <c r="JC10" i="3"/>
  <c r="JD10" i="3"/>
  <c r="JE10" i="3"/>
  <c r="JF10" i="3"/>
  <c r="JG10" i="3"/>
  <c r="JH10" i="3"/>
  <c r="JI10" i="3"/>
  <c r="JJ10" i="3"/>
  <c r="JK10" i="3"/>
  <c r="JL10" i="3"/>
  <c r="JM10" i="3"/>
  <c r="JN10" i="3"/>
  <c r="JO10" i="3"/>
  <c r="JP10" i="3"/>
  <c r="JQ10" i="3"/>
  <c r="JR10" i="3"/>
  <c r="JS10" i="3"/>
  <c r="JT10" i="3"/>
  <c r="JU10" i="3"/>
  <c r="JV10" i="3"/>
  <c r="JW10" i="3"/>
  <c r="JX10" i="3"/>
  <c r="JY10" i="3"/>
  <c r="JZ10" i="3"/>
  <c r="KA10" i="3"/>
  <c r="KB10" i="3"/>
  <c r="KC10" i="3"/>
  <c r="KD10" i="3"/>
  <c r="KE10" i="3"/>
  <c r="KF10" i="3"/>
  <c r="KG10" i="3"/>
  <c r="KH10" i="3"/>
  <c r="KI10" i="3"/>
  <c r="KJ10" i="3"/>
  <c r="KK10" i="3"/>
  <c r="KL10" i="3"/>
  <c r="KM10" i="3"/>
  <c r="KN10" i="3"/>
  <c r="KO10" i="3"/>
  <c r="KP10" i="3"/>
  <c r="KQ10" i="3"/>
  <c r="KR10" i="3"/>
  <c r="KS10" i="3"/>
  <c r="KT10" i="3"/>
  <c r="KU10" i="3"/>
  <c r="KV10" i="3"/>
  <c r="KW10" i="3"/>
  <c r="KX10" i="3"/>
  <c r="KY10" i="3"/>
  <c r="KZ10" i="3"/>
  <c r="LA10" i="3"/>
  <c r="LB10" i="3"/>
  <c r="LC10" i="3"/>
  <c r="LD10" i="3"/>
  <c r="LE10" i="3"/>
  <c r="LF10" i="3"/>
  <c r="LG10" i="3"/>
  <c r="LH10" i="3"/>
  <c r="LI10" i="3"/>
  <c r="LJ10" i="3"/>
  <c r="LK10" i="3"/>
  <c r="LL10" i="3"/>
  <c r="FL11" i="3"/>
  <c r="FM11" i="3"/>
  <c r="FN11" i="3"/>
  <c r="FO11" i="3"/>
  <c r="FP11" i="3"/>
  <c r="FQ11" i="3"/>
  <c r="FR11" i="3"/>
  <c r="FS11" i="3"/>
  <c r="FT11" i="3"/>
  <c r="FU11" i="3"/>
  <c r="FV11" i="3"/>
  <c r="FW11" i="3"/>
  <c r="FX11" i="3"/>
  <c r="FY11" i="3"/>
  <c r="FZ11" i="3"/>
  <c r="GA11" i="3"/>
  <c r="GB11" i="3"/>
  <c r="GC11" i="3"/>
  <c r="GD11" i="3"/>
  <c r="GE11" i="3"/>
  <c r="GF11" i="3"/>
  <c r="GG11" i="3"/>
  <c r="GH11" i="3"/>
  <c r="GI11" i="3"/>
  <c r="GJ11" i="3"/>
  <c r="GK11" i="3"/>
  <c r="GL11" i="3"/>
  <c r="GM11" i="3"/>
  <c r="GN11" i="3"/>
  <c r="GO11" i="3"/>
  <c r="GP11" i="3"/>
  <c r="GQ11" i="3"/>
  <c r="GR11" i="3"/>
  <c r="GS11" i="3"/>
  <c r="GT11" i="3"/>
  <c r="GU11" i="3"/>
  <c r="GV11" i="3"/>
  <c r="GW11" i="3"/>
  <c r="GX11" i="3"/>
  <c r="GY11" i="3"/>
  <c r="GZ11" i="3"/>
  <c r="HA11" i="3"/>
  <c r="HB11" i="3"/>
  <c r="HC11" i="3"/>
  <c r="HD11" i="3"/>
  <c r="HE11" i="3"/>
  <c r="HF11" i="3"/>
  <c r="HG11" i="3"/>
  <c r="HH11" i="3"/>
  <c r="HI11" i="3"/>
  <c r="HJ11" i="3"/>
  <c r="HK11" i="3"/>
  <c r="HL11" i="3"/>
  <c r="HM11" i="3"/>
  <c r="HN11" i="3"/>
  <c r="HO11" i="3"/>
  <c r="HP11" i="3"/>
  <c r="HQ11" i="3"/>
  <c r="HR11" i="3"/>
  <c r="HS11" i="3"/>
  <c r="HT11" i="3"/>
  <c r="HU11" i="3"/>
  <c r="HV11" i="3"/>
  <c r="HW11" i="3"/>
  <c r="HX11" i="3"/>
  <c r="HY11" i="3"/>
  <c r="HZ11" i="3"/>
  <c r="IA11" i="3"/>
  <c r="IB11" i="3"/>
  <c r="IC11" i="3"/>
  <c r="ID11" i="3"/>
  <c r="IE11" i="3"/>
  <c r="IF11" i="3"/>
  <c r="IG11" i="3"/>
  <c r="IH11" i="3"/>
  <c r="II11" i="3"/>
  <c r="IJ11" i="3"/>
  <c r="IK11" i="3"/>
  <c r="IL11" i="3"/>
  <c r="IM11" i="3"/>
  <c r="IN11" i="3"/>
  <c r="IO11" i="3"/>
  <c r="IP11" i="3"/>
  <c r="IQ11" i="3"/>
  <c r="IR11" i="3"/>
  <c r="IS11" i="3"/>
  <c r="IT11" i="3"/>
  <c r="IU11" i="3"/>
  <c r="IV11" i="3"/>
  <c r="IW11" i="3"/>
  <c r="IX11" i="3"/>
  <c r="IY11" i="3"/>
  <c r="IZ11" i="3"/>
  <c r="JA11" i="3"/>
  <c r="JB11" i="3"/>
  <c r="JC11" i="3"/>
  <c r="JD11" i="3"/>
  <c r="JE11" i="3"/>
  <c r="JF11" i="3"/>
  <c r="JG11" i="3"/>
  <c r="JH11" i="3"/>
  <c r="JI11" i="3"/>
  <c r="JJ11" i="3"/>
  <c r="JK11" i="3"/>
  <c r="JL11" i="3"/>
  <c r="JM11" i="3"/>
  <c r="JN11" i="3"/>
  <c r="JO11" i="3"/>
  <c r="JP11" i="3"/>
  <c r="JQ11" i="3"/>
  <c r="JR11" i="3"/>
  <c r="JS11" i="3"/>
  <c r="JT11" i="3"/>
  <c r="JU11" i="3"/>
  <c r="JV11" i="3"/>
  <c r="JW11" i="3"/>
  <c r="JX11" i="3"/>
  <c r="JY11" i="3"/>
  <c r="JZ11" i="3"/>
  <c r="KA11" i="3"/>
  <c r="KB11" i="3"/>
  <c r="KC11" i="3"/>
  <c r="KD11" i="3"/>
  <c r="KE11" i="3"/>
  <c r="KF11" i="3"/>
  <c r="KG11" i="3"/>
  <c r="KH11" i="3"/>
  <c r="KI11" i="3"/>
  <c r="KJ11" i="3"/>
  <c r="KK11" i="3"/>
  <c r="KL11" i="3"/>
  <c r="KM11" i="3"/>
  <c r="KN11" i="3"/>
  <c r="KO11" i="3"/>
  <c r="KP11" i="3"/>
  <c r="KQ11" i="3"/>
  <c r="KR11" i="3"/>
  <c r="KS11" i="3"/>
  <c r="KT11" i="3"/>
  <c r="KU11" i="3"/>
  <c r="KV11" i="3"/>
  <c r="KW11" i="3"/>
  <c r="KX11" i="3"/>
  <c r="KY11" i="3"/>
  <c r="KZ11" i="3"/>
  <c r="LA11" i="3"/>
  <c r="LB11" i="3"/>
  <c r="LC11" i="3"/>
  <c r="LD11" i="3"/>
  <c r="LE11" i="3"/>
  <c r="LF11" i="3"/>
  <c r="LG11" i="3"/>
  <c r="LH11" i="3"/>
  <c r="LI11" i="3"/>
  <c r="LJ11" i="3"/>
  <c r="LK11" i="3"/>
  <c r="LL11" i="3"/>
  <c r="FL12" i="3"/>
  <c r="FM12" i="3"/>
  <c r="FN12" i="3"/>
  <c r="FO12" i="3"/>
  <c r="FP12" i="3"/>
  <c r="FQ12" i="3"/>
  <c r="FR12" i="3"/>
  <c r="FS12" i="3"/>
  <c r="FT12" i="3"/>
  <c r="FU12" i="3"/>
  <c r="FV12" i="3"/>
  <c r="FW12" i="3"/>
  <c r="FX12" i="3"/>
  <c r="FY12" i="3"/>
  <c r="FZ12" i="3"/>
  <c r="GA12" i="3"/>
  <c r="GB12" i="3"/>
  <c r="GC12" i="3"/>
  <c r="GD12" i="3"/>
  <c r="GE12" i="3"/>
  <c r="GF12" i="3"/>
  <c r="GG12" i="3"/>
  <c r="GH12" i="3"/>
  <c r="GI12" i="3"/>
  <c r="GJ12" i="3"/>
  <c r="GK12" i="3"/>
  <c r="GL12" i="3"/>
  <c r="GM12" i="3"/>
  <c r="GN12" i="3"/>
  <c r="GO12" i="3"/>
  <c r="GP12" i="3"/>
  <c r="GQ12" i="3"/>
  <c r="GR12" i="3"/>
  <c r="GS12" i="3"/>
  <c r="GT12" i="3"/>
  <c r="GU12" i="3"/>
  <c r="GV12" i="3"/>
  <c r="GW12" i="3"/>
  <c r="GX12" i="3"/>
  <c r="GY12" i="3"/>
  <c r="GZ12" i="3"/>
  <c r="HA12" i="3"/>
  <c r="HB12" i="3"/>
  <c r="HC12" i="3"/>
  <c r="HD12" i="3"/>
  <c r="HE12" i="3"/>
  <c r="HF12" i="3"/>
  <c r="HG12" i="3"/>
  <c r="HH12" i="3"/>
  <c r="HI12" i="3"/>
  <c r="HJ12" i="3"/>
  <c r="HK12" i="3"/>
  <c r="HL12" i="3"/>
  <c r="HM12" i="3"/>
  <c r="HN12" i="3"/>
  <c r="HO12" i="3"/>
  <c r="HP12" i="3"/>
  <c r="HQ12" i="3"/>
  <c r="HR12" i="3"/>
  <c r="HS12" i="3"/>
  <c r="HT12" i="3"/>
  <c r="HU12" i="3"/>
  <c r="HV12" i="3"/>
  <c r="HW12" i="3"/>
  <c r="HX12" i="3"/>
  <c r="HY12" i="3"/>
  <c r="HZ12" i="3"/>
  <c r="IA12" i="3"/>
  <c r="IB12" i="3"/>
  <c r="IC12" i="3"/>
  <c r="ID12" i="3"/>
  <c r="IE12" i="3"/>
  <c r="IF12" i="3"/>
  <c r="IG12" i="3"/>
  <c r="IH12" i="3"/>
  <c r="II12" i="3"/>
  <c r="IJ12" i="3"/>
  <c r="IK12" i="3"/>
  <c r="IL12" i="3"/>
  <c r="IM12" i="3"/>
  <c r="IN12" i="3"/>
  <c r="IO12" i="3"/>
  <c r="IP12" i="3"/>
  <c r="IQ12" i="3"/>
  <c r="IR12" i="3"/>
  <c r="IS12" i="3"/>
  <c r="IT12" i="3"/>
  <c r="IU12" i="3"/>
  <c r="IV12" i="3"/>
  <c r="IW12" i="3"/>
  <c r="IX12" i="3"/>
  <c r="IY12" i="3"/>
  <c r="IZ12" i="3"/>
  <c r="JA12" i="3"/>
  <c r="JB12" i="3"/>
  <c r="JC12" i="3"/>
  <c r="JD12" i="3"/>
  <c r="JE12" i="3"/>
  <c r="JF12" i="3"/>
  <c r="JG12" i="3"/>
  <c r="JH12" i="3"/>
  <c r="JI12" i="3"/>
  <c r="JJ12" i="3"/>
  <c r="JK12" i="3"/>
  <c r="JL12" i="3"/>
  <c r="JM12" i="3"/>
  <c r="JN12" i="3"/>
  <c r="JO12" i="3"/>
  <c r="JP12" i="3"/>
  <c r="JQ12" i="3"/>
  <c r="JR12" i="3"/>
  <c r="JS12" i="3"/>
  <c r="JT12" i="3"/>
  <c r="JU12" i="3"/>
  <c r="JV12" i="3"/>
  <c r="JW12" i="3"/>
  <c r="JX12" i="3"/>
  <c r="JY12" i="3"/>
  <c r="JZ12" i="3"/>
  <c r="KA12" i="3"/>
  <c r="KB12" i="3"/>
  <c r="KC12" i="3"/>
  <c r="KD12" i="3"/>
  <c r="KE12" i="3"/>
  <c r="KF12" i="3"/>
  <c r="KG12" i="3"/>
  <c r="KH12" i="3"/>
  <c r="KI12" i="3"/>
  <c r="KJ12" i="3"/>
  <c r="KK12" i="3"/>
  <c r="KL12" i="3"/>
  <c r="KM12" i="3"/>
  <c r="KN12" i="3"/>
  <c r="KO12" i="3"/>
  <c r="KP12" i="3"/>
  <c r="KQ12" i="3"/>
  <c r="KR12" i="3"/>
  <c r="KS12" i="3"/>
  <c r="KT12" i="3"/>
  <c r="KU12" i="3"/>
  <c r="KV12" i="3"/>
  <c r="KW12" i="3"/>
  <c r="KX12" i="3"/>
  <c r="KY12" i="3"/>
  <c r="KZ12" i="3"/>
  <c r="LA12" i="3"/>
  <c r="LB12" i="3"/>
  <c r="LC12" i="3"/>
  <c r="LD12" i="3"/>
  <c r="LE12" i="3"/>
  <c r="LF12" i="3"/>
  <c r="LG12" i="3"/>
  <c r="LH12" i="3"/>
  <c r="LI12" i="3"/>
  <c r="LJ12" i="3"/>
  <c r="LK12" i="3"/>
  <c r="LL12" i="3"/>
  <c r="FL13" i="3"/>
  <c r="FM13" i="3"/>
  <c r="FN13" i="3"/>
  <c r="FO13" i="3"/>
  <c r="FP13" i="3"/>
  <c r="FQ13" i="3"/>
  <c r="FR13" i="3"/>
  <c r="FS13" i="3"/>
  <c r="FT13" i="3"/>
  <c r="FU13" i="3"/>
  <c r="FV13" i="3"/>
  <c r="FW13" i="3"/>
  <c r="FX13" i="3"/>
  <c r="FY13" i="3"/>
  <c r="FZ13" i="3"/>
  <c r="GA13" i="3"/>
  <c r="GB13" i="3"/>
  <c r="GC13" i="3"/>
  <c r="GD13" i="3"/>
  <c r="GE13" i="3"/>
  <c r="GF13" i="3"/>
  <c r="GG13" i="3"/>
  <c r="GH13" i="3"/>
  <c r="GI13" i="3"/>
  <c r="GJ13" i="3"/>
  <c r="GK13" i="3"/>
  <c r="GL13" i="3"/>
  <c r="GM13" i="3"/>
  <c r="GN13" i="3"/>
  <c r="GO13" i="3"/>
  <c r="GP13" i="3"/>
  <c r="GQ13" i="3"/>
  <c r="GR13" i="3"/>
  <c r="GS13" i="3"/>
  <c r="GT13" i="3"/>
  <c r="GU13" i="3"/>
  <c r="GV13" i="3"/>
  <c r="GW13" i="3"/>
  <c r="GX13" i="3"/>
  <c r="GY13" i="3"/>
  <c r="GZ13" i="3"/>
  <c r="HA13" i="3"/>
  <c r="HB13" i="3"/>
  <c r="HC13" i="3"/>
  <c r="HD13" i="3"/>
  <c r="HE13" i="3"/>
  <c r="HF13" i="3"/>
  <c r="HG13" i="3"/>
  <c r="HH13" i="3"/>
  <c r="HI13" i="3"/>
  <c r="HJ13" i="3"/>
  <c r="HK13" i="3"/>
  <c r="HL13" i="3"/>
  <c r="HM13" i="3"/>
  <c r="HN13" i="3"/>
  <c r="HO13" i="3"/>
  <c r="HP13" i="3"/>
  <c r="HQ13" i="3"/>
  <c r="HR13" i="3"/>
  <c r="HS13" i="3"/>
  <c r="HT13" i="3"/>
  <c r="HU13" i="3"/>
  <c r="HV13" i="3"/>
  <c r="HW13" i="3"/>
  <c r="HX13" i="3"/>
  <c r="HY13" i="3"/>
  <c r="HZ13" i="3"/>
  <c r="IA13" i="3"/>
  <c r="IB13" i="3"/>
  <c r="IC13" i="3"/>
  <c r="ID13" i="3"/>
  <c r="IE13" i="3"/>
  <c r="IF13" i="3"/>
  <c r="IG13" i="3"/>
  <c r="IH13" i="3"/>
  <c r="II13" i="3"/>
  <c r="IJ13" i="3"/>
  <c r="IK13" i="3"/>
  <c r="IL13" i="3"/>
  <c r="IM13" i="3"/>
  <c r="IN13" i="3"/>
  <c r="IO13" i="3"/>
  <c r="IP13" i="3"/>
  <c r="IQ13" i="3"/>
  <c r="IR13" i="3"/>
  <c r="IS13" i="3"/>
  <c r="IT13" i="3"/>
  <c r="IU13" i="3"/>
  <c r="IV13" i="3"/>
  <c r="IW13" i="3"/>
  <c r="IX13" i="3"/>
  <c r="IY13" i="3"/>
  <c r="IZ13" i="3"/>
  <c r="JA13" i="3"/>
  <c r="JB13" i="3"/>
  <c r="JC13" i="3"/>
  <c r="JD13" i="3"/>
  <c r="JE13" i="3"/>
  <c r="JF13" i="3"/>
  <c r="JG13" i="3"/>
  <c r="JH13" i="3"/>
  <c r="JI13" i="3"/>
  <c r="JJ13" i="3"/>
  <c r="JK13" i="3"/>
  <c r="JL13" i="3"/>
  <c r="JM13" i="3"/>
  <c r="JN13" i="3"/>
  <c r="JO13" i="3"/>
  <c r="JP13" i="3"/>
  <c r="JQ13" i="3"/>
  <c r="JR13" i="3"/>
  <c r="JS13" i="3"/>
  <c r="JT13" i="3"/>
  <c r="JU13" i="3"/>
  <c r="JV13" i="3"/>
  <c r="JW13" i="3"/>
  <c r="JX13" i="3"/>
  <c r="JY13" i="3"/>
  <c r="JZ13" i="3"/>
  <c r="KA13" i="3"/>
  <c r="KB13" i="3"/>
  <c r="KC13" i="3"/>
  <c r="KD13" i="3"/>
  <c r="KE13" i="3"/>
  <c r="KF13" i="3"/>
  <c r="KG13" i="3"/>
  <c r="KH13" i="3"/>
  <c r="KI13" i="3"/>
  <c r="KJ13" i="3"/>
  <c r="KK13" i="3"/>
  <c r="KL13" i="3"/>
  <c r="KM13" i="3"/>
  <c r="KN13" i="3"/>
  <c r="KO13" i="3"/>
  <c r="KP13" i="3"/>
  <c r="KQ13" i="3"/>
  <c r="KR13" i="3"/>
  <c r="KS13" i="3"/>
  <c r="KT13" i="3"/>
  <c r="KU13" i="3"/>
  <c r="KV13" i="3"/>
  <c r="KW13" i="3"/>
  <c r="KX13" i="3"/>
  <c r="KY13" i="3"/>
  <c r="KZ13" i="3"/>
  <c r="LA13" i="3"/>
  <c r="LB13" i="3"/>
  <c r="LC13" i="3"/>
  <c r="LD13" i="3"/>
  <c r="LE13" i="3"/>
  <c r="LF13" i="3"/>
  <c r="LG13" i="3"/>
  <c r="LH13" i="3"/>
  <c r="LI13" i="3"/>
  <c r="LJ13" i="3"/>
  <c r="LK13" i="3"/>
  <c r="LL13" i="3"/>
  <c r="FL14" i="3"/>
  <c r="FM14" i="3"/>
  <c r="FN14" i="3"/>
  <c r="FO14" i="3"/>
  <c r="FP14" i="3"/>
  <c r="FQ14" i="3"/>
  <c r="FR14" i="3"/>
  <c r="FS14" i="3"/>
  <c r="FT14" i="3"/>
  <c r="FU14" i="3"/>
  <c r="FV14" i="3"/>
  <c r="FW14" i="3"/>
  <c r="FX14" i="3"/>
  <c r="FY14" i="3"/>
  <c r="FZ14" i="3"/>
  <c r="GA14" i="3"/>
  <c r="GB14" i="3"/>
  <c r="GC14" i="3"/>
  <c r="GD14" i="3"/>
  <c r="GE14" i="3"/>
  <c r="GF14" i="3"/>
  <c r="GG14" i="3"/>
  <c r="GH14" i="3"/>
  <c r="GI14" i="3"/>
  <c r="GJ14" i="3"/>
  <c r="GK14" i="3"/>
  <c r="GL14" i="3"/>
  <c r="GM14" i="3"/>
  <c r="GN14" i="3"/>
  <c r="GO14" i="3"/>
  <c r="GP14" i="3"/>
  <c r="GQ14" i="3"/>
  <c r="GR14" i="3"/>
  <c r="GS14" i="3"/>
  <c r="GT14" i="3"/>
  <c r="GU14" i="3"/>
  <c r="GV14" i="3"/>
  <c r="GW14" i="3"/>
  <c r="GX14" i="3"/>
  <c r="GY14" i="3"/>
  <c r="GZ14" i="3"/>
  <c r="HA14" i="3"/>
  <c r="HB14" i="3"/>
  <c r="HC14" i="3"/>
  <c r="HD14" i="3"/>
  <c r="HE14" i="3"/>
  <c r="HF14" i="3"/>
  <c r="HG14" i="3"/>
  <c r="HH14" i="3"/>
  <c r="HI14" i="3"/>
  <c r="HJ14" i="3"/>
  <c r="HK14" i="3"/>
  <c r="HL14" i="3"/>
  <c r="HM14" i="3"/>
  <c r="HN14" i="3"/>
  <c r="HO14" i="3"/>
  <c r="HP14" i="3"/>
  <c r="HQ14" i="3"/>
  <c r="HR14" i="3"/>
  <c r="HS14" i="3"/>
  <c r="HT14" i="3"/>
  <c r="HU14" i="3"/>
  <c r="HV14" i="3"/>
  <c r="HW14" i="3"/>
  <c r="HX14" i="3"/>
  <c r="HY14" i="3"/>
  <c r="HZ14" i="3"/>
  <c r="IA14" i="3"/>
  <c r="IB14" i="3"/>
  <c r="IC14" i="3"/>
  <c r="ID14" i="3"/>
  <c r="IE14" i="3"/>
  <c r="IF14" i="3"/>
  <c r="IG14" i="3"/>
  <c r="IH14" i="3"/>
  <c r="II14" i="3"/>
  <c r="IJ14" i="3"/>
  <c r="IK14" i="3"/>
  <c r="IL14" i="3"/>
  <c r="IM14" i="3"/>
  <c r="IN14" i="3"/>
  <c r="IO14" i="3"/>
  <c r="IP14" i="3"/>
  <c r="IQ14" i="3"/>
  <c r="IR14" i="3"/>
  <c r="IS14" i="3"/>
  <c r="IT14" i="3"/>
  <c r="IU14" i="3"/>
  <c r="IV14" i="3"/>
  <c r="IW14" i="3"/>
  <c r="IX14" i="3"/>
  <c r="IY14" i="3"/>
  <c r="IZ14" i="3"/>
  <c r="JA14" i="3"/>
  <c r="JB14" i="3"/>
  <c r="JC14" i="3"/>
  <c r="JD14" i="3"/>
  <c r="JE14" i="3"/>
  <c r="JF14" i="3"/>
  <c r="JG14" i="3"/>
  <c r="JH14" i="3"/>
  <c r="JI14" i="3"/>
  <c r="JJ14" i="3"/>
  <c r="JK14" i="3"/>
  <c r="JL14" i="3"/>
  <c r="JM14" i="3"/>
  <c r="JN14" i="3"/>
  <c r="JO14" i="3"/>
  <c r="JP14" i="3"/>
  <c r="JQ14" i="3"/>
  <c r="JR14" i="3"/>
  <c r="JS14" i="3"/>
  <c r="JT14" i="3"/>
  <c r="JU14" i="3"/>
  <c r="JV14" i="3"/>
  <c r="JW14" i="3"/>
  <c r="JX14" i="3"/>
  <c r="JY14" i="3"/>
  <c r="JZ14" i="3"/>
  <c r="KA14" i="3"/>
  <c r="KB14" i="3"/>
  <c r="KC14" i="3"/>
  <c r="KD14" i="3"/>
  <c r="KE14" i="3"/>
  <c r="KF14" i="3"/>
  <c r="KG14" i="3"/>
  <c r="KH14" i="3"/>
  <c r="KI14" i="3"/>
  <c r="KJ14" i="3"/>
  <c r="KK14" i="3"/>
  <c r="KL14" i="3"/>
  <c r="KM14" i="3"/>
  <c r="KN14" i="3"/>
  <c r="KO14" i="3"/>
  <c r="KP14" i="3"/>
  <c r="KQ14" i="3"/>
  <c r="KR14" i="3"/>
  <c r="KS14" i="3"/>
  <c r="KT14" i="3"/>
  <c r="KU14" i="3"/>
  <c r="KV14" i="3"/>
  <c r="KW14" i="3"/>
  <c r="KX14" i="3"/>
  <c r="KY14" i="3"/>
  <c r="KZ14" i="3"/>
  <c r="LA14" i="3"/>
  <c r="LB14" i="3"/>
  <c r="LC14" i="3"/>
  <c r="LD14" i="3"/>
  <c r="LE14" i="3"/>
  <c r="LF14" i="3"/>
  <c r="LG14" i="3"/>
  <c r="LH14" i="3"/>
  <c r="LI14" i="3"/>
  <c r="LJ14" i="3"/>
  <c r="LK14" i="3"/>
  <c r="LL14" i="3"/>
  <c r="FL15" i="3"/>
  <c r="FM15" i="3"/>
  <c r="FN15" i="3"/>
  <c r="FO15" i="3"/>
  <c r="FP15" i="3"/>
  <c r="FQ15" i="3"/>
  <c r="FR15" i="3"/>
  <c r="FS15" i="3"/>
  <c r="FT15" i="3"/>
  <c r="FU15" i="3"/>
  <c r="FV15" i="3"/>
  <c r="FW15" i="3"/>
  <c r="FX15" i="3"/>
  <c r="FY15" i="3"/>
  <c r="FZ15" i="3"/>
  <c r="GA15" i="3"/>
  <c r="GB15" i="3"/>
  <c r="GC15" i="3"/>
  <c r="GD15" i="3"/>
  <c r="GE15" i="3"/>
  <c r="GF15" i="3"/>
  <c r="GG15" i="3"/>
  <c r="GH15" i="3"/>
  <c r="GI15" i="3"/>
  <c r="GJ15" i="3"/>
  <c r="GK15" i="3"/>
  <c r="GL15" i="3"/>
  <c r="GM15" i="3"/>
  <c r="GN15" i="3"/>
  <c r="GO15" i="3"/>
  <c r="GP15" i="3"/>
  <c r="GQ15" i="3"/>
  <c r="GR15" i="3"/>
  <c r="GS15" i="3"/>
  <c r="GT15" i="3"/>
  <c r="GU15" i="3"/>
  <c r="GV15" i="3"/>
  <c r="GW15" i="3"/>
  <c r="GX15" i="3"/>
  <c r="GY15" i="3"/>
  <c r="GZ15" i="3"/>
  <c r="HA15" i="3"/>
  <c r="HB15" i="3"/>
  <c r="HC15" i="3"/>
  <c r="HD15" i="3"/>
  <c r="HE15" i="3"/>
  <c r="HF15" i="3"/>
  <c r="HG15" i="3"/>
  <c r="HH15" i="3"/>
  <c r="HI15" i="3"/>
  <c r="HJ15" i="3"/>
  <c r="HK15" i="3"/>
  <c r="HL15" i="3"/>
  <c r="HM15" i="3"/>
  <c r="HN15" i="3"/>
  <c r="HO15" i="3"/>
  <c r="HP15" i="3"/>
  <c r="HQ15" i="3"/>
  <c r="HR15" i="3"/>
  <c r="HS15" i="3"/>
  <c r="HT15" i="3"/>
  <c r="HU15" i="3"/>
  <c r="HV15" i="3"/>
  <c r="HW15" i="3"/>
  <c r="HX15" i="3"/>
  <c r="HY15" i="3"/>
  <c r="HZ15" i="3"/>
  <c r="IA15" i="3"/>
  <c r="IB15" i="3"/>
  <c r="IC15" i="3"/>
  <c r="ID15" i="3"/>
  <c r="IE15" i="3"/>
  <c r="IF15" i="3"/>
  <c r="IG15" i="3"/>
  <c r="IH15" i="3"/>
  <c r="II15" i="3"/>
  <c r="IJ15" i="3"/>
  <c r="IK15" i="3"/>
  <c r="IL15" i="3"/>
  <c r="IM15" i="3"/>
  <c r="IN15" i="3"/>
  <c r="IO15" i="3"/>
  <c r="IP15" i="3"/>
  <c r="IQ15" i="3"/>
  <c r="IR15" i="3"/>
  <c r="IS15" i="3"/>
  <c r="IT15" i="3"/>
  <c r="IU15" i="3"/>
  <c r="IV15" i="3"/>
  <c r="IW15" i="3"/>
  <c r="IX15" i="3"/>
  <c r="IY15" i="3"/>
  <c r="IZ15" i="3"/>
  <c r="JA15" i="3"/>
  <c r="JB15" i="3"/>
  <c r="JC15" i="3"/>
  <c r="JD15" i="3"/>
  <c r="JE15" i="3"/>
  <c r="JF15" i="3"/>
  <c r="JG15" i="3"/>
  <c r="JH15" i="3"/>
  <c r="JI15" i="3"/>
  <c r="JJ15" i="3"/>
  <c r="JK15" i="3"/>
  <c r="JL15" i="3"/>
  <c r="JM15" i="3"/>
  <c r="JN15" i="3"/>
  <c r="JO15" i="3"/>
  <c r="JP15" i="3"/>
  <c r="JQ15" i="3"/>
  <c r="JR15" i="3"/>
  <c r="JS15" i="3"/>
  <c r="JT15" i="3"/>
  <c r="JU15" i="3"/>
  <c r="JV15" i="3"/>
  <c r="JW15" i="3"/>
  <c r="JX15" i="3"/>
  <c r="JY15" i="3"/>
  <c r="JZ15" i="3"/>
  <c r="KA15" i="3"/>
  <c r="KB15" i="3"/>
  <c r="KC15" i="3"/>
  <c r="KD15" i="3"/>
  <c r="KE15" i="3"/>
  <c r="KF15" i="3"/>
  <c r="KG15" i="3"/>
  <c r="KH15" i="3"/>
  <c r="KI15" i="3"/>
  <c r="KJ15" i="3"/>
  <c r="KK15" i="3"/>
  <c r="KL15" i="3"/>
  <c r="KM15" i="3"/>
  <c r="KN15" i="3"/>
  <c r="KO15" i="3"/>
  <c r="KP15" i="3"/>
  <c r="KQ15" i="3"/>
  <c r="KR15" i="3"/>
  <c r="KS15" i="3"/>
  <c r="KT15" i="3"/>
  <c r="KU15" i="3"/>
  <c r="KV15" i="3"/>
  <c r="KW15" i="3"/>
  <c r="KX15" i="3"/>
  <c r="KY15" i="3"/>
  <c r="KZ15" i="3"/>
  <c r="LA15" i="3"/>
  <c r="LB15" i="3"/>
  <c r="LC15" i="3"/>
  <c r="LD15" i="3"/>
  <c r="LE15" i="3"/>
  <c r="LF15" i="3"/>
  <c r="LG15" i="3"/>
  <c r="LH15" i="3"/>
  <c r="LI15" i="3"/>
  <c r="LJ15" i="3"/>
  <c r="LK15" i="3"/>
  <c r="LL15" i="3"/>
  <c r="FL16" i="3"/>
  <c r="FM16" i="3"/>
  <c r="FN16" i="3"/>
  <c r="FO16" i="3"/>
  <c r="FP16" i="3"/>
  <c r="FQ16" i="3"/>
  <c r="FR16" i="3"/>
  <c r="FS16" i="3"/>
  <c r="FT16" i="3"/>
  <c r="FU16" i="3"/>
  <c r="FV16" i="3"/>
  <c r="FW16" i="3"/>
  <c r="FX16" i="3"/>
  <c r="FY16" i="3"/>
  <c r="FZ16" i="3"/>
  <c r="GA16" i="3"/>
  <c r="GB16" i="3"/>
  <c r="GC16" i="3"/>
  <c r="GD16" i="3"/>
  <c r="GE16" i="3"/>
  <c r="GF16" i="3"/>
  <c r="GG16" i="3"/>
  <c r="GH16" i="3"/>
  <c r="GI16" i="3"/>
  <c r="GJ16" i="3"/>
  <c r="GK16" i="3"/>
  <c r="GL16" i="3"/>
  <c r="GM16" i="3"/>
  <c r="GN16" i="3"/>
  <c r="GO16" i="3"/>
  <c r="GP16" i="3"/>
  <c r="GQ16" i="3"/>
  <c r="GR16" i="3"/>
  <c r="GS16" i="3"/>
  <c r="GT16" i="3"/>
  <c r="GU16" i="3"/>
  <c r="GV16" i="3"/>
  <c r="GW16" i="3"/>
  <c r="GX16" i="3"/>
  <c r="GY16" i="3"/>
  <c r="GZ16" i="3"/>
  <c r="HA16" i="3"/>
  <c r="HB16" i="3"/>
  <c r="HC16" i="3"/>
  <c r="HD16" i="3"/>
  <c r="HE16" i="3"/>
  <c r="HF16" i="3"/>
  <c r="HG16" i="3"/>
  <c r="HH16" i="3"/>
  <c r="HI16" i="3"/>
  <c r="HJ16" i="3"/>
  <c r="HK16" i="3"/>
  <c r="HL16" i="3"/>
  <c r="HM16" i="3"/>
  <c r="HN16" i="3"/>
  <c r="HO16" i="3"/>
  <c r="HP16" i="3"/>
  <c r="HQ16" i="3"/>
  <c r="HR16" i="3"/>
  <c r="HS16" i="3"/>
  <c r="HT16" i="3"/>
  <c r="HU16" i="3"/>
  <c r="HV16" i="3"/>
  <c r="HW16" i="3"/>
  <c r="HX16" i="3"/>
  <c r="HY16" i="3"/>
  <c r="HZ16" i="3"/>
  <c r="IA16" i="3"/>
  <c r="IB16" i="3"/>
  <c r="IC16" i="3"/>
  <c r="ID16" i="3"/>
  <c r="IE16" i="3"/>
  <c r="IF16" i="3"/>
  <c r="IG16" i="3"/>
  <c r="IH16" i="3"/>
  <c r="II16" i="3"/>
  <c r="IJ16" i="3"/>
  <c r="IK16" i="3"/>
  <c r="IL16" i="3"/>
  <c r="IM16" i="3"/>
  <c r="IN16" i="3"/>
  <c r="IO16" i="3"/>
  <c r="IP16" i="3"/>
  <c r="IQ16" i="3"/>
  <c r="IR16" i="3"/>
  <c r="IS16" i="3"/>
  <c r="IT16" i="3"/>
  <c r="IU16" i="3"/>
  <c r="IV16" i="3"/>
  <c r="IW16" i="3"/>
  <c r="IX16" i="3"/>
  <c r="IY16" i="3"/>
  <c r="IZ16" i="3"/>
  <c r="JA16" i="3"/>
  <c r="JB16" i="3"/>
  <c r="JC16" i="3"/>
  <c r="JD16" i="3"/>
  <c r="JE16" i="3"/>
  <c r="JF16" i="3"/>
  <c r="JG16" i="3"/>
  <c r="JH16" i="3"/>
  <c r="JI16" i="3"/>
  <c r="JJ16" i="3"/>
  <c r="JK16" i="3"/>
  <c r="JL16" i="3"/>
  <c r="JM16" i="3"/>
  <c r="JN16" i="3"/>
  <c r="JO16" i="3"/>
  <c r="JP16" i="3"/>
  <c r="JQ16" i="3"/>
  <c r="JR16" i="3"/>
  <c r="JS16" i="3"/>
  <c r="JT16" i="3"/>
  <c r="JU16" i="3"/>
  <c r="JV16" i="3"/>
  <c r="JW16" i="3"/>
  <c r="JX16" i="3"/>
  <c r="JY16" i="3"/>
  <c r="JZ16" i="3"/>
  <c r="KA16" i="3"/>
  <c r="KB16" i="3"/>
  <c r="KC16" i="3"/>
  <c r="KD16" i="3"/>
  <c r="KE16" i="3"/>
  <c r="KF16" i="3"/>
  <c r="KG16" i="3"/>
  <c r="KH16" i="3"/>
  <c r="KI16" i="3"/>
  <c r="KJ16" i="3"/>
  <c r="KK16" i="3"/>
  <c r="KL16" i="3"/>
  <c r="KM16" i="3"/>
  <c r="KN16" i="3"/>
  <c r="KO16" i="3"/>
  <c r="KP16" i="3"/>
  <c r="KQ16" i="3"/>
  <c r="KR16" i="3"/>
  <c r="KS16" i="3"/>
  <c r="KT16" i="3"/>
  <c r="KU16" i="3"/>
  <c r="KV16" i="3"/>
  <c r="KW16" i="3"/>
  <c r="KX16" i="3"/>
  <c r="KY16" i="3"/>
  <c r="KZ16" i="3"/>
  <c r="LA16" i="3"/>
  <c r="LB16" i="3"/>
  <c r="LC16" i="3"/>
  <c r="LD16" i="3"/>
  <c r="LE16" i="3"/>
  <c r="LF16" i="3"/>
  <c r="LG16" i="3"/>
  <c r="LH16" i="3"/>
  <c r="LI16" i="3"/>
  <c r="LJ16" i="3"/>
  <c r="LK16" i="3"/>
  <c r="LL16" i="3"/>
  <c r="FL17" i="3"/>
  <c r="FM17" i="3"/>
  <c r="FN17" i="3"/>
  <c r="FO17" i="3"/>
  <c r="FP17" i="3"/>
  <c r="FQ17" i="3"/>
  <c r="FR17" i="3"/>
  <c r="FS17" i="3"/>
  <c r="FT17" i="3"/>
  <c r="FU17" i="3"/>
  <c r="FV17" i="3"/>
  <c r="FW17" i="3"/>
  <c r="FX17" i="3"/>
  <c r="FY17" i="3"/>
  <c r="FZ17" i="3"/>
  <c r="GA17" i="3"/>
  <c r="GB17" i="3"/>
  <c r="GC17" i="3"/>
  <c r="GD17" i="3"/>
  <c r="GE17" i="3"/>
  <c r="GF17" i="3"/>
  <c r="GG17" i="3"/>
  <c r="GH17" i="3"/>
  <c r="GI17" i="3"/>
  <c r="GJ17" i="3"/>
  <c r="GK17" i="3"/>
  <c r="GL17" i="3"/>
  <c r="GM17" i="3"/>
  <c r="GN17" i="3"/>
  <c r="GO17" i="3"/>
  <c r="GP17" i="3"/>
  <c r="GQ17" i="3"/>
  <c r="GR17" i="3"/>
  <c r="GS17" i="3"/>
  <c r="GT17" i="3"/>
  <c r="GU17" i="3"/>
  <c r="GV17" i="3"/>
  <c r="GW17" i="3"/>
  <c r="GX17" i="3"/>
  <c r="GY17" i="3"/>
  <c r="GZ17" i="3"/>
  <c r="HA17" i="3"/>
  <c r="HB17" i="3"/>
  <c r="HC17" i="3"/>
  <c r="HD17" i="3"/>
  <c r="HE17" i="3"/>
  <c r="HF17" i="3"/>
  <c r="HG17" i="3"/>
  <c r="HH17" i="3"/>
  <c r="HI17" i="3"/>
  <c r="HJ17" i="3"/>
  <c r="HK17" i="3"/>
  <c r="HL17" i="3"/>
  <c r="HM17" i="3"/>
  <c r="HN17" i="3"/>
  <c r="HO17" i="3"/>
  <c r="HP17" i="3"/>
  <c r="HQ17" i="3"/>
  <c r="HR17" i="3"/>
  <c r="HS17" i="3"/>
  <c r="HT17" i="3"/>
  <c r="HU17" i="3"/>
  <c r="HV17" i="3"/>
  <c r="HW17" i="3"/>
  <c r="HX17" i="3"/>
  <c r="HY17" i="3"/>
  <c r="HZ17" i="3"/>
  <c r="IA17" i="3"/>
  <c r="IB17" i="3"/>
  <c r="IC17" i="3"/>
  <c r="ID17" i="3"/>
  <c r="IE17" i="3"/>
  <c r="IF17" i="3"/>
  <c r="IG17" i="3"/>
  <c r="IH17" i="3"/>
  <c r="II17" i="3"/>
  <c r="IJ17" i="3"/>
  <c r="IK17" i="3"/>
  <c r="IL17" i="3"/>
  <c r="IM17" i="3"/>
  <c r="IN17" i="3"/>
  <c r="IO17" i="3"/>
  <c r="IP17" i="3"/>
  <c r="IQ17" i="3"/>
  <c r="IR17" i="3"/>
  <c r="IS17" i="3"/>
  <c r="IT17" i="3"/>
  <c r="IU17" i="3"/>
  <c r="IV17" i="3"/>
  <c r="IW17" i="3"/>
  <c r="IX17" i="3"/>
  <c r="IY17" i="3"/>
  <c r="IZ17" i="3"/>
  <c r="JA17" i="3"/>
  <c r="JB17" i="3"/>
  <c r="JC17" i="3"/>
  <c r="JD17" i="3"/>
  <c r="JE17" i="3"/>
  <c r="JF17" i="3"/>
  <c r="JG17" i="3"/>
  <c r="JH17" i="3"/>
  <c r="JI17" i="3"/>
  <c r="JJ17" i="3"/>
  <c r="JK17" i="3"/>
  <c r="JL17" i="3"/>
  <c r="JM17" i="3"/>
  <c r="JN17" i="3"/>
  <c r="JO17" i="3"/>
  <c r="JP17" i="3"/>
  <c r="JQ17" i="3"/>
  <c r="JR17" i="3"/>
  <c r="JS17" i="3"/>
  <c r="JT17" i="3"/>
  <c r="JU17" i="3"/>
  <c r="JV17" i="3"/>
  <c r="JW17" i="3"/>
  <c r="JX17" i="3"/>
  <c r="JY17" i="3"/>
  <c r="JZ17" i="3"/>
  <c r="KA17" i="3"/>
  <c r="KB17" i="3"/>
  <c r="KC17" i="3"/>
  <c r="KD17" i="3"/>
  <c r="KE17" i="3"/>
  <c r="KF17" i="3"/>
  <c r="KG17" i="3"/>
  <c r="KH17" i="3"/>
  <c r="KI17" i="3"/>
  <c r="KJ17" i="3"/>
  <c r="KK17" i="3"/>
  <c r="KL17" i="3"/>
  <c r="KM17" i="3"/>
  <c r="KN17" i="3"/>
  <c r="KO17" i="3"/>
  <c r="KP17" i="3"/>
  <c r="KQ17" i="3"/>
  <c r="KR17" i="3"/>
  <c r="KS17" i="3"/>
  <c r="KT17" i="3"/>
  <c r="KU17" i="3"/>
  <c r="KV17" i="3"/>
  <c r="KW17" i="3"/>
  <c r="KX17" i="3"/>
  <c r="KY17" i="3"/>
  <c r="KZ17" i="3"/>
  <c r="LA17" i="3"/>
  <c r="LB17" i="3"/>
  <c r="LC17" i="3"/>
  <c r="LD17" i="3"/>
  <c r="LE17" i="3"/>
  <c r="LF17" i="3"/>
  <c r="LG17" i="3"/>
  <c r="LH17" i="3"/>
  <c r="LI17" i="3"/>
  <c r="LJ17" i="3"/>
  <c r="LK17" i="3"/>
  <c r="LL17" i="3"/>
  <c r="FL18" i="3"/>
  <c r="FM18" i="3"/>
  <c r="FN18" i="3"/>
  <c r="FO18" i="3"/>
  <c r="FP18" i="3"/>
  <c r="FQ18" i="3"/>
  <c r="FR18" i="3"/>
  <c r="FS18" i="3"/>
  <c r="FT18" i="3"/>
  <c r="FU18" i="3"/>
  <c r="FV18" i="3"/>
  <c r="FW18" i="3"/>
  <c r="FX18" i="3"/>
  <c r="FY18" i="3"/>
  <c r="FZ18" i="3"/>
  <c r="GA18" i="3"/>
  <c r="GB18" i="3"/>
  <c r="GC18" i="3"/>
  <c r="GD18" i="3"/>
  <c r="GE18" i="3"/>
  <c r="GF18" i="3"/>
  <c r="GG18" i="3"/>
  <c r="GH18" i="3"/>
  <c r="GI18" i="3"/>
  <c r="GJ18" i="3"/>
  <c r="GK18" i="3"/>
  <c r="GL18" i="3"/>
  <c r="GM18" i="3"/>
  <c r="GN18" i="3"/>
  <c r="GO18" i="3"/>
  <c r="GP18" i="3"/>
  <c r="GQ18" i="3"/>
  <c r="GR18" i="3"/>
  <c r="GS18" i="3"/>
  <c r="GT18" i="3"/>
  <c r="GU18" i="3"/>
  <c r="GV18" i="3"/>
  <c r="GW18" i="3"/>
  <c r="GX18" i="3"/>
  <c r="GY18" i="3"/>
  <c r="GZ18" i="3"/>
  <c r="HA18" i="3"/>
  <c r="HB18" i="3"/>
  <c r="HC18" i="3"/>
  <c r="HD18" i="3"/>
  <c r="HE18" i="3"/>
  <c r="HF18" i="3"/>
  <c r="HG18" i="3"/>
  <c r="HH18" i="3"/>
  <c r="HI18" i="3"/>
  <c r="HJ18" i="3"/>
  <c r="HK18" i="3"/>
  <c r="HL18" i="3"/>
  <c r="HM18" i="3"/>
  <c r="HN18" i="3"/>
  <c r="HO18" i="3"/>
  <c r="HP18" i="3"/>
  <c r="HQ18" i="3"/>
  <c r="HR18" i="3"/>
  <c r="HS18" i="3"/>
  <c r="HT18" i="3"/>
  <c r="HU18" i="3"/>
  <c r="HV18" i="3"/>
  <c r="HW18" i="3"/>
  <c r="HX18" i="3"/>
  <c r="HY18" i="3"/>
  <c r="HZ18" i="3"/>
  <c r="IA18" i="3"/>
  <c r="IB18" i="3"/>
  <c r="IC18" i="3"/>
  <c r="ID18" i="3"/>
  <c r="IE18" i="3"/>
  <c r="IF18" i="3"/>
  <c r="IG18" i="3"/>
  <c r="IH18" i="3"/>
  <c r="II18" i="3"/>
  <c r="IJ18" i="3"/>
  <c r="IK18" i="3"/>
  <c r="IL18" i="3"/>
  <c r="IM18" i="3"/>
  <c r="IN18" i="3"/>
  <c r="IO18" i="3"/>
  <c r="IP18" i="3"/>
  <c r="IQ18" i="3"/>
  <c r="IR18" i="3"/>
  <c r="IS18" i="3"/>
  <c r="IT18" i="3"/>
  <c r="IU18" i="3"/>
  <c r="IV18" i="3"/>
  <c r="IW18" i="3"/>
  <c r="IX18" i="3"/>
  <c r="IY18" i="3"/>
  <c r="IZ18" i="3"/>
  <c r="JA18" i="3"/>
  <c r="JB18" i="3"/>
  <c r="JC18" i="3"/>
  <c r="JD18" i="3"/>
  <c r="JE18" i="3"/>
  <c r="JF18" i="3"/>
  <c r="JG18" i="3"/>
  <c r="JH18" i="3"/>
  <c r="JI18" i="3"/>
  <c r="JJ18" i="3"/>
  <c r="JK18" i="3"/>
  <c r="JL18" i="3"/>
  <c r="JM18" i="3"/>
  <c r="JN18" i="3"/>
  <c r="JO18" i="3"/>
  <c r="JP18" i="3"/>
  <c r="JQ18" i="3"/>
  <c r="JR18" i="3"/>
  <c r="JS18" i="3"/>
  <c r="JT18" i="3"/>
  <c r="JU18" i="3"/>
  <c r="JV18" i="3"/>
  <c r="JW18" i="3"/>
  <c r="JX18" i="3"/>
  <c r="JY18" i="3"/>
  <c r="JZ18" i="3"/>
  <c r="KA18" i="3"/>
  <c r="KB18" i="3"/>
  <c r="KC18" i="3"/>
  <c r="KD18" i="3"/>
  <c r="KE18" i="3"/>
  <c r="KF18" i="3"/>
  <c r="KG18" i="3"/>
  <c r="KH18" i="3"/>
  <c r="KI18" i="3"/>
  <c r="KJ18" i="3"/>
  <c r="KK18" i="3"/>
  <c r="KL18" i="3"/>
  <c r="KM18" i="3"/>
  <c r="KN18" i="3"/>
  <c r="KO18" i="3"/>
  <c r="KP18" i="3"/>
  <c r="KQ18" i="3"/>
  <c r="KR18" i="3"/>
  <c r="KS18" i="3"/>
  <c r="KT18" i="3"/>
  <c r="KU18" i="3"/>
  <c r="KV18" i="3"/>
  <c r="KW18" i="3"/>
  <c r="KX18" i="3"/>
  <c r="KY18" i="3"/>
  <c r="KZ18" i="3"/>
  <c r="LA18" i="3"/>
  <c r="LB18" i="3"/>
  <c r="LC18" i="3"/>
  <c r="LD18" i="3"/>
  <c r="LE18" i="3"/>
  <c r="LF18" i="3"/>
  <c r="LG18" i="3"/>
  <c r="LH18" i="3"/>
  <c r="LI18" i="3"/>
  <c r="LJ18" i="3"/>
  <c r="LK18" i="3"/>
  <c r="LL18" i="3"/>
  <c r="FK4" i="3"/>
  <c r="FK5" i="3"/>
  <c r="FK6" i="3"/>
  <c r="FK7" i="3"/>
  <c r="FK8" i="3"/>
  <c r="FK9" i="3"/>
  <c r="FK10" i="3"/>
  <c r="FK11" i="3"/>
  <c r="FK12" i="3"/>
  <c r="FK13" i="3"/>
  <c r="FK14" i="3"/>
  <c r="FK15" i="3"/>
  <c r="FK16" i="3"/>
  <c r="FK17" i="3"/>
  <c r="FK18" i="3"/>
  <c r="FK3" i="3"/>
  <c r="BB26" i="2"/>
  <c r="AW22" i="2"/>
  <c r="AT23" i="2"/>
  <c r="AU23" i="2"/>
  <c r="AV23" i="2"/>
  <c r="AW23" i="2"/>
  <c r="AX23" i="2"/>
  <c r="AY23" i="2"/>
  <c r="AZ23" i="2"/>
  <c r="BA23" i="2"/>
  <c r="BB23" i="2"/>
  <c r="BC23" i="2"/>
  <c r="BD23" i="2"/>
  <c r="BE23" i="2"/>
  <c r="BF23" i="2"/>
  <c r="BG23" i="2"/>
  <c r="BH23" i="2"/>
  <c r="BI23" i="2"/>
  <c r="BJ23" i="2"/>
  <c r="BK23" i="2"/>
  <c r="BL23" i="2"/>
  <c r="BM23" i="2"/>
  <c r="BN23" i="2"/>
  <c r="BO23" i="2"/>
  <c r="BP23" i="2"/>
  <c r="BQ23" i="2"/>
  <c r="BR23" i="2"/>
  <c r="BS23" i="2"/>
  <c r="BT23" i="2"/>
  <c r="BU23" i="2"/>
  <c r="BV23" i="2"/>
  <c r="BW23" i="2"/>
  <c r="BX23" i="2"/>
  <c r="BY23" i="2"/>
  <c r="BZ23" i="2"/>
  <c r="CA23" i="2"/>
  <c r="CB23" i="2"/>
  <c r="CC23" i="2"/>
  <c r="CD23" i="2"/>
  <c r="AT24" i="2"/>
  <c r="AU24" i="2"/>
  <c r="AV24" i="2"/>
  <c r="AW24" i="2"/>
  <c r="AX24" i="2"/>
  <c r="AY24" i="2"/>
  <c r="AZ24" i="2"/>
  <c r="BA24" i="2"/>
  <c r="BB24" i="2"/>
  <c r="BC24" i="2"/>
  <c r="BD24" i="2"/>
  <c r="BE24" i="2"/>
  <c r="BF24" i="2"/>
  <c r="BG24" i="2"/>
  <c r="BH24" i="2"/>
  <c r="BI24" i="2"/>
  <c r="BJ24" i="2"/>
  <c r="BK24" i="2"/>
  <c r="BL24" i="2"/>
  <c r="BM24" i="2"/>
  <c r="BN24" i="2"/>
  <c r="BO24" i="2"/>
  <c r="BP24" i="2"/>
  <c r="BQ24" i="2"/>
  <c r="BR24" i="2"/>
  <c r="BS24" i="2"/>
  <c r="BT24" i="2"/>
  <c r="BU24" i="2"/>
  <c r="BV24" i="2"/>
  <c r="BW24" i="2"/>
  <c r="BX24" i="2"/>
  <c r="BY24" i="2"/>
  <c r="BZ24" i="2"/>
  <c r="CA24" i="2"/>
  <c r="CB24" i="2"/>
  <c r="CC24" i="2"/>
  <c r="CD24" i="2"/>
  <c r="AT25" i="2"/>
  <c r="AU25" i="2"/>
  <c r="AV25" i="2"/>
  <c r="AW25" i="2"/>
  <c r="AX25" i="2"/>
  <c r="AY25" i="2"/>
  <c r="AZ25" i="2"/>
  <c r="BA25" i="2"/>
  <c r="BB25" i="2"/>
  <c r="BC25" i="2"/>
  <c r="BD25" i="2"/>
  <c r="BE25" i="2"/>
  <c r="BF25" i="2"/>
  <c r="BG25" i="2"/>
  <c r="BH25" i="2"/>
  <c r="BI25" i="2"/>
  <c r="BJ25" i="2"/>
  <c r="BK25" i="2"/>
  <c r="BL25" i="2"/>
  <c r="BM25" i="2"/>
  <c r="BN25" i="2"/>
  <c r="BO25" i="2"/>
  <c r="BP25" i="2"/>
  <c r="BQ25" i="2"/>
  <c r="BR25" i="2"/>
  <c r="BS25" i="2"/>
  <c r="BT25" i="2"/>
  <c r="BU25" i="2"/>
  <c r="BV25" i="2"/>
  <c r="BW25" i="2"/>
  <c r="BX25" i="2"/>
  <c r="BY25" i="2"/>
  <c r="BZ25" i="2"/>
  <c r="CA25" i="2"/>
  <c r="CB25" i="2"/>
  <c r="CC25" i="2"/>
  <c r="CD25" i="2"/>
  <c r="AT26" i="2"/>
  <c r="AU26" i="2"/>
  <c r="AV26" i="2"/>
  <c r="AW26" i="2"/>
  <c r="AX26" i="2"/>
  <c r="AY26" i="2"/>
  <c r="AZ26" i="2"/>
  <c r="BA26" i="2"/>
  <c r="BC26" i="2"/>
  <c r="BD26" i="2"/>
  <c r="BE26" i="2"/>
  <c r="BF26" i="2"/>
  <c r="BG26" i="2"/>
  <c r="BH26" i="2"/>
  <c r="BI26" i="2"/>
  <c r="BJ26" i="2"/>
  <c r="BK26" i="2"/>
  <c r="BL26" i="2"/>
  <c r="BM26" i="2"/>
  <c r="BN26" i="2"/>
  <c r="BO26" i="2"/>
  <c r="BP26" i="2"/>
  <c r="BQ26" i="2"/>
  <c r="BR26" i="2"/>
  <c r="BS26" i="2"/>
  <c r="BT26" i="2"/>
  <c r="BU26" i="2"/>
  <c r="BV26" i="2"/>
  <c r="BW26" i="2"/>
  <c r="BX26" i="2"/>
  <c r="BY26" i="2"/>
  <c r="BZ26" i="2"/>
  <c r="CA26" i="2"/>
  <c r="CB26" i="2"/>
  <c r="CC26" i="2"/>
  <c r="CD26" i="2"/>
  <c r="AU22" i="2"/>
  <c r="AV22" i="2"/>
  <c r="AX22" i="2"/>
  <c r="AY22" i="2"/>
  <c r="AZ22" i="2"/>
  <c r="BA22" i="2"/>
  <c r="BB22" i="2"/>
  <c r="BC22" i="2"/>
  <c r="BD22" i="2"/>
  <c r="BE22" i="2"/>
  <c r="BF22" i="2"/>
  <c r="BG22" i="2"/>
  <c r="BH22" i="2"/>
  <c r="BI22" i="2"/>
  <c r="BJ22" i="2"/>
  <c r="BK22" i="2"/>
  <c r="BL22" i="2"/>
  <c r="BM22" i="2"/>
  <c r="BN22" i="2"/>
  <c r="BO22" i="2"/>
  <c r="BP22" i="2"/>
  <c r="BQ22" i="2"/>
  <c r="BR22" i="2"/>
  <c r="BS22" i="2"/>
  <c r="BT22" i="2"/>
  <c r="BU22" i="2"/>
  <c r="BV22" i="2"/>
  <c r="BW22" i="2"/>
  <c r="BX22" i="2"/>
  <c r="BY22" i="2"/>
  <c r="BZ22" i="2"/>
  <c r="CA22" i="2"/>
  <c r="CB22" i="2"/>
  <c r="CC22" i="2"/>
  <c r="CD22" i="2"/>
  <c r="AT22" i="2"/>
  <c r="AT4" i="2"/>
  <c r="AU4" i="2"/>
  <c r="AV4" i="2"/>
  <c r="AW4" i="2"/>
  <c r="AX4" i="2"/>
  <c r="AY4" i="2"/>
  <c r="AZ4" i="2"/>
  <c r="BA4" i="2"/>
  <c r="BB4" i="2"/>
  <c r="BC4" i="2"/>
  <c r="BD4" i="2"/>
  <c r="BE4" i="2"/>
  <c r="BF4" i="2"/>
  <c r="BG4" i="2"/>
  <c r="BH4" i="2"/>
  <c r="BI4" i="2"/>
  <c r="BJ4" i="2"/>
  <c r="BK4" i="2"/>
  <c r="BL4" i="2"/>
  <c r="BM4" i="2"/>
  <c r="BN4" i="2"/>
  <c r="BO4" i="2"/>
  <c r="BP4" i="2"/>
  <c r="BQ4" i="2"/>
  <c r="BR4" i="2"/>
  <c r="BS4" i="2"/>
  <c r="BT4" i="2"/>
  <c r="BU4" i="2"/>
  <c r="BV4" i="2"/>
  <c r="BW4" i="2"/>
  <c r="BX4" i="2"/>
  <c r="BY4" i="2"/>
  <c r="BZ4" i="2"/>
  <c r="CA4" i="2"/>
  <c r="CB4" i="2"/>
  <c r="CC4" i="2"/>
  <c r="CD4" i="2"/>
  <c r="AT5" i="2"/>
  <c r="AU5" i="2"/>
  <c r="AV5" i="2"/>
  <c r="AW5" i="2"/>
  <c r="AX5" i="2"/>
  <c r="AY5" i="2"/>
  <c r="AZ5" i="2"/>
  <c r="BA5" i="2"/>
  <c r="BB5" i="2"/>
  <c r="BC5" i="2"/>
  <c r="BD5" i="2"/>
  <c r="BE5" i="2"/>
  <c r="BF5" i="2"/>
  <c r="BG5" i="2"/>
  <c r="BH5" i="2"/>
  <c r="BI5" i="2"/>
  <c r="BJ5" i="2"/>
  <c r="BK5" i="2"/>
  <c r="BL5" i="2"/>
  <c r="BM5" i="2"/>
  <c r="BN5" i="2"/>
  <c r="BO5" i="2"/>
  <c r="BP5" i="2"/>
  <c r="BQ5" i="2"/>
  <c r="BR5" i="2"/>
  <c r="BS5" i="2"/>
  <c r="BT5" i="2"/>
  <c r="BU5" i="2"/>
  <c r="BV5" i="2"/>
  <c r="BW5" i="2"/>
  <c r="BX5" i="2"/>
  <c r="BY5" i="2"/>
  <c r="BZ5" i="2"/>
  <c r="CA5" i="2"/>
  <c r="CB5" i="2"/>
  <c r="CC5" i="2"/>
  <c r="CD5" i="2"/>
  <c r="AT6" i="2"/>
  <c r="AU6" i="2"/>
  <c r="AV6" i="2"/>
  <c r="AW6" i="2"/>
  <c r="AX6" i="2"/>
  <c r="AY6" i="2"/>
  <c r="AZ6" i="2"/>
  <c r="BA6" i="2"/>
  <c r="BB6" i="2"/>
  <c r="BC6" i="2"/>
  <c r="BD6" i="2"/>
  <c r="BE6" i="2"/>
  <c r="BF6" i="2"/>
  <c r="BG6" i="2"/>
  <c r="BH6" i="2"/>
  <c r="BI6" i="2"/>
  <c r="BJ6" i="2"/>
  <c r="BK6" i="2"/>
  <c r="BL6" i="2"/>
  <c r="BM6" i="2"/>
  <c r="BN6" i="2"/>
  <c r="BO6" i="2"/>
  <c r="BP6" i="2"/>
  <c r="BQ6" i="2"/>
  <c r="BR6" i="2"/>
  <c r="BS6" i="2"/>
  <c r="BT6" i="2"/>
  <c r="BU6" i="2"/>
  <c r="BV6" i="2"/>
  <c r="BW6" i="2"/>
  <c r="BX6" i="2"/>
  <c r="BY6" i="2"/>
  <c r="BZ6" i="2"/>
  <c r="CA6" i="2"/>
  <c r="CB6" i="2"/>
  <c r="CC6" i="2"/>
  <c r="CD6" i="2"/>
  <c r="AT7" i="2"/>
  <c r="AU7" i="2"/>
  <c r="AV7" i="2"/>
  <c r="AW7" i="2"/>
  <c r="AX7" i="2"/>
  <c r="AY7" i="2"/>
  <c r="AZ7" i="2"/>
  <c r="BA7" i="2"/>
  <c r="BB7" i="2"/>
  <c r="BC7" i="2"/>
  <c r="BD7" i="2"/>
  <c r="BE7" i="2"/>
  <c r="BF7" i="2"/>
  <c r="BG7" i="2"/>
  <c r="BH7" i="2"/>
  <c r="BI7" i="2"/>
  <c r="BJ7" i="2"/>
  <c r="BK7" i="2"/>
  <c r="BL7" i="2"/>
  <c r="BM7" i="2"/>
  <c r="BN7" i="2"/>
  <c r="BO7" i="2"/>
  <c r="BP7" i="2"/>
  <c r="BQ7" i="2"/>
  <c r="BR7" i="2"/>
  <c r="BS7" i="2"/>
  <c r="BT7" i="2"/>
  <c r="BU7" i="2"/>
  <c r="BV7" i="2"/>
  <c r="BW7" i="2"/>
  <c r="BX7" i="2"/>
  <c r="BY7" i="2"/>
  <c r="BZ7" i="2"/>
  <c r="CA7" i="2"/>
  <c r="CB7" i="2"/>
  <c r="CC7" i="2"/>
  <c r="CD7" i="2"/>
  <c r="AT8" i="2"/>
  <c r="AU8" i="2"/>
  <c r="AV8" i="2"/>
  <c r="AW8" i="2"/>
  <c r="AX8" i="2"/>
  <c r="AY8" i="2"/>
  <c r="AZ8" i="2"/>
  <c r="BA8" i="2"/>
  <c r="BB8" i="2"/>
  <c r="BC8" i="2"/>
  <c r="BD8" i="2"/>
  <c r="BE8" i="2"/>
  <c r="BF8" i="2"/>
  <c r="BG8" i="2"/>
  <c r="BH8" i="2"/>
  <c r="BI8" i="2"/>
  <c r="BJ8" i="2"/>
  <c r="BK8" i="2"/>
  <c r="BL8" i="2"/>
  <c r="BM8" i="2"/>
  <c r="BN8" i="2"/>
  <c r="BO8" i="2"/>
  <c r="BP8" i="2"/>
  <c r="BQ8" i="2"/>
  <c r="BR8" i="2"/>
  <c r="BS8" i="2"/>
  <c r="BT8" i="2"/>
  <c r="BU8" i="2"/>
  <c r="BV8" i="2"/>
  <c r="BW8" i="2"/>
  <c r="BX8" i="2"/>
  <c r="BY8" i="2"/>
  <c r="BZ8" i="2"/>
  <c r="CA8" i="2"/>
  <c r="CB8" i="2"/>
  <c r="CC8" i="2"/>
  <c r="CD8" i="2"/>
  <c r="AT9" i="2"/>
  <c r="AU9" i="2"/>
  <c r="AV9" i="2"/>
  <c r="AW9" i="2"/>
  <c r="AX9" i="2"/>
  <c r="AY9" i="2"/>
  <c r="AZ9" i="2"/>
  <c r="BA9" i="2"/>
  <c r="BB9" i="2"/>
  <c r="BC9" i="2"/>
  <c r="BD9" i="2"/>
  <c r="BE9" i="2"/>
  <c r="BF9" i="2"/>
  <c r="BG9" i="2"/>
  <c r="BH9" i="2"/>
  <c r="BI9" i="2"/>
  <c r="BJ9" i="2"/>
  <c r="BK9" i="2"/>
  <c r="BL9" i="2"/>
  <c r="BM9" i="2"/>
  <c r="BN9" i="2"/>
  <c r="BO9" i="2"/>
  <c r="BP9" i="2"/>
  <c r="BQ9" i="2"/>
  <c r="BR9" i="2"/>
  <c r="BS9" i="2"/>
  <c r="BT9" i="2"/>
  <c r="BU9" i="2"/>
  <c r="BV9" i="2"/>
  <c r="BW9" i="2"/>
  <c r="BX9" i="2"/>
  <c r="BY9" i="2"/>
  <c r="BZ9" i="2"/>
  <c r="CA9" i="2"/>
  <c r="CB9" i="2"/>
  <c r="CC9" i="2"/>
  <c r="CD9" i="2"/>
  <c r="AT10" i="2"/>
  <c r="AU10" i="2"/>
  <c r="AV10" i="2"/>
  <c r="AW10" i="2"/>
  <c r="AX10" i="2"/>
  <c r="AY10" i="2"/>
  <c r="AZ10" i="2"/>
  <c r="BA10" i="2"/>
  <c r="BB10" i="2"/>
  <c r="BC10" i="2"/>
  <c r="BD10" i="2"/>
  <c r="BE10" i="2"/>
  <c r="BF10" i="2"/>
  <c r="BG10" i="2"/>
  <c r="BH10" i="2"/>
  <c r="BI10" i="2"/>
  <c r="BJ10" i="2"/>
  <c r="BK10" i="2"/>
  <c r="BL10" i="2"/>
  <c r="BM10" i="2"/>
  <c r="BN10" i="2"/>
  <c r="BO10" i="2"/>
  <c r="BP10" i="2"/>
  <c r="BQ10" i="2"/>
  <c r="BR10" i="2"/>
  <c r="BS10" i="2"/>
  <c r="BT10" i="2"/>
  <c r="BU10" i="2"/>
  <c r="BV10" i="2"/>
  <c r="BW10" i="2"/>
  <c r="BX10" i="2"/>
  <c r="BY10" i="2"/>
  <c r="BZ10" i="2"/>
  <c r="CA10" i="2"/>
  <c r="CB10" i="2"/>
  <c r="CC10" i="2"/>
  <c r="CD10" i="2"/>
  <c r="AT11" i="2"/>
  <c r="AU11" i="2"/>
  <c r="AV11" i="2"/>
  <c r="AW11" i="2"/>
  <c r="AX11" i="2"/>
  <c r="AY11" i="2"/>
  <c r="AZ11" i="2"/>
  <c r="BA11" i="2"/>
  <c r="BB11" i="2"/>
  <c r="BC11" i="2"/>
  <c r="BD11" i="2"/>
  <c r="BE11" i="2"/>
  <c r="BF11" i="2"/>
  <c r="BG11" i="2"/>
  <c r="BH11" i="2"/>
  <c r="BI11" i="2"/>
  <c r="BJ11" i="2"/>
  <c r="BK11" i="2"/>
  <c r="BL11" i="2"/>
  <c r="BM11" i="2"/>
  <c r="BN11" i="2"/>
  <c r="BO11" i="2"/>
  <c r="BP11" i="2"/>
  <c r="BQ11" i="2"/>
  <c r="BR11" i="2"/>
  <c r="BS11" i="2"/>
  <c r="BT11" i="2"/>
  <c r="BU11" i="2"/>
  <c r="BV11" i="2"/>
  <c r="BW11" i="2"/>
  <c r="BX11" i="2"/>
  <c r="BY11" i="2"/>
  <c r="BZ11" i="2"/>
  <c r="CA11" i="2"/>
  <c r="CB11" i="2"/>
  <c r="CC11" i="2"/>
  <c r="CD11" i="2"/>
  <c r="AT12" i="2"/>
  <c r="AU12" i="2"/>
  <c r="AV12" i="2"/>
  <c r="AW12" i="2"/>
  <c r="AX12" i="2"/>
  <c r="AY12" i="2"/>
  <c r="AZ12" i="2"/>
  <c r="BA12" i="2"/>
  <c r="BB12" i="2"/>
  <c r="BC12" i="2"/>
  <c r="BD12" i="2"/>
  <c r="BE12" i="2"/>
  <c r="BF12" i="2"/>
  <c r="BG12" i="2"/>
  <c r="BH12" i="2"/>
  <c r="BI12" i="2"/>
  <c r="BJ12" i="2"/>
  <c r="BK12" i="2"/>
  <c r="BL12" i="2"/>
  <c r="BM12" i="2"/>
  <c r="BN12" i="2"/>
  <c r="BO12" i="2"/>
  <c r="BP12" i="2"/>
  <c r="BQ12" i="2"/>
  <c r="BR12" i="2"/>
  <c r="BS12" i="2"/>
  <c r="BT12" i="2"/>
  <c r="BU12" i="2"/>
  <c r="BV12" i="2"/>
  <c r="BW12" i="2"/>
  <c r="BX12" i="2"/>
  <c r="BY12" i="2"/>
  <c r="BZ12" i="2"/>
  <c r="CA12" i="2"/>
  <c r="CB12" i="2"/>
  <c r="CC12" i="2"/>
  <c r="CD12" i="2"/>
  <c r="AT13" i="2"/>
  <c r="AU13" i="2"/>
  <c r="AV13" i="2"/>
  <c r="AW13" i="2"/>
  <c r="AX13" i="2"/>
  <c r="AY13" i="2"/>
  <c r="AZ13" i="2"/>
  <c r="BA13" i="2"/>
  <c r="BB13" i="2"/>
  <c r="BC13" i="2"/>
  <c r="BD13" i="2"/>
  <c r="BE13" i="2"/>
  <c r="BF13" i="2"/>
  <c r="BG13" i="2"/>
  <c r="BH13" i="2"/>
  <c r="BI13" i="2"/>
  <c r="BJ13" i="2"/>
  <c r="BK13" i="2"/>
  <c r="BL13" i="2"/>
  <c r="BM13" i="2"/>
  <c r="BN13" i="2"/>
  <c r="BO13" i="2"/>
  <c r="BP13" i="2"/>
  <c r="BQ13" i="2"/>
  <c r="BR13" i="2"/>
  <c r="BS13" i="2"/>
  <c r="BT13" i="2"/>
  <c r="BU13" i="2"/>
  <c r="BV13" i="2"/>
  <c r="BW13" i="2"/>
  <c r="BX13" i="2"/>
  <c r="BY13" i="2"/>
  <c r="BZ13" i="2"/>
  <c r="CA13" i="2"/>
  <c r="CB13" i="2"/>
  <c r="CC13" i="2"/>
  <c r="CD13" i="2"/>
  <c r="AT14" i="2"/>
  <c r="AU14" i="2"/>
  <c r="AV14" i="2"/>
  <c r="AW14" i="2"/>
  <c r="AX14" i="2"/>
  <c r="AY14" i="2"/>
  <c r="AZ14" i="2"/>
  <c r="BA14" i="2"/>
  <c r="BB14" i="2"/>
  <c r="BC14" i="2"/>
  <c r="BD14" i="2"/>
  <c r="BE14" i="2"/>
  <c r="BF14" i="2"/>
  <c r="BG14" i="2"/>
  <c r="BH14" i="2"/>
  <c r="BI14" i="2"/>
  <c r="BJ14" i="2"/>
  <c r="BK14" i="2"/>
  <c r="BL14" i="2"/>
  <c r="BM14" i="2"/>
  <c r="BN14" i="2"/>
  <c r="BO14" i="2"/>
  <c r="BP14" i="2"/>
  <c r="BQ14" i="2"/>
  <c r="BR14" i="2"/>
  <c r="BS14" i="2"/>
  <c r="BT14" i="2"/>
  <c r="BU14" i="2"/>
  <c r="BV14" i="2"/>
  <c r="BW14" i="2"/>
  <c r="BX14" i="2"/>
  <c r="BY14" i="2"/>
  <c r="BZ14" i="2"/>
  <c r="CA14" i="2"/>
  <c r="CB14" i="2"/>
  <c r="CC14" i="2"/>
  <c r="CD14" i="2"/>
  <c r="AT15" i="2"/>
  <c r="AU15" i="2"/>
  <c r="AV15" i="2"/>
  <c r="AW15" i="2"/>
  <c r="AX15" i="2"/>
  <c r="AY15" i="2"/>
  <c r="AZ15" i="2"/>
  <c r="BA15" i="2"/>
  <c r="BB15" i="2"/>
  <c r="BC15" i="2"/>
  <c r="BD15" i="2"/>
  <c r="BE15" i="2"/>
  <c r="BF15" i="2"/>
  <c r="BG15" i="2"/>
  <c r="BH15" i="2"/>
  <c r="BI15" i="2"/>
  <c r="BJ15" i="2"/>
  <c r="BK15" i="2"/>
  <c r="BL15" i="2"/>
  <c r="BM15" i="2"/>
  <c r="BN15" i="2"/>
  <c r="BO15" i="2"/>
  <c r="BP15" i="2"/>
  <c r="BQ15" i="2"/>
  <c r="BR15" i="2"/>
  <c r="BS15" i="2"/>
  <c r="BT15" i="2"/>
  <c r="BU15" i="2"/>
  <c r="BV15" i="2"/>
  <c r="BW15" i="2"/>
  <c r="BX15" i="2"/>
  <c r="BY15" i="2"/>
  <c r="BZ15" i="2"/>
  <c r="CA15" i="2"/>
  <c r="CB15" i="2"/>
  <c r="CC15" i="2"/>
  <c r="CD15" i="2"/>
  <c r="AT16" i="2"/>
  <c r="AU16" i="2"/>
  <c r="AV16" i="2"/>
  <c r="AW16" i="2"/>
  <c r="AX16" i="2"/>
  <c r="AY16" i="2"/>
  <c r="AZ16" i="2"/>
  <c r="BA16" i="2"/>
  <c r="BB16" i="2"/>
  <c r="BC16" i="2"/>
  <c r="BD16" i="2"/>
  <c r="BE16" i="2"/>
  <c r="BF16" i="2"/>
  <c r="BG16" i="2"/>
  <c r="BH16" i="2"/>
  <c r="BI16" i="2"/>
  <c r="BJ16" i="2"/>
  <c r="BK16" i="2"/>
  <c r="BL16" i="2"/>
  <c r="BM16" i="2"/>
  <c r="BN16" i="2"/>
  <c r="BO16" i="2"/>
  <c r="BP16" i="2"/>
  <c r="BQ16" i="2"/>
  <c r="BR16" i="2"/>
  <c r="BS16" i="2"/>
  <c r="BT16" i="2"/>
  <c r="BU16" i="2"/>
  <c r="BV16" i="2"/>
  <c r="BW16" i="2"/>
  <c r="BX16" i="2"/>
  <c r="BY16" i="2"/>
  <c r="BZ16" i="2"/>
  <c r="CA16" i="2"/>
  <c r="CB16" i="2"/>
  <c r="CC16" i="2"/>
  <c r="CD16" i="2"/>
  <c r="AT17" i="2"/>
  <c r="AU17" i="2"/>
  <c r="AV17" i="2"/>
  <c r="AW17" i="2"/>
  <c r="AX17" i="2"/>
  <c r="AY17" i="2"/>
  <c r="AZ17" i="2"/>
  <c r="BA17" i="2"/>
  <c r="BB17" i="2"/>
  <c r="BC17" i="2"/>
  <c r="BD17" i="2"/>
  <c r="BE17" i="2"/>
  <c r="BF17" i="2"/>
  <c r="BG17" i="2"/>
  <c r="BH17" i="2"/>
  <c r="BI17" i="2"/>
  <c r="BJ17" i="2"/>
  <c r="BK17" i="2"/>
  <c r="BL17" i="2"/>
  <c r="BM17" i="2"/>
  <c r="BN17" i="2"/>
  <c r="BO17" i="2"/>
  <c r="BP17" i="2"/>
  <c r="BQ17" i="2"/>
  <c r="BR17" i="2"/>
  <c r="BS17" i="2"/>
  <c r="BT17" i="2"/>
  <c r="BU17" i="2"/>
  <c r="BV17" i="2"/>
  <c r="BW17" i="2"/>
  <c r="BX17" i="2"/>
  <c r="BY17" i="2"/>
  <c r="BZ17" i="2"/>
  <c r="CA17" i="2"/>
  <c r="CB17" i="2"/>
  <c r="CC17" i="2"/>
  <c r="CD17" i="2"/>
  <c r="AT18" i="2"/>
  <c r="AU18" i="2"/>
  <c r="AV18" i="2"/>
  <c r="AW18" i="2"/>
  <c r="AX18" i="2"/>
  <c r="AY18" i="2"/>
  <c r="AZ18" i="2"/>
  <c r="BA18" i="2"/>
  <c r="BB18" i="2"/>
  <c r="BC18" i="2"/>
  <c r="BD18" i="2"/>
  <c r="BE18" i="2"/>
  <c r="BF18" i="2"/>
  <c r="BG18" i="2"/>
  <c r="BH18" i="2"/>
  <c r="BI18" i="2"/>
  <c r="BJ18" i="2"/>
  <c r="BK18" i="2"/>
  <c r="BL18" i="2"/>
  <c r="BM18" i="2"/>
  <c r="BN18" i="2"/>
  <c r="BO18" i="2"/>
  <c r="BP18" i="2"/>
  <c r="BQ18" i="2"/>
  <c r="BR18" i="2"/>
  <c r="BS18" i="2"/>
  <c r="BT18" i="2"/>
  <c r="BU18" i="2"/>
  <c r="BV18" i="2"/>
  <c r="BW18" i="2"/>
  <c r="BX18" i="2"/>
  <c r="BY18" i="2"/>
  <c r="BZ18" i="2"/>
  <c r="CA18" i="2"/>
  <c r="CB18" i="2"/>
  <c r="CC18" i="2"/>
  <c r="CD18" i="2"/>
  <c r="AU3" i="2"/>
  <c r="AV3" i="2"/>
  <c r="AW3" i="2"/>
  <c r="AX3" i="2"/>
  <c r="AY3" i="2"/>
  <c r="AZ3" i="2"/>
  <c r="BA3" i="2"/>
  <c r="BB3" i="2"/>
  <c r="BC3" i="2"/>
  <c r="BD3" i="2"/>
  <c r="BE3" i="2"/>
  <c r="BF3" i="2"/>
  <c r="BG3" i="2"/>
  <c r="BH3" i="2"/>
  <c r="BI3" i="2"/>
  <c r="BJ3" i="2"/>
  <c r="BK3" i="2"/>
  <c r="BL3" i="2"/>
  <c r="BM3" i="2"/>
  <c r="BN3" i="2"/>
  <c r="BO3" i="2"/>
  <c r="BP3" i="2"/>
  <c r="BQ3" i="2"/>
  <c r="BR3" i="2"/>
  <c r="BS3" i="2"/>
  <c r="BT3" i="2"/>
  <c r="BU3" i="2"/>
  <c r="BV3" i="2"/>
  <c r="BW3" i="2"/>
  <c r="BX3" i="2"/>
  <c r="BY3" i="2"/>
  <c r="BZ3" i="2"/>
  <c r="CA3" i="2"/>
  <c r="CB3" i="2"/>
  <c r="CC3" i="2"/>
  <c r="CD3" i="2"/>
  <c r="AT3" i="2"/>
  <c r="JL21" i="3"/>
  <c r="JM21" i="3"/>
  <c r="JN21" i="3"/>
  <c r="JO21" i="3"/>
  <c r="JP21" i="3"/>
  <c r="JQ21" i="3"/>
  <c r="JR21" i="3"/>
  <c r="JS21" i="3"/>
  <c r="JT21" i="3"/>
  <c r="JU21" i="3"/>
  <c r="JV21" i="3"/>
  <c r="JW21" i="3"/>
  <c r="JX21" i="3"/>
  <c r="JY21" i="3"/>
  <c r="JZ21" i="3"/>
  <c r="KA21" i="3"/>
  <c r="KB21" i="3"/>
  <c r="KC21" i="3"/>
  <c r="KD21" i="3"/>
  <c r="KE21" i="3"/>
  <c r="KF21" i="3"/>
  <c r="KG21" i="3"/>
  <c r="KH21" i="3"/>
  <c r="KI21" i="3"/>
  <c r="KJ21" i="3"/>
  <c r="KK21" i="3"/>
  <c r="KL21" i="3"/>
  <c r="KM21" i="3"/>
  <c r="KN21" i="3"/>
  <c r="KO21" i="3"/>
  <c r="KP21" i="3"/>
  <c r="KQ21" i="3"/>
  <c r="KR21" i="3"/>
  <c r="KS21" i="3"/>
  <c r="KT21" i="3"/>
  <c r="KU21" i="3"/>
  <c r="KV21" i="3"/>
  <c r="KW21" i="3"/>
  <c r="KX21" i="3"/>
  <c r="KY21" i="3"/>
  <c r="KZ21" i="3"/>
  <c r="LA21" i="3"/>
  <c r="LB21" i="3"/>
  <c r="LC21" i="3"/>
  <c r="LD21" i="3"/>
  <c r="LE21" i="3"/>
  <c r="LF21" i="3"/>
  <c r="LG21" i="3"/>
  <c r="LH21" i="3"/>
  <c r="LI21" i="3"/>
  <c r="LJ21" i="3"/>
  <c r="LK21" i="3"/>
  <c r="LL21" i="3"/>
  <c r="JL1" i="3"/>
  <c r="JL20" i="3" s="1"/>
  <c r="JM1" i="3"/>
  <c r="JM20" i="3" s="1"/>
  <c r="JN1" i="3"/>
  <c r="JN20" i="3" s="1"/>
  <c r="JO1" i="3"/>
  <c r="JO20" i="3" s="1"/>
  <c r="JP1" i="3"/>
  <c r="JP20" i="3" s="1"/>
  <c r="JQ1" i="3"/>
  <c r="JQ20" i="3" s="1"/>
  <c r="JR1" i="3"/>
  <c r="JR20" i="3" s="1"/>
  <c r="JS1" i="3"/>
  <c r="JS20" i="3" s="1"/>
  <c r="JT1" i="3"/>
  <c r="JT20" i="3" s="1"/>
  <c r="JU1" i="3"/>
  <c r="JU20" i="3" s="1"/>
  <c r="JV1" i="3"/>
  <c r="JV20" i="3" s="1"/>
  <c r="JW1" i="3"/>
  <c r="JW20" i="3" s="1"/>
  <c r="JX1" i="3"/>
  <c r="JX20" i="3" s="1"/>
  <c r="JY1" i="3"/>
  <c r="JY20" i="3" s="1"/>
  <c r="JZ1" i="3"/>
  <c r="JZ20" i="3" s="1"/>
  <c r="KA1" i="3"/>
  <c r="KA20" i="3" s="1"/>
  <c r="KB1" i="3"/>
  <c r="KB20" i="3" s="1"/>
  <c r="KC1" i="3"/>
  <c r="KC20" i="3" s="1"/>
  <c r="KD1" i="3"/>
  <c r="KD20" i="3" s="1"/>
  <c r="KE1" i="3"/>
  <c r="KE20" i="3" s="1"/>
  <c r="KF1" i="3"/>
  <c r="KF20" i="3" s="1"/>
  <c r="KG1" i="3"/>
  <c r="KG20" i="3" s="1"/>
  <c r="KH1" i="3"/>
  <c r="KH20" i="3" s="1"/>
  <c r="KI1" i="3"/>
  <c r="KI20" i="3" s="1"/>
  <c r="KJ1" i="3"/>
  <c r="KJ20" i="3" s="1"/>
  <c r="KK1" i="3"/>
  <c r="KK20" i="3" s="1"/>
  <c r="KL1" i="3"/>
  <c r="KL20" i="3" s="1"/>
  <c r="KM1" i="3"/>
  <c r="KM20" i="3" s="1"/>
  <c r="KN1" i="3"/>
  <c r="KN20" i="3" s="1"/>
  <c r="KO1" i="3"/>
  <c r="KO20" i="3" s="1"/>
  <c r="KP1" i="3"/>
  <c r="KP20" i="3" s="1"/>
  <c r="KQ1" i="3"/>
  <c r="KQ20" i="3" s="1"/>
  <c r="KR1" i="3"/>
  <c r="KR20" i="3" s="1"/>
  <c r="KS1" i="3"/>
  <c r="KS20" i="3" s="1"/>
  <c r="KT1" i="3"/>
  <c r="KT20" i="3" s="1"/>
  <c r="KU1" i="3"/>
  <c r="KU20" i="3" s="1"/>
  <c r="KV1" i="3"/>
  <c r="KV20" i="3" s="1"/>
  <c r="KW1" i="3"/>
  <c r="KW20" i="3" s="1"/>
  <c r="KX1" i="3"/>
  <c r="KX20" i="3" s="1"/>
  <c r="KY1" i="3"/>
  <c r="KY20" i="3" s="1"/>
  <c r="KZ1" i="3"/>
  <c r="KZ20" i="3" s="1"/>
  <c r="LA1" i="3"/>
  <c r="LA20" i="3" s="1"/>
  <c r="LB1" i="3"/>
  <c r="LB20" i="3" s="1"/>
  <c r="LC1" i="3"/>
  <c r="LC20" i="3" s="1"/>
  <c r="LD1" i="3"/>
  <c r="LD20" i="3" s="1"/>
  <c r="LE1" i="3"/>
  <c r="LE20" i="3" s="1"/>
  <c r="LF1" i="3"/>
  <c r="LF20" i="3" s="1"/>
  <c r="LG1" i="3"/>
  <c r="LG20" i="3" s="1"/>
  <c r="LH1" i="3"/>
  <c r="LH20" i="3" s="1"/>
  <c r="LI1" i="3"/>
  <c r="LI20" i="3" s="1"/>
  <c r="LJ1" i="3"/>
  <c r="LJ20" i="3" s="1"/>
  <c r="LK1" i="3"/>
  <c r="LK20" i="3" s="1"/>
  <c r="LL1" i="3"/>
  <c r="LL20" i="3" s="1"/>
  <c r="JL2" i="3"/>
  <c r="JM2" i="3"/>
  <c r="JN2" i="3"/>
  <c r="JO2" i="3"/>
  <c r="JP2" i="3"/>
  <c r="JQ2" i="3"/>
  <c r="JR2" i="3"/>
  <c r="JS2" i="3"/>
  <c r="JT2" i="3"/>
  <c r="JU2" i="3"/>
  <c r="JV2" i="3"/>
  <c r="JW2" i="3"/>
  <c r="JX2" i="3"/>
  <c r="JY2" i="3"/>
  <c r="JZ2" i="3"/>
  <c r="KA2" i="3"/>
  <c r="KB2" i="3"/>
  <c r="KC2" i="3"/>
  <c r="KD2" i="3"/>
  <c r="KE2" i="3"/>
  <c r="KF2" i="3"/>
  <c r="KG2" i="3"/>
  <c r="KH2" i="3"/>
  <c r="KI2" i="3"/>
  <c r="KJ2" i="3"/>
  <c r="KK2" i="3"/>
  <c r="KL2" i="3"/>
  <c r="KM2" i="3"/>
  <c r="KN2" i="3"/>
  <c r="KO2" i="3"/>
  <c r="KP2" i="3"/>
  <c r="KQ2" i="3"/>
  <c r="KR2" i="3"/>
  <c r="KS2" i="3"/>
  <c r="KT2" i="3"/>
  <c r="KU2" i="3"/>
  <c r="KV2" i="3"/>
  <c r="KW2" i="3"/>
  <c r="KX2" i="3"/>
  <c r="KY2" i="3"/>
  <c r="KZ2" i="3"/>
  <c r="LA2" i="3"/>
  <c r="LB2" i="3"/>
  <c r="LC2" i="3"/>
  <c r="LD2" i="3"/>
  <c r="LE2" i="3"/>
  <c r="LF2" i="3"/>
  <c r="LG2" i="3"/>
  <c r="LH2" i="3"/>
  <c r="LI2" i="3"/>
  <c r="LJ2" i="3"/>
  <c r="LK2" i="3"/>
  <c r="LL2" i="3"/>
  <c r="DJ20" i="3"/>
  <c r="DK20" i="3"/>
  <c r="DL20" i="3"/>
  <c r="DM20" i="3"/>
  <c r="DN20" i="3"/>
  <c r="DO20" i="3"/>
  <c r="DP20" i="3"/>
  <c r="DQ20" i="3"/>
  <c r="DR20" i="3"/>
  <c r="DS20" i="3"/>
  <c r="DT20" i="3"/>
  <c r="DU20" i="3"/>
  <c r="DV20" i="3"/>
  <c r="DW20" i="3"/>
  <c r="DX20" i="3"/>
  <c r="DY20" i="3"/>
  <c r="DZ20" i="3"/>
  <c r="EA20" i="3"/>
  <c r="EB20" i="3"/>
  <c r="EC20" i="3"/>
  <c r="ED20" i="3"/>
  <c r="EE20" i="3"/>
  <c r="EF20" i="3"/>
  <c r="EG20" i="3"/>
  <c r="EH20" i="3"/>
  <c r="EI20" i="3"/>
  <c r="EJ20" i="3"/>
  <c r="EK20" i="3"/>
  <c r="EL20" i="3"/>
  <c r="EM20" i="3"/>
  <c r="EN20" i="3"/>
  <c r="EO20" i="3"/>
  <c r="EP20" i="3"/>
  <c r="EQ20" i="3"/>
  <c r="ER20" i="3"/>
  <c r="ES20" i="3"/>
  <c r="ET20" i="3"/>
  <c r="EU20" i="3"/>
  <c r="EV20" i="3"/>
  <c r="EW20" i="3"/>
  <c r="EX20" i="3"/>
  <c r="EY20" i="3"/>
  <c r="EZ20" i="3"/>
  <c r="FA20" i="3"/>
  <c r="FB20" i="3"/>
  <c r="FC20" i="3"/>
  <c r="FD20" i="3"/>
  <c r="FE20" i="3"/>
  <c r="FF20" i="3"/>
  <c r="FG20" i="3"/>
  <c r="FH20" i="3"/>
  <c r="FI20" i="3"/>
  <c r="BS21" i="2"/>
  <c r="BT21" i="2"/>
  <c r="BU21" i="2"/>
  <c r="BV21" i="2"/>
  <c r="BW21" i="2"/>
  <c r="BX21" i="2"/>
  <c r="BY21" i="2"/>
  <c r="BZ21" i="2"/>
  <c r="CA21" i="2"/>
  <c r="CB21" i="2"/>
  <c r="CC21" i="2"/>
  <c r="CD21" i="2"/>
  <c r="BS2" i="2"/>
  <c r="BT2" i="2"/>
  <c r="BU2" i="2"/>
  <c r="BV2" i="2"/>
  <c r="BW2" i="2"/>
  <c r="BX2" i="2"/>
  <c r="BY2" i="2"/>
  <c r="BZ2" i="2"/>
  <c r="CA2" i="2"/>
  <c r="CB2" i="2"/>
  <c r="CC2" i="2"/>
  <c r="CD2" i="2"/>
  <c r="BR2" i="2"/>
  <c r="BS1" i="2"/>
  <c r="BT1" i="2"/>
  <c r="BU1" i="2"/>
  <c r="BV1" i="2"/>
  <c r="BW1" i="2"/>
  <c r="BX1" i="2"/>
  <c r="BY1" i="2"/>
  <c r="BZ1" i="2"/>
  <c r="CA1" i="2"/>
  <c r="CB1" i="2"/>
  <c r="CC1" i="2"/>
  <c r="CD1" i="2"/>
  <c r="AG20" i="2"/>
  <c r="BS20" i="2" s="1"/>
  <c r="AH20" i="2"/>
  <c r="BT20" i="2" s="1"/>
  <c r="AI20" i="2"/>
  <c r="BU20" i="2" s="1"/>
  <c r="AJ20" i="2"/>
  <c r="BV20" i="2" s="1"/>
  <c r="AK20" i="2"/>
  <c r="BW20" i="2" s="1"/>
  <c r="AL20" i="2"/>
  <c r="BX20" i="2" s="1"/>
  <c r="AM20" i="2"/>
  <c r="BY20" i="2" s="1"/>
  <c r="AN20" i="2"/>
  <c r="BZ20" i="2" s="1"/>
  <c r="AO20" i="2"/>
  <c r="CA20" i="2" s="1"/>
  <c r="AP20" i="2"/>
  <c r="CB20" i="2" s="1"/>
  <c r="AQ20" i="2"/>
  <c r="CC20" i="2" s="1"/>
  <c r="AR20" i="2"/>
  <c r="CD20" i="2" s="1"/>
  <c r="I20" i="3" l="1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AO20" i="3"/>
  <c r="AP20" i="3"/>
  <c r="AQ20" i="3"/>
  <c r="AR20" i="3"/>
  <c r="AS20" i="3"/>
  <c r="AT20" i="3"/>
  <c r="AU20" i="3"/>
  <c r="AV20" i="3"/>
  <c r="AW20" i="3"/>
  <c r="AX20" i="3"/>
  <c r="AY20" i="3"/>
  <c r="AZ20" i="3"/>
  <c r="BA20" i="3"/>
  <c r="BB20" i="3"/>
  <c r="BC20" i="3"/>
  <c r="BD20" i="3"/>
  <c r="BE20" i="3"/>
  <c r="BF20" i="3"/>
  <c r="BG20" i="3"/>
  <c r="BH20" i="3"/>
  <c r="BI20" i="3"/>
  <c r="BJ20" i="3"/>
  <c r="BK20" i="3"/>
  <c r="BL20" i="3"/>
  <c r="BM20" i="3"/>
  <c r="BN20" i="3"/>
  <c r="BO20" i="3"/>
  <c r="BP20" i="3"/>
  <c r="BQ20" i="3"/>
  <c r="BR20" i="3"/>
  <c r="BS20" i="3"/>
  <c r="BT20" i="3"/>
  <c r="BU20" i="3"/>
  <c r="BV20" i="3"/>
  <c r="BW20" i="3"/>
  <c r="BX20" i="3"/>
  <c r="BY20" i="3"/>
  <c r="BZ20" i="3"/>
  <c r="CA20" i="3"/>
  <c r="CB20" i="3"/>
  <c r="CC20" i="3"/>
  <c r="CD20" i="3"/>
  <c r="CE20" i="3"/>
  <c r="CF20" i="3"/>
  <c r="CG20" i="3"/>
  <c r="CH20" i="3"/>
  <c r="CI20" i="3"/>
  <c r="CJ20" i="3"/>
  <c r="CK20" i="3"/>
  <c r="CL20" i="3"/>
  <c r="CM20" i="3"/>
  <c r="CN20" i="3"/>
  <c r="CO20" i="3"/>
  <c r="CP20" i="3"/>
  <c r="CQ20" i="3"/>
  <c r="CR20" i="3"/>
  <c r="CS20" i="3"/>
  <c r="CT20" i="3"/>
  <c r="CU20" i="3"/>
  <c r="CV20" i="3"/>
  <c r="CW20" i="3"/>
  <c r="CX20" i="3"/>
  <c r="CY20" i="3"/>
  <c r="CZ20" i="3"/>
  <c r="DA20" i="3"/>
  <c r="DB20" i="3"/>
  <c r="DC20" i="3"/>
  <c r="DD20" i="3"/>
  <c r="DE20" i="3"/>
  <c r="DF20" i="3"/>
  <c r="DG20" i="3"/>
  <c r="DH20" i="3"/>
  <c r="DI20" i="3"/>
  <c r="H20" i="3"/>
  <c r="AT20" i="2" l="1"/>
  <c r="J20" i="2"/>
  <c r="K20" i="2"/>
  <c r="L20" i="2"/>
  <c r="M20" i="2"/>
  <c r="N20" i="2"/>
  <c r="O20" i="2"/>
  <c r="P20" i="2"/>
  <c r="Q20" i="2"/>
  <c r="R20" i="2"/>
  <c r="S20" i="2"/>
  <c r="T20" i="2"/>
  <c r="U20" i="2"/>
  <c r="V20" i="2"/>
  <c r="W20" i="2"/>
  <c r="X20" i="2"/>
  <c r="Y20" i="2"/>
  <c r="Z20" i="2"/>
  <c r="AA20" i="2"/>
  <c r="AB20" i="2"/>
  <c r="AC20" i="2"/>
  <c r="AD20" i="2"/>
  <c r="AE20" i="2"/>
  <c r="AF20" i="2"/>
  <c r="BR20" i="2" s="1"/>
  <c r="I20" i="2"/>
  <c r="AT2" i="2" l="1"/>
  <c r="A26" i="3"/>
  <c r="A25" i="3"/>
  <c r="A24" i="3"/>
  <c r="A23" i="3"/>
  <c r="A22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F2" i="5"/>
  <c r="F3" i="5" s="1"/>
  <c r="G2" i="5"/>
  <c r="G3" i="5" s="1"/>
  <c r="H2" i="5"/>
  <c r="H3" i="5" s="1"/>
  <c r="I2" i="5"/>
  <c r="I3" i="5" s="1"/>
  <c r="J2" i="5"/>
  <c r="J3" i="5" s="1"/>
  <c r="K2" i="5"/>
  <c r="K3" i="5" s="1"/>
  <c r="L2" i="5"/>
  <c r="L3" i="5" s="1"/>
  <c r="M2" i="5"/>
  <c r="M3" i="5" s="1"/>
  <c r="N2" i="5"/>
  <c r="N3" i="5" s="1"/>
  <c r="O2" i="5"/>
  <c r="O3" i="5" s="1"/>
  <c r="P2" i="5"/>
  <c r="P3" i="5" s="1"/>
  <c r="Q2" i="5"/>
  <c r="Q3" i="5" s="1"/>
  <c r="R2" i="5"/>
  <c r="R3" i="5" s="1"/>
  <c r="S2" i="5"/>
  <c r="S3" i="5" s="1"/>
  <c r="T2" i="5"/>
  <c r="T3" i="5" s="1"/>
  <c r="U2" i="5"/>
  <c r="U3" i="5" s="1"/>
  <c r="V2" i="5"/>
  <c r="V3" i="5" s="1"/>
  <c r="W2" i="5"/>
  <c r="W3" i="5" s="1"/>
  <c r="X2" i="5"/>
  <c r="X3" i="5" s="1"/>
  <c r="Y2" i="5"/>
  <c r="Y3" i="5" s="1"/>
  <c r="Z2" i="5"/>
  <c r="Z3" i="5" s="1"/>
  <c r="AA2" i="5"/>
  <c r="AA3" i="5" s="1"/>
  <c r="AB2" i="5"/>
  <c r="AB3" i="5" s="1"/>
  <c r="AC2" i="5"/>
  <c r="AC3" i="5" s="1"/>
  <c r="AD2" i="5"/>
  <c r="AD3" i="5" s="1"/>
  <c r="AE2" i="5"/>
  <c r="AE3" i="5" s="1"/>
  <c r="AF2" i="5"/>
  <c r="AF3" i="5" s="1"/>
  <c r="AG2" i="5"/>
  <c r="AG3" i="5" s="1"/>
  <c r="AH2" i="5"/>
  <c r="AH3" i="5" s="1"/>
  <c r="AI2" i="5"/>
  <c r="AI3" i="5" s="1"/>
  <c r="AJ2" i="5"/>
  <c r="AJ3" i="5" s="1"/>
  <c r="AK2" i="5"/>
  <c r="AK3" i="5" s="1"/>
  <c r="AL2" i="5"/>
  <c r="AL3" i="5" s="1"/>
  <c r="AM2" i="5"/>
  <c r="AM3" i="5" s="1"/>
  <c r="AN2" i="5"/>
  <c r="AN3" i="5" s="1"/>
  <c r="AO2" i="5"/>
  <c r="AO3" i="5" s="1"/>
  <c r="AP2" i="5"/>
  <c r="AP3" i="5" s="1"/>
  <c r="AQ2" i="5"/>
  <c r="AQ3" i="5" s="1"/>
  <c r="AR2" i="5"/>
  <c r="AR3" i="5" s="1"/>
  <c r="AS2" i="5"/>
  <c r="AS3" i="5" s="1"/>
  <c r="AT2" i="5"/>
  <c r="AT3" i="5" s="1"/>
  <c r="AU2" i="5"/>
  <c r="AU3" i="5" s="1"/>
  <c r="AV2" i="5"/>
  <c r="AV3" i="5" s="1"/>
  <c r="AW2" i="5"/>
  <c r="AW3" i="5" s="1"/>
  <c r="AX2" i="5"/>
  <c r="AX3" i="5" s="1"/>
  <c r="AY2" i="5"/>
  <c r="AY3" i="5" s="1"/>
  <c r="AZ2" i="5"/>
  <c r="AZ3" i="5" s="1"/>
  <c r="BA2" i="5"/>
  <c r="BA3" i="5" s="1"/>
  <c r="BB2" i="5"/>
  <c r="BB3" i="5" s="1"/>
  <c r="BC2" i="5"/>
  <c r="BC3" i="5" s="1"/>
  <c r="BD2" i="5"/>
  <c r="BD3" i="5" s="1"/>
  <c r="BE2" i="5"/>
  <c r="BE3" i="5" s="1"/>
  <c r="BF2" i="5"/>
  <c r="BF3" i="5" s="1"/>
  <c r="BG2" i="5"/>
  <c r="BG3" i="5" s="1"/>
  <c r="BH2" i="5"/>
  <c r="BH3" i="5" s="1"/>
  <c r="BI2" i="5"/>
  <c r="BI3" i="5" s="1"/>
  <c r="BJ2" i="5"/>
  <c r="BJ3" i="5" s="1"/>
  <c r="BK2" i="5"/>
  <c r="BK3" i="5" s="1"/>
  <c r="BL2" i="5"/>
  <c r="BL3" i="5" s="1"/>
  <c r="BM2" i="5"/>
  <c r="BM3" i="5" s="1"/>
  <c r="BN2" i="5"/>
  <c r="BN3" i="5" s="1"/>
  <c r="BO2" i="5"/>
  <c r="BO3" i="5" s="1"/>
  <c r="BP2" i="5"/>
  <c r="BP3" i="5" s="1"/>
  <c r="BQ2" i="5"/>
  <c r="BQ3" i="5" s="1"/>
  <c r="BR2" i="5"/>
  <c r="BR3" i="5" s="1"/>
  <c r="BS2" i="5"/>
  <c r="BS3" i="5" s="1"/>
  <c r="BT2" i="5"/>
  <c r="BT3" i="5" s="1"/>
  <c r="BU2" i="5"/>
  <c r="BU3" i="5" s="1"/>
  <c r="BV2" i="5"/>
  <c r="BV3" i="5" s="1"/>
  <c r="BW2" i="5"/>
  <c r="BW3" i="5" s="1"/>
  <c r="BX2" i="5"/>
  <c r="BX3" i="5" s="1"/>
  <c r="BY2" i="5"/>
  <c r="BY3" i="5" s="1"/>
  <c r="BZ2" i="5"/>
  <c r="BZ3" i="5" s="1"/>
  <c r="CA2" i="5"/>
  <c r="CA3" i="5" s="1"/>
  <c r="CB2" i="5"/>
  <c r="CB3" i="5" s="1"/>
  <c r="CC2" i="5"/>
  <c r="CC3" i="5" s="1"/>
  <c r="CD2" i="5"/>
  <c r="CD3" i="5" s="1"/>
  <c r="CE2" i="5"/>
  <c r="CE3" i="5" s="1"/>
  <c r="CF2" i="5"/>
  <c r="CF3" i="5" s="1"/>
  <c r="CG2" i="5"/>
  <c r="CG3" i="5" s="1"/>
  <c r="CH2" i="5"/>
  <c r="CH3" i="5" s="1"/>
  <c r="CI2" i="5"/>
  <c r="CI3" i="5" s="1"/>
  <c r="CJ2" i="5"/>
  <c r="CJ3" i="5" s="1"/>
  <c r="CK2" i="5"/>
  <c r="CK3" i="5" s="1"/>
  <c r="CL2" i="5"/>
  <c r="CL3" i="5" s="1"/>
  <c r="CM2" i="5"/>
  <c r="CM3" i="5" s="1"/>
  <c r="CN2" i="5"/>
  <c r="CN3" i="5" s="1"/>
  <c r="CO2" i="5"/>
  <c r="CO3" i="5" s="1"/>
  <c r="CP2" i="5"/>
  <c r="CP3" i="5" s="1"/>
  <c r="CQ2" i="5"/>
  <c r="CQ3" i="5" s="1"/>
  <c r="CR2" i="5"/>
  <c r="CR3" i="5" s="1"/>
  <c r="CS2" i="5"/>
  <c r="CS3" i="5" s="1"/>
  <c r="CT2" i="5"/>
  <c r="CT3" i="5" s="1"/>
  <c r="CU2" i="5"/>
  <c r="CU3" i="5" s="1"/>
  <c r="CV2" i="5"/>
  <c r="CV3" i="5" s="1"/>
  <c r="CW2" i="5"/>
  <c r="CW3" i="5" s="1"/>
  <c r="CX2" i="5"/>
  <c r="CX3" i="5" s="1"/>
  <c r="CY2" i="5"/>
  <c r="CY3" i="5" s="1"/>
  <c r="CZ2" i="5"/>
  <c r="CZ3" i="5" s="1"/>
  <c r="DA2" i="5"/>
  <c r="DA3" i="5" s="1"/>
  <c r="DB2" i="5"/>
  <c r="DB3" i="5" s="1"/>
  <c r="DC2" i="5"/>
  <c r="DC3" i="5" s="1"/>
  <c r="DD2" i="5"/>
  <c r="DD3" i="5" s="1"/>
  <c r="DE2" i="5"/>
  <c r="DE3" i="5" s="1"/>
  <c r="E2" i="5"/>
  <c r="E3" i="5" s="1"/>
  <c r="D13" i="5"/>
  <c r="D10" i="5"/>
  <c r="A26" i="2"/>
  <c r="A25" i="2"/>
  <c r="A24" i="2"/>
  <c r="A23" i="2"/>
  <c r="A22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3" i="2"/>
  <c r="B4" i="1" s="1"/>
  <c r="E10" i="1"/>
  <c r="E13" i="1"/>
  <c r="C4" i="5" l="1"/>
  <c r="JK1" i="3"/>
  <c r="JK20" i="3" s="1"/>
  <c r="JK2" i="3"/>
  <c r="JF1" i="3"/>
  <c r="JF20" i="3" s="1"/>
  <c r="JG1" i="3"/>
  <c r="JG20" i="3" s="1"/>
  <c r="JH1" i="3"/>
  <c r="JH20" i="3" s="1"/>
  <c r="JI1" i="3"/>
  <c r="JI20" i="3" s="1"/>
  <c r="JJ1" i="3"/>
  <c r="JJ20" i="3" s="1"/>
  <c r="JF2" i="3"/>
  <c r="JG2" i="3"/>
  <c r="JH2" i="3"/>
  <c r="JI2" i="3"/>
  <c r="JJ2" i="3"/>
  <c r="IY1" i="3"/>
  <c r="IY20" i="3" s="1"/>
  <c r="IZ1" i="3"/>
  <c r="IZ20" i="3" s="1"/>
  <c r="JA1" i="3"/>
  <c r="JA20" i="3" s="1"/>
  <c r="JB1" i="3"/>
  <c r="JB20" i="3" s="1"/>
  <c r="JC1" i="3"/>
  <c r="JC20" i="3" s="1"/>
  <c r="JD1" i="3"/>
  <c r="JD20" i="3" s="1"/>
  <c r="JE1" i="3"/>
  <c r="JE20" i="3" s="1"/>
  <c r="IY2" i="3"/>
  <c r="IZ2" i="3"/>
  <c r="JA2" i="3"/>
  <c r="JB2" i="3"/>
  <c r="JC2" i="3"/>
  <c r="JD2" i="3"/>
  <c r="JE2" i="3"/>
  <c r="FL1" i="3"/>
  <c r="FL20" i="3" s="1"/>
  <c r="FM1" i="3"/>
  <c r="FM20" i="3" s="1"/>
  <c r="FN1" i="3"/>
  <c r="FN20" i="3" s="1"/>
  <c r="FO1" i="3"/>
  <c r="FO20" i="3" s="1"/>
  <c r="FP1" i="3"/>
  <c r="FP20" i="3" s="1"/>
  <c r="FQ1" i="3"/>
  <c r="FQ20" i="3" s="1"/>
  <c r="FR1" i="3"/>
  <c r="FR20" i="3" s="1"/>
  <c r="FS1" i="3"/>
  <c r="FS20" i="3" s="1"/>
  <c r="FT1" i="3"/>
  <c r="FT20" i="3" s="1"/>
  <c r="FU1" i="3"/>
  <c r="FU20" i="3" s="1"/>
  <c r="FV1" i="3"/>
  <c r="FV20" i="3" s="1"/>
  <c r="FW1" i="3"/>
  <c r="FW20" i="3" s="1"/>
  <c r="FX1" i="3"/>
  <c r="FX20" i="3" s="1"/>
  <c r="FY1" i="3"/>
  <c r="FY20" i="3" s="1"/>
  <c r="FZ1" i="3"/>
  <c r="FZ20" i="3" s="1"/>
  <c r="GA1" i="3"/>
  <c r="GA20" i="3" s="1"/>
  <c r="GB1" i="3"/>
  <c r="GB20" i="3" s="1"/>
  <c r="GC1" i="3"/>
  <c r="GC20" i="3" s="1"/>
  <c r="GD1" i="3"/>
  <c r="GD20" i="3" s="1"/>
  <c r="GE1" i="3"/>
  <c r="GE20" i="3" s="1"/>
  <c r="GF1" i="3"/>
  <c r="GF20" i="3" s="1"/>
  <c r="GG1" i="3"/>
  <c r="GG20" i="3" s="1"/>
  <c r="GH1" i="3"/>
  <c r="GH20" i="3" s="1"/>
  <c r="GI1" i="3"/>
  <c r="GI20" i="3" s="1"/>
  <c r="GJ1" i="3"/>
  <c r="GJ20" i="3" s="1"/>
  <c r="GK1" i="3"/>
  <c r="GK20" i="3" s="1"/>
  <c r="GL1" i="3"/>
  <c r="GL20" i="3" s="1"/>
  <c r="GM1" i="3"/>
  <c r="GM20" i="3" s="1"/>
  <c r="GN1" i="3"/>
  <c r="GN20" i="3" s="1"/>
  <c r="GO1" i="3"/>
  <c r="GO20" i="3" s="1"/>
  <c r="GP1" i="3"/>
  <c r="GP20" i="3" s="1"/>
  <c r="GQ1" i="3"/>
  <c r="GQ20" i="3" s="1"/>
  <c r="GR1" i="3"/>
  <c r="GR20" i="3" s="1"/>
  <c r="GS1" i="3"/>
  <c r="GS20" i="3" s="1"/>
  <c r="GT1" i="3"/>
  <c r="GT20" i="3" s="1"/>
  <c r="GU1" i="3"/>
  <c r="GU20" i="3" s="1"/>
  <c r="GV1" i="3"/>
  <c r="GV20" i="3" s="1"/>
  <c r="GW1" i="3"/>
  <c r="GW20" i="3" s="1"/>
  <c r="GX1" i="3"/>
  <c r="GX20" i="3" s="1"/>
  <c r="GY1" i="3"/>
  <c r="GY20" i="3" s="1"/>
  <c r="GZ1" i="3"/>
  <c r="GZ20" i="3" s="1"/>
  <c r="HA1" i="3"/>
  <c r="HA20" i="3" s="1"/>
  <c r="HB1" i="3"/>
  <c r="HB20" i="3" s="1"/>
  <c r="HC1" i="3"/>
  <c r="HC20" i="3" s="1"/>
  <c r="HD1" i="3"/>
  <c r="HD20" i="3" s="1"/>
  <c r="HE1" i="3"/>
  <c r="HE20" i="3" s="1"/>
  <c r="HF1" i="3"/>
  <c r="HF20" i="3" s="1"/>
  <c r="HG1" i="3"/>
  <c r="HG20" i="3" s="1"/>
  <c r="HH1" i="3"/>
  <c r="HH20" i="3" s="1"/>
  <c r="HI1" i="3"/>
  <c r="HI20" i="3" s="1"/>
  <c r="HJ1" i="3"/>
  <c r="HJ20" i="3" s="1"/>
  <c r="HK1" i="3"/>
  <c r="HK20" i="3" s="1"/>
  <c r="HL1" i="3"/>
  <c r="HL20" i="3" s="1"/>
  <c r="HM1" i="3"/>
  <c r="HM20" i="3" s="1"/>
  <c r="HN1" i="3"/>
  <c r="HN20" i="3" s="1"/>
  <c r="HO1" i="3"/>
  <c r="HO20" i="3" s="1"/>
  <c r="HP1" i="3"/>
  <c r="HP20" i="3" s="1"/>
  <c r="HQ1" i="3"/>
  <c r="HQ20" i="3" s="1"/>
  <c r="HR1" i="3"/>
  <c r="HR20" i="3" s="1"/>
  <c r="HS1" i="3"/>
  <c r="HS20" i="3" s="1"/>
  <c r="HT1" i="3"/>
  <c r="HT20" i="3" s="1"/>
  <c r="HU1" i="3"/>
  <c r="HU20" i="3" s="1"/>
  <c r="HV1" i="3"/>
  <c r="HV20" i="3" s="1"/>
  <c r="HW1" i="3"/>
  <c r="HW20" i="3" s="1"/>
  <c r="HX1" i="3"/>
  <c r="HX20" i="3" s="1"/>
  <c r="HY1" i="3"/>
  <c r="HY20" i="3" s="1"/>
  <c r="HZ1" i="3"/>
  <c r="HZ20" i="3" s="1"/>
  <c r="IA1" i="3"/>
  <c r="IA20" i="3" s="1"/>
  <c r="IB1" i="3"/>
  <c r="IB20" i="3" s="1"/>
  <c r="IC1" i="3"/>
  <c r="IC20" i="3" s="1"/>
  <c r="ID1" i="3"/>
  <c r="ID20" i="3" s="1"/>
  <c r="IE1" i="3"/>
  <c r="IE20" i="3" s="1"/>
  <c r="IF1" i="3"/>
  <c r="IF20" i="3" s="1"/>
  <c r="IG1" i="3"/>
  <c r="IG20" i="3" s="1"/>
  <c r="IH1" i="3"/>
  <c r="IH20" i="3" s="1"/>
  <c r="II1" i="3"/>
  <c r="II20" i="3" s="1"/>
  <c r="IJ1" i="3"/>
  <c r="IJ20" i="3" s="1"/>
  <c r="IK1" i="3"/>
  <c r="IK20" i="3" s="1"/>
  <c r="IL1" i="3"/>
  <c r="IL20" i="3" s="1"/>
  <c r="IM1" i="3"/>
  <c r="IM20" i="3" s="1"/>
  <c r="IN1" i="3"/>
  <c r="IN20" i="3" s="1"/>
  <c r="IO1" i="3"/>
  <c r="IO20" i="3" s="1"/>
  <c r="IP1" i="3"/>
  <c r="IP20" i="3" s="1"/>
  <c r="IQ1" i="3"/>
  <c r="IQ20" i="3" s="1"/>
  <c r="IR1" i="3"/>
  <c r="IR20" i="3" s="1"/>
  <c r="IS1" i="3"/>
  <c r="IS20" i="3" s="1"/>
  <c r="IT1" i="3"/>
  <c r="IT20" i="3" s="1"/>
  <c r="IU1" i="3"/>
  <c r="IU20" i="3" s="1"/>
  <c r="IV1" i="3"/>
  <c r="IV20" i="3" s="1"/>
  <c r="IW1" i="3"/>
  <c r="IW20" i="3" s="1"/>
  <c r="IX1" i="3"/>
  <c r="IX20" i="3" s="1"/>
  <c r="FL2" i="3"/>
  <c r="FM2" i="3"/>
  <c r="FN2" i="3"/>
  <c r="FO2" i="3"/>
  <c r="FP2" i="3"/>
  <c r="FQ2" i="3"/>
  <c r="FR2" i="3"/>
  <c r="FS2" i="3"/>
  <c r="FT2" i="3"/>
  <c r="FU2" i="3"/>
  <c r="FV2" i="3"/>
  <c r="FW2" i="3"/>
  <c r="FX2" i="3"/>
  <c r="FY2" i="3"/>
  <c r="FZ2" i="3"/>
  <c r="GA2" i="3"/>
  <c r="GB2" i="3"/>
  <c r="GC2" i="3"/>
  <c r="GD2" i="3"/>
  <c r="GE2" i="3"/>
  <c r="GF2" i="3"/>
  <c r="GG2" i="3"/>
  <c r="GH2" i="3"/>
  <c r="GI2" i="3"/>
  <c r="GJ2" i="3"/>
  <c r="GK2" i="3"/>
  <c r="GL2" i="3"/>
  <c r="GM2" i="3"/>
  <c r="GN2" i="3"/>
  <c r="GO2" i="3"/>
  <c r="GP2" i="3"/>
  <c r="GQ2" i="3"/>
  <c r="GR2" i="3"/>
  <c r="GS2" i="3"/>
  <c r="GT2" i="3"/>
  <c r="GU2" i="3"/>
  <c r="GV2" i="3"/>
  <c r="GW2" i="3"/>
  <c r="GX2" i="3"/>
  <c r="GY2" i="3"/>
  <c r="GZ2" i="3"/>
  <c r="HA2" i="3"/>
  <c r="HB2" i="3"/>
  <c r="HC2" i="3"/>
  <c r="HD2" i="3"/>
  <c r="HE2" i="3"/>
  <c r="HF2" i="3"/>
  <c r="HG2" i="3"/>
  <c r="HH2" i="3"/>
  <c r="HI2" i="3"/>
  <c r="HJ2" i="3"/>
  <c r="HK2" i="3"/>
  <c r="HL2" i="3"/>
  <c r="HM2" i="3"/>
  <c r="HN2" i="3"/>
  <c r="HO2" i="3"/>
  <c r="HP2" i="3"/>
  <c r="HQ2" i="3"/>
  <c r="HR2" i="3"/>
  <c r="HS2" i="3"/>
  <c r="HT2" i="3"/>
  <c r="HU2" i="3"/>
  <c r="HV2" i="3"/>
  <c r="HW2" i="3"/>
  <c r="HX2" i="3"/>
  <c r="HY2" i="3"/>
  <c r="HZ2" i="3"/>
  <c r="IA2" i="3"/>
  <c r="IB2" i="3"/>
  <c r="IC2" i="3"/>
  <c r="ID2" i="3"/>
  <c r="IE2" i="3"/>
  <c r="IF2" i="3"/>
  <c r="IG2" i="3"/>
  <c r="IH2" i="3"/>
  <c r="II2" i="3"/>
  <c r="IJ2" i="3"/>
  <c r="IK2" i="3"/>
  <c r="IL2" i="3"/>
  <c r="IM2" i="3"/>
  <c r="IN2" i="3"/>
  <c r="IO2" i="3"/>
  <c r="IP2" i="3"/>
  <c r="IQ2" i="3"/>
  <c r="IR2" i="3"/>
  <c r="IS2" i="3"/>
  <c r="IT2" i="3"/>
  <c r="IU2" i="3"/>
  <c r="IV2" i="3"/>
  <c r="IW2" i="3"/>
  <c r="IX2" i="3"/>
  <c r="FK2" i="3"/>
  <c r="FK1" i="3"/>
  <c r="FK20" i="3" s="1"/>
  <c r="FL21" i="3"/>
  <c r="FM21" i="3"/>
  <c r="FN21" i="3"/>
  <c r="FO21" i="3"/>
  <c r="FP21" i="3"/>
  <c r="FQ21" i="3"/>
  <c r="FR21" i="3"/>
  <c r="FS21" i="3"/>
  <c r="FT21" i="3"/>
  <c r="FU21" i="3"/>
  <c r="FV21" i="3"/>
  <c r="FW21" i="3"/>
  <c r="FX21" i="3"/>
  <c r="FY21" i="3"/>
  <c r="FZ21" i="3"/>
  <c r="GA21" i="3"/>
  <c r="GB21" i="3"/>
  <c r="GC21" i="3"/>
  <c r="GD21" i="3"/>
  <c r="GE21" i="3"/>
  <c r="GF21" i="3"/>
  <c r="GG21" i="3"/>
  <c r="GH21" i="3"/>
  <c r="GI21" i="3"/>
  <c r="GJ21" i="3"/>
  <c r="GK21" i="3"/>
  <c r="GL21" i="3"/>
  <c r="GM21" i="3"/>
  <c r="GN21" i="3"/>
  <c r="GO21" i="3"/>
  <c r="GP21" i="3"/>
  <c r="GQ21" i="3"/>
  <c r="GR21" i="3"/>
  <c r="GS21" i="3"/>
  <c r="GT21" i="3"/>
  <c r="GU21" i="3"/>
  <c r="GV21" i="3"/>
  <c r="GW21" i="3"/>
  <c r="GX21" i="3"/>
  <c r="GY21" i="3"/>
  <c r="GZ21" i="3"/>
  <c r="HA21" i="3"/>
  <c r="HB21" i="3"/>
  <c r="HC21" i="3"/>
  <c r="HD21" i="3"/>
  <c r="HE21" i="3"/>
  <c r="HF21" i="3"/>
  <c r="HG21" i="3"/>
  <c r="HH21" i="3"/>
  <c r="HI21" i="3"/>
  <c r="HJ21" i="3"/>
  <c r="HK21" i="3"/>
  <c r="HL21" i="3"/>
  <c r="HM21" i="3"/>
  <c r="HN21" i="3"/>
  <c r="HO21" i="3"/>
  <c r="HP21" i="3"/>
  <c r="HQ21" i="3"/>
  <c r="HR21" i="3"/>
  <c r="HS21" i="3"/>
  <c r="HT21" i="3"/>
  <c r="HU21" i="3"/>
  <c r="HV21" i="3"/>
  <c r="HW21" i="3"/>
  <c r="HX21" i="3"/>
  <c r="HY21" i="3"/>
  <c r="HZ21" i="3"/>
  <c r="IA21" i="3"/>
  <c r="IB21" i="3"/>
  <c r="IC21" i="3"/>
  <c r="ID21" i="3"/>
  <c r="IE21" i="3"/>
  <c r="IF21" i="3"/>
  <c r="IG21" i="3"/>
  <c r="IH21" i="3"/>
  <c r="II21" i="3"/>
  <c r="IJ21" i="3"/>
  <c r="IK21" i="3"/>
  <c r="IL21" i="3"/>
  <c r="IM21" i="3"/>
  <c r="IN21" i="3"/>
  <c r="IO21" i="3"/>
  <c r="IP21" i="3"/>
  <c r="IQ21" i="3"/>
  <c r="IR21" i="3"/>
  <c r="IS21" i="3"/>
  <c r="IT21" i="3"/>
  <c r="IU21" i="3"/>
  <c r="IV21" i="3"/>
  <c r="IW21" i="3"/>
  <c r="IX21" i="3"/>
  <c r="IY21" i="3"/>
  <c r="IZ21" i="3"/>
  <c r="JA21" i="3"/>
  <c r="JB21" i="3"/>
  <c r="JC21" i="3"/>
  <c r="JD21" i="3"/>
  <c r="JE21" i="3"/>
  <c r="JF21" i="3"/>
  <c r="JG21" i="3"/>
  <c r="JH21" i="3"/>
  <c r="JI21" i="3"/>
  <c r="JJ21" i="3"/>
  <c r="JK21" i="3"/>
  <c r="FK21" i="3"/>
  <c r="BR21" i="2"/>
  <c r="AU21" i="2"/>
  <c r="AV21" i="2"/>
  <c r="AW21" i="2"/>
  <c r="AX21" i="2"/>
  <c r="AY21" i="2"/>
  <c r="AZ21" i="2"/>
  <c r="BA21" i="2"/>
  <c r="BB21" i="2"/>
  <c r="BC21" i="2"/>
  <c r="BD21" i="2"/>
  <c r="BE21" i="2"/>
  <c r="BF21" i="2"/>
  <c r="BG21" i="2"/>
  <c r="BH21" i="2"/>
  <c r="BI21" i="2"/>
  <c r="BJ21" i="2"/>
  <c r="BK21" i="2"/>
  <c r="BL21" i="2"/>
  <c r="BM21" i="2"/>
  <c r="BN21" i="2"/>
  <c r="BO21" i="2"/>
  <c r="BP21" i="2"/>
  <c r="BQ21" i="2"/>
  <c r="AT21" i="2"/>
  <c r="AV20" i="2"/>
  <c r="AW20" i="2"/>
  <c r="AX20" i="2"/>
  <c r="AY20" i="2"/>
  <c r="AZ20" i="2"/>
  <c r="BA20" i="2"/>
  <c r="BB20" i="2"/>
  <c r="BC20" i="2"/>
  <c r="BD20" i="2"/>
  <c r="BE20" i="2"/>
  <c r="BF20" i="2"/>
  <c r="BG20" i="2"/>
  <c r="BH20" i="2"/>
  <c r="BI20" i="2"/>
  <c r="BJ20" i="2"/>
  <c r="BK20" i="2"/>
  <c r="BL20" i="2"/>
  <c r="BM20" i="2"/>
  <c r="BN20" i="2"/>
  <c r="BO20" i="2"/>
  <c r="BP20" i="2"/>
  <c r="BQ20" i="2"/>
  <c r="AU20" i="2"/>
  <c r="AU2" i="2"/>
  <c r="AV2" i="2"/>
  <c r="AW2" i="2"/>
  <c r="AX2" i="2"/>
  <c r="AY2" i="2"/>
  <c r="AZ2" i="2"/>
  <c r="BA2" i="2"/>
  <c r="BB2" i="2"/>
  <c r="BC2" i="2"/>
  <c r="BD2" i="2"/>
  <c r="BE2" i="2"/>
  <c r="BF2" i="2"/>
  <c r="BG2" i="2"/>
  <c r="BH2" i="2"/>
  <c r="BI2" i="2"/>
  <c r="BJ2" i="2"/>
  <c r="BK2" i="2"/>
  <c r="BL2" i="2"/>
  <c r="BM2" i="2"/>
  <c r="BN2" i="2"/>
  <c r="BO2" i="2"/>
  <c r="BP2" i="2"/>
  <c r="BQ2" i="2"/>
  <c r="AU1" i="2"/>
  <c r="AV1" i="2"/>
  <c r="AW1" i="2"/>
  <c r="AX1" i="2"/>
  <c r="AY1" i="2"/>
  <c r="AZ1" i="2"/>
  <c r="BA1" i="2"/>
  <c r="BB1" i="2"/>
  <c r="BC1" i="2"/>
  <c r="BD1" i="2"/>
  <c r="BE1" i="2"/>
  <c r="BF1" i="2"/>
  <c r="BG1" i="2"/>
  <c r="BH1" i="2"/>
  <c r="BI1" i="2"/>
  <c r="BJ1" i="2"/>
  <c r="BK1" i="2"/>
  <c r="BL1" i="2"/>
  <c r="BM1" i="2"/>
  <c r="BN1" i="2"/>
  <c r="BO1" i="2"/>
  <c r="BP1" i="2"/>
  <c r="BQ1" i="2"/>
  <c r="BR1" i="2"/>
  <c r="AT1" i="2"/>
  <c r="AE6" i="1" l="1"/>
  <c r="I6" i="1"/>
  <c r="K6" i="1"/>
  <c r="AD6" i="1"/>
  <c r="AA6" i="1"/>
  <c r="AH6" i="1"/>
  <c r="AG6" i="1"/>
  <c r="Q6" i="1"/>
  <c r="AF6" i="1"/>
  <c r="P6" i="1"/>
  <c r="J6" i="1"/>
  <c r="E6" i="1"/>
  <c r="G6" i="1"/>
  <c r="V6" i="1"/>
  <c r="S6" i="1"/>
  <c r="Z6" i="1"/>
  <c r="AC6" i="1"/>
  <c r="M6" i="1"/>
  <c r="AB6" i="1"/>
  <c r="F6" i="1"/>
  <c r="W6" i="1"/>
  <c r="AM6" i="1"/>
  <c r="N6" i="1"/>
  <c r="H6" i="1"/>
  <c r="R6" i="1"/>
  <c r="Y6" i="1"/>
  <c r="X6" i="1"/>
  <c r="D6" i="1"/>
  <c r="D7" i="1" s="1"/>
  <c r="O6" i="1"/>
  <c r="AL6" i="1"/>
  <c r="AM7" i="1" s="1"/>
  <c r="AI6" i="1"/>
  <c r="AK6" i="1"/>
  <c r="U6" i="1"/>
  <c r="AJ6" i="1"/>
  <c r="T6" i="1"/>
  <c r="T7" i="1" s="1"/>
  <c r="L6" i="1"/>
  <c r="DM5" i="5"/>
  <c r="DQ5" i="5"/>
  <c r="DU5" i="5"/>
  <c r="DY5" i="5"/>
  <c r="EC5" i="5"/>
  <c r="EG5" i="5"/>
  <c r="EK5" i="5"/>
  <c r="EO5" i="5"/>
  <c r="ES5" i="5"/>
  <c r="EW5" i="5"/>
  <c r="FA5" i="5"/>
  <c r="FE5" i="5"/>
  <c r="H5" i="5"/>
  <c r="L5" i="5"/>
  <c r="P5" i="5"/>
  <c r="T5" i="5"/>
  <c r="X5" i="5"/>
  <c r="AB5" i="5"/>
  <c r="AF5" i="5"/>
  <c r="AJ5" i="5"/>
  <c r="AN5" i="5"/>
  <c r="AR5" i="5"/>
  <c r="AV5" i="5"/>
  <c r="AZ5" i="5"/>
  <c r="BD5" i="5"/>
  <c r="BH5" i="5"/>
  <c r="BL5" i="5"/>
  <c r="BP5" i="5"/>
  <c r="BT5" i="5"/>
  <c r="BX5" i="5"/>
  <c r="CB5" i="5"/>
  <c r="CF5" i="5"/>
  <c r="CJ5" i="5"/>
  <c r="CN5" i="5"/>
  <c r="CR5" i="5"/>
  <c r="CV5" i="5"/>
  <c r="CZ5" i="5"/>
  <c r="DD5" i="5"/>
  <c r="DH5" i="5"/>
  <c r="E5" i="5"/>
  <c r="E6" i="5" s="1"/>
  <c r="DT5" i="5"/>
  <c r="EF5" i="5"/>
  <c r="ER5" i="5"/>
  <c r="FD5" i="5"/>
  <c r="S5" i="5"/>
  <c r="AE5" i="5"/>
  <c r="AQ5" i="5"/>
  <c r="AY5" i="5"/>
  <c r="BO5" i="5"/>
  <c r="CA5" i="5"/>
  <c r="DN5" i="5"/>
  <c r="DR5" i="5"/>
  <c r="DR6" i="5" s="1"/>
  <c r="DV5" i="5"/>
  <c r="DZ5" i="5"/>
  <c r="ED5" i="5"/>
  <c r="EH5" i="5"/>
  <c r="EH6" i="5" s="1"/>
  <c r="EL5" i="5"/>
  <c r="EP5" i="5"/>
  <c r="ET5" i="5"/>
  <c r="EX5" i="5"/>
  <c r="EX6" i="5" s="1"/>
  <c r="FB5" i="5"/>
  <c r="FF5" i="5"/>
  <c r="I5" i="5"/>
  <c r="M5" i="5"/>
  <c r="M6" i="5" s="1"/>
  <c r="Q5" i="5"/>
  <c r="U5" i="5"/>
  <c r="Y5" i="5"/>
  <c r="AC5" i="5"/>
  <c r="AG5" i="5"/>
  <c r="AK5" i="5"/>
  <c r="AO5" i="5"/>
  <c r="AS5" i="5"/>
  <c r="AW5" i="5"/>
  <c r="BA5" i="5"/>
  <c r="BE5" i="5"/>
  <c r="BI5" i="5"/>
  <c r="BM5" i="5"/>
  <c r="BQ5" i="5"/>
  <c r="BU5" i="5"/>
  <c r="BY5" i="5"/>
  <c r="BY6" i="5" s="1"/>
  <c r="CC5" i="5"/>
  <c r="CG5" i="5"/>
  <c r="CK5" i="5"/>
  <c r="CO5" i="5"/>
  <c r="CO6" i="5" s="1"/>
  <c r="CS5" i="5"/>
  <c r="CW5" i="5"/>
  <c r="DA5" i="5"/>
  <c r="DE5" i="5"/>
  <c r="DE6" i="5" s="1"/>
  <c r="DI5" i="5"/>
  <c r="DL5" i="5"/>
  <c r="DX5" i="5"/>
  <c r="EJ5" i="5"/>
  <c r="EV5" i="5"/>
  <c r="G5" i="5"/>
  <c r="O5" i="5"/>
  <c r="AA5" i="5"/>
  <c r="AM5" i="5"/>
  <c r="BC5" i="5"/>
  <c r="BK5" i="5"/>
  <c r="BW5" i="5"/>
  <c r="DO5" i="5"/>
  <c r="DS5" i="5"/>
  <c r="DW5" i="5"/>
  <c r="EA5" i="5"/>
  <c r="EA6" i="5" s="1"/>
  <c r="EE5" i="5"/>
  <c r="EI5" i="5"/>
  <c r="EM5" i="5"/>
  <c r="EQ5" i="5"/>
  <c r="EQ6" i="5" s="1"/>
  <c r="EU5" i="5"/>
  <c r="EY5" i="5"/>
  <c r="FC5" i="5"/>
  <c r="F5" i="5"/>
  <c r="F6" i="5" s="1"/>
  <c r="J5" i="5"/>
  <c r="N5" i="5"/>
  <c r="R5" i="5"/>
  <c r="V5" i="5"/>
  <c r="Z5" i="5"/>
  <c r="AD5" i="5"/>
  <c r="AH5" i="5"/>
  <c r="AL5" i="5"/>
  <c r="AP5" i="5"/>
  <c r="AT5" i="5"/>
  <c r="AX5" i="5"/>
  <c r="BB5" i="5"/>
  <c r="BF5" i="5"/>
  <c r="BJ5" i="5"/>
  <c r="BN5" i="5"/>
  <c r="BR5" i="5"/>
  <c r="BR6" i="5" s="1"/>
  <c r="BV5" i="5"/>
  <c r="BZ5" i="5"/>
  <c r="CD5" i="5"/>
  <c r="CH5" i="5"/>
  <c r="CH6" i="5" s="1"/>
  <c r="CL5" i="5"/>
  <c r="CP5" i="5"/>
  <c r="CT5" i="5"/>
  <c r="CX5" i="5"/>
  <c r="CX6" i="5" s="1"/>
  <c r="DB5" i="5"/>
  <c r="DF5" i="5"/>
  <c r="DJ5" i="5"/>
  <c r="DP5" i="5"/>
  <c r="EB5" i="5"/>
  <c r="EN5" i="5"/>
  <c r="EZ5" i="5"/>
  <c r="K5" i="5"/>
  <c r="W5" i="5"/>
  <c r="AI5" i="5"/>
  <c r="AU5" i="5"/>
  <c r="BG5" i="5"/>
  <c r="BS5" i="5"/>
  <c r="CE5" i="5"/>
  <c r="CI5" i="5"/>
  <c r="CY5" i="5"/>
  <c r="CY6" i="5" s="1"/>
  <c r="CM5" i="5"/>
  <c r="CM6" i="5" s="1"/>
  <c r="DC5" i="5"/>
  <c r="DK5" i="5"/>
  <c r="DK6" i="5" s="1"/>
  <c r="CQ5" i="5"/>
  <c r="CQ6" i="5" s="1"/>
  <c r="DG5" i="5"/>
  <c r="CU5" i="5"/>
  <c r="L7" i="1" l="1"/>
  <c r="F7" i="1"/>
  <c r="EZ6" i="5"/>
  <c r="W7" i="1"/>
  <c r="AJ7" i="1"/>
  <c r="O7" i="1"/>
  <c r="AC7" i="1"/>
  <c r="G7" i="1"/>
  <c r="AA7" i="1"/>
  <c r="AE7" i="1"/>
  <c r="M7" i="1"/>
  <c r="V7" i="1"/>
  <c r="U7" i="1"/>
  <c r="S7" i="1"/>
  <c r="R7" i="1"/>
  <c r="AF7" i="1"/>
  <c r="DP6" i="5"/>
  <c r="AL7" i="1"/>
  <c r="AK7" i="1"/>
  <c r="H7" i="1"/>
  <c r="E7" i="1"/>
  <c r="Q7" i="1"/>
  <c r="AD7" i="1"/>
  <c r="DJ6" i="5"/>
  <c r="BN6" i="5"/>
  <c r="FC6" i="5"/>
  <c r="EM6" i="5"/>
  <c r="DW6" i="5"/>
  <c r="DA6" i="5"/>
  <c r="CK6" i="5"/>
  <c r="BU6" i="5"/>
  <c r="ET6" i="5"/>
  <c r="ED6" i="5"/>
  <c r="DN6" i="5"/>
  <c r="AI7" i="1"/>
  <c r="X7" i="1"/>
  <c r="N7" i="1"/>
  <c r="AB7" i="1"/>
  <c r="J7" i="1"/>
  <c r="AH7" i="1"/>
  <c r="AG7" i="1"/>
  <c r="K7" i="1"/>
  <c r="CT6" i="5"/>
  <c r="CD6" i="5"/>
  <c r="DC6" i="5"/>
  <c r="Z7" i="1"/>
  <c r="Y7" i="1"/>
  <c r="P7" i="1"/>
  <c r="I7" i="1"/>
  <c r="DG6" i="5"/>
  <c r="BW6" i="5"/>
  <c r="EJ6" i="5"/>
  <c r="AY6" i="5"/>
  <c r="FD6" i="5"/>
  <c r="CV6" i="5"/>
  <c r="CF6" i="5"/>
  <c r="BP6" i="5"/>
  <c r="EO6" i="5"/>
  <c r="DY6" i="5"/>
  <c r="BK6" i="5"/>
  <c r="DH6" i="5"/>
  <c r="CB6" i="5"/>
  <c r="Q6" i="5"/>
  <c r="DU6" i="5"/>
  <c r="CI6" i="5"/>
  <c r="DX6" i="5"/>
  <c r="BL6" i="5"/>
  <c r="ER6" i="5"/>
  <c r="EK6" i="5"/>
  <c r="CE6" i="5"/>
  <c r="EN6" i="5"/>
  <c r="DF6" i="5"/>
  <c r="CP6" i="5"/>
  <c r="BZ6" i="5"/>
  <c r="EY6" i="5"/>
  <c r="EI6" i="5"/>
  <c r="DS6" i="5"/>
  <c r="G6" i="5"/>
  <c r="DL6" i="5"/>
  <c r="CW6" i="5"/>
  <c r="CG6" i="5"/>
  <c r="BQ6" i="5"/>
  <c r="FF6" i="5"/>
  <c r="EP6" i="5"/>
  <c r="DZ6" i="5"/>
  <c r="CA6" i="5"/>
  <c r="EF6" i="5"/>
  <c r="DD6" i="5"/>
  <c r="CN6" i="5"/>
  <c r="BX6" i="5"/>
  <c r="EW6" i="5"/>
  <c r="EG6" i="5"/>
  <c r="DQ6" i="5"/>
  <c r="FE6" i="5"/>
  <c r="CR6" i="5"/>
  <c r="FA6" i="5"/>
  <c r="CU6" i="5"/>
  <c r="BS6" i="5"/>
  <c r="EB6" i="5"/>
  <c r="DB6" i="5"/>
  <c r="CL6" i="5"/>
  <c r="BV6" i="5"/>
  <c r="EU6" i="5"/>
  <c r="EE6" i="5"/>
  <c r="DO6" i="5"/>
  <c r="EV6" i="5"/>
  <c r="DI6" i="5"/>
  <c r="CS6" i="5"/>
  <c r="CC6" i="5"/>
  <c r="BM6" i="5"/>
  <c r="FB6" i="5"/>
  <c r="EL6" i="5"/>
  <c r="DV6" i="5"/>
  <c r="BO6" i="5"/>
  <c r="DT6" i="5"/>
  <c r="CZ6" i="5"/>
  <c r="CJ6" i="5"/>
  <c r="BT6" i="5"/>
  <c r="H6" i="5"/>
  <c r="ES6" i="5"/>
  <c r="EC6" i="5"/>
  <c r="DM6" i="5"/>
  <c r="S6" i="5"/>
  <c r="AN6" i="5"/>
  <c r="AX6" i="5"/>
  <c r="I6" i="5"/>
  <c r="AG6" i="5"/>
  <c r="AV6" i="5"/>
  <c r="AF6" i="5"/>
  <c r="AA6" i="5"/>
  <c r="AP6" i="5"/>
  <c r="AM6" i="5"/>
  <c r="O6" i="5"/>
  <c r="AT6" i="5"/>
  <c r="Z6" i="5"/>
  <c r="BB6" i="5"/>
  <c r="R6" i="5"/>
  <c r="BD6" i="5"/>
  <c r="X6" i="5"/>
  <c r="AB6" i="5"/>
  <c r="BG6" i="5"/>
  <c r="AJ6" i="5"/>
  <c r="BC6" i="5"/>
  <c r="AD6" i="5"/>
  <c r="AS6" i="5"/>
  <c r="AL6" i="5"/>
  <c r="J6" i="5"/>
  <c r="AE6" i="5"/>
  <c r="AR6" i="5"/>
  <c r="BI6" i="5"/>
  <c r="Y6" i="5"/>
  <c r="AU6" i="5"/>
  <c r="AZ6" i="5"/>
  <c r="AQ6" i="5"/>
  <c r="T6" i="5"/>
  <c r="K6" i="5"/>
  <c r="BH6" i="5"/>
  <c r="AH6" i="5"/>
  <c r="W6" i="5"/>
  <c r="L6" i="5"/>
  <c r="AO6" i="5"/>
  <c r="BE6" i="5"/>
  <c r="U6" i="5"/>
  <c r="AI6" i="5"/>
  <c r="BJ6" i="5"/>
  <c r="V6" i="5"/>
  <c r="BA6" i="5"/>
  <c r="P6" i="5"/>
  <c r="N6" i="5"/>
  <c r="BF6" i="5"/>
  <c r="AW6" i="5"/>
  <c r="AC6" i="5"/>
  <c r="AK6" i="5"/>
</calcChain>
</file>

<file path=xl/sharedStrings.xml><?xml version="1.0" encoding="utf-8"?>
<sst xmlns="http://schemas.openxmlformats.org/spreadsheetml/2006/main" count="202" uniqueCount="93">
  <si>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</si>
  <si>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</si>
  <si>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</si>
  <si>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</si>
  <si>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</si>
  <si>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</si>
  <si>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</si>
  <si>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</si>
  <si>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</si>
  <si>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</si>
  <si>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Jan</t>
  </si>
  <si>
    <t>Feb</t>
  </si>
  <si>
    <t>Project</t>
  </si>
  <si>
    <t>Index</t>
  </si>
  <si>
    <t>Azar Oil Field Development</t>
  </si>
  <si>
    <t>Actual</t>
  </si>
  <si>
    <t>Surface</t>
  </si>
  <si>
    <t>FEED Package</t>
  </si>
  <si>
    <t>Geotechnical Survey</t>
  </si>
  <si>
    <t>Topographical Survey</t>
  </si>
  <si>
    <t>Geophysical Survey</t>
  </si>
  <si>
    <t>Comprehensive surface survey</t>
  </si>
  <si>
    <t>Main Oil Pipeline</t>
  </si>
  <si>
    <t>Main Oil Transfer Pumps</t>
  </si>
  <si>
    <t>Gas Compressors</t>
  </si>
  <si>
    <t>Wellhead Control Panel</t>
  </si>
  <si>
    <t>HIPPS</t>
  </si>
  <si>
    <t>Flow lines’ Pipes</t>
  </si>
  <si>
    <t>Well Pads, Access Roads Re-Construction</t>
  </si>
  <si>
    <t>Water Supply</t>
  </si>
  <si>
    <t>Wellhead Facilities,Flowlines</t>
  </si>
  <si>
    <t>Oil &amp; Gas Export Pipe Lines</t>
  </si>
  <si>
    <t>CPF Civil Works</t>
  </si>
  <si>
    <t>Central Process Facilities (CPF)</t>
  </si>
  <si>
    <t>Modified Early Production</t>
  </si>
  <si>
    <t>Final Production</t>
  </si>
  <si>
    <t>Operator's Residential Facility</t>
  </si>
  <si>
    <t>Electrical Power Supply Substation</t>
  </si>
  <si>
    <t>Soil, Concrete and Asphalt Laboratory</t>
  </si>
  <si>
    <t>Surface Technical Site Supervision</t>
  </si>
  <si>
    <t>Third Party Inspection on vendor’s premises</t>
  </si>
  <si>
    <t>Other Pproject</t>
  </si>
  <si>
    <t>Subsurface</t>
  </si>
  <si>
    <t>Drilling</t>
  </si>
  <si>
    <t>Drilling of 10 wells-GPTK</t>
  </si>
  <si>
    <t>Drilling of 7 wells-NIDC</t>
  </si>
  <si>
    <t>Drilling of 2 Wells-Persia</t>
  </si>
  <si>
    <t>Acid Fracture / High Volume Acid</t>
  </si>
  <si>
    <t>Procurement of Tubing 5 1/2" , 4 1/2" , 3 1/2"( for 10 wells)</t>
  </si>
  <si>
    <t>Procurement of Completion (for 19 Wells)</t>
  </si>
  <si>
    <t>Technical Site supervision  (drilling)</t>
  </si>
  <si>
    <t>Third Party Inspection on sub surface vendor’s premises</t>
  </si>
  <si>
    <t>Subsurface Studies</t>
  </si>
  <si>
    <t>Full Field Reservoir Study</t>
  </si>
  <si>
    <t>Fluid Sampling and Analysis</t>
  </si>
  <si>
    <t>Other Projects</t>
  </si>
  <si>
    <t>Activity ID</t>
  </si>
  <si>
    <t>Original Duration</t>
  </si>
  <si>
    <t>Start</t>
  </si>
  <si>
    <t>Finish</t>
  </si>
  <si>
    <t>Spreadsheet Field</t>
  </si>
  <si>
    <t>WBS</t>
  </si>
  <si>
    <t>EPCC</t>
  </si>
  <si>
    <t>Binak Oil Field Development-EPC</t>
  </si>
  <si>
    <t xml:space="preserve">  GENERAL</t>
  </si>
  <si>
    <t xml:space="preserve">  SUB-Surface DEVELOPMENT</t>
  </si>
  <si>
    <t xml:space="preserve">    Package 01-New Well # W018S</t>
  </si>
  <si>
    <t xml:space="preserve">    Package 02-New Well # W028 (Bangestan)</t>
  </si>
  <si>
    <t xml:space="preserve">    Package 03-New Well # W046S (Bangestan)</t>
  </si>
  <si>
    <t xml:space="preserve">    Package 04-New Well # W035 (Bangestan)</t>
  </si>
  <si>
    <t xml:space="preserve">    Package 05-New Well # W008N</t>
  </si>
  <si>
    <t xml:space="preserve">    Package 06-New Well # W007S/Manifold Extension (Bangestan)</t>
  </si>
  <si>
    <t xml:space="preserve">    Package 07-Workover # 14</t>
  </si>
  <si>
    <t xml:space="preserve">    Package 08-Workover # 12</t>
  </si>
  <si>
    <t xml:space="preserve">    Package 09-Workover # 15</t>
  </si>
  <si>
    <t xml:space="preserve">    Package 10-Workover # 05</t>
  </si>
  <si>
    <t xml:space="preserve">  SURFACE DEVELOPMENT</t>
  </si>
  <si>
    <t xml:space="preserve">    Package 11- EPC Pipeline 8" &amp; 4"</t>
  </si>
  <si>
    <t xml:space="preserve">    Package 12- EPC # Compressor Station</t>
  </si>
  <si>
    <t>Plan Rev00 -Cumulative</t>
  </si>
  <si>
    <t>Plan Rev01 -Cumulative</t>
  </si>
  <si>
    <t>Plan Rev01-Period</t>
  </si>
  <si>
    <t>Budgeted Labor Units</t>
  </si>
  <si>
    <t>23-Jun-21 A</t>
  </si>
  <si>
    <t>24-Jul-21 A</t>
  </si>
  <si>
    <t>General</t>
  </si>
  <si>
    <t>Engineering</t>
  </si>
  <si>
    <t>Procurement</t>
  </si>
  <si>
    <t>01-Feb-22 A</t>
  </si>
  <si>
    <t>Construction</t>
  </si>
  <si>
    <t>20-Aug-21 A</t>
  </si>
  <si>
    <t>Commissioning</t>
  </si>
  <si>
    <t>BINAK-Total (EPC)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</si>
</sst>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%"/>
    <numFmt numFmtId="165" formatCode="[$-409]mmm\-yy;@"/>
    <numFmt numFmtId="166" formatCode="[$-409]d\-mmm\-yy;@"/>
    <numFmt numFmtId="167" formatCode="[$-409]dd\-mmm\-yy;@"/>
    <numFmt numFmtId="169" formatCode="0.0"/>
    <numFmt numFmtId="170" formatCode="0.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28"/>
      <color rgb="FF002060"/>
      <name val="Calibri"/>
      <family val="2"/>
      <scheme val="minor"/>
    </font>
    <font>
      <b/>
      <sz val="28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0" borderId="0" xfId="0" applyFont="1"/>
    <xf numFmtId="15" fontId="3" fillId="3" borderId="0" xfId="0" applyNumberFormat="1" applyFont="1" applyFill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/>
    </xf>
    <xf numFmtId="9" fontId="0" fillId="0" borderId="0" xfId="0" applyNumberFormat="1"/>
    <xf numFmtId="15" fontId="0" fillId="0" borderId="0" xfId="0" applyNumberFormat="1"/>
    <xf numFmtId="0" fontId="0" fillId="5" borderId="0" xfId="0" applyFill="1"/>
    <xf numFmtId="2" fontId="0" fillId="0" borderId="0" xfId="0" applyNumberFormat="1"/>
    <xf numFmtId="0" fontId="0" fillId="6" borderId="0" xfId="0" applyFill="1"/>
    <xf numFmtId="15" fontId="0" fillId="6" borderId="0" xfId="0" applyNumberFormat="1" applyFill="1"/>
    <xf numFmtId="2" fontId="0" fillId="6" borderId="0" xfId="0" applyNumberFormat="1" applyFill="1"/>
    <xf numFmtId="0" fontId="0" fillId="0" borderId="0" xfId="0" applyFill="1"/>
    <xf numFmtId="15" fontId="0" fillId="0" borderId="0" xfId="0" applyNumberFormat="1" applyFill="1"/>
    <xf numFmtId="15" fontId="0" fillId="7" borderId="0" xfId="0" applyNumberFormat="1" applyFill="1"/>
    <xf numFmtId="0" fontId="0" fillId="7" borderId="0" xfId="0" applyFill="1"/>
    <xf numFmtId="9" fontId="0" fillId="0" borderId="0" xfId="1" applyFont="1"/>
    <xf numFmtId="164" fontId="0" fillId="0" borderId="0" xfId="1" applyNumberFormat="1" applyFont="1"/>
    <xf numFmtId="0" fontId="0" fillId="2" borderId="0" xfId="0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" fontId="0" fillId="0" borderId="0" xfId="0" applyNumberFormat="1" applyFill="1"/>
    <xf numFmtId="1" fontId="0" fillId="0" borderId="0" xfId="0" applyNumberFormat="1"/>
    <xf numFmtId="166" fontId="0" fillId="0" borderId="0" xfId="0" applyNumberFormat="1"/>
    <xf numFmtId="167" fontId="0" fillId="0" borderId="0" xfId="0" applyNumberFormat="1"/>
    <xf numFmtId="167" fontId="0" fillId="7" borderId="0" xfId="0" applyNumberFormat="1" applyFill="1"/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15" fontId="0" fillId="8" borderId="0" xfId="0" applyNumberFormat="1" applyFill="1"/>
    <xf numFmtId="166" fontId="0" fillId="8" borderId="0" xfId="0" applyNumberFormat="1" applyFill="1"/>
    <xf numFmtId="2" fontId="0" fillId="8" borderId="0" xfId="0" applyNumberFormat="1" applyFill="1"/>
    <xf numFmtId="167" fontId="0" fillId="8" borderId="0" xfId="0" applyNumberFormat="1" applyFill="1"/>
    <xf numFmtId="0" fontId="7" fillId="0" borderId="0" xfId="0" applyFont="1"/>
    <xf numFmtId="2" fontId="7" fillId="0" borderId="0" xfId="0" applyNumberFormat="1" applyFont="1"/>
    <xf numFmtId="0" fontId="7" fillId="0" borderId="0" xfId="0" applyFont="1" applyFill="1"/>
    <xf numFmtId="169" fontId="0" fillId="0" borderId="0" xfId="0" applyNumberFormat="1" applyFill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5" fontId="0" fillId="8" borderId="0" xfId="0" applyNumberFormat="1" applyFont="1" applyFill="1"/>
    <xf numFmtId="170" fontId="0" fillId="0" borderId="0" xfId="0" applyNumberFormat="1"/>
    <xf numFmtId="170" fontId="7" fillId="0" borderId="0" xfId="0" applyNumberFormat="1" applyFont="1"/>
    <xf numFmtId="43" fontId="0" fillId="0" borderId="0" xfId="2" applyFont="1"/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3878555430769928E-2"/>
          <c:y val="2.9185713448153006E-2"/>
          <c:w val="0.91688940748118009"/>
          <c:h val="0.87053604945234675"/>
        </c:manualLayout>
      </c:layout>
      <c:barChart>
        <c:barDir val="col"/>
        <c:grouping val="clustered"/>
        <c:varyColors val="0"/>
        <c:ser>
          <c:idx val="1"/>
          <c:order val="2"/>
          <c:tx>
            <c:strRef>
              <c:f>'S-Curve-Weekly'!$D$6</c:f>
              <c:strCache>
                <c:ptCount val="1"/>
                <c:pt idx="0">
                  <c:v>Plan Rev01-Period</c:v>
                </c:pt>
              </c:strCache>
            </c:strRef>
          </c:tx>
          <c:invertIfNegative val="0"/>
          <c:cat>
            <c:multiLvlStrRef>
              <c:f>'S-Curve-Weekly'!$E$1:$FF$2</c:f>
              <c:multiLvlStrCache>
                <c:ptCount val="158"/>
                <c:lvl>
                  <c:pt idx="0">
                    <c:v>19-Jun-21</c:v>
                  </c:pt>
                  <c:pt idx="1">
                    <c:v>26-Jun-21</c:v>
                  </c:pt>
                  <c:pt idx="2">
                    <c:v>03-Jul-21</c:v>
                  </c:pt>
                  <c:pt idx="3">
                    <c:v>10-Jul-21</c:v>
                  </c:pt>
                  <c:pt idx="4">
                    <c:v>17-Jul-21</c:v>
                  </c:pt>
                  <c:pt idx="5">
                    <c:v>24-Jul-21</c:v>
                  </c:pt>
                  <c:pt idx="6">
                    <c:v>31-Jul-21</c:v>
                  </c:pt>
                  <c:pt idx="7">
                    <c:v>07-Aug-21</c:v>
                  </c:pt>
                  <c:pt idx="8">
                    <c:v>14-Aug-21</c:v>
                  </c:pt>
                  <c:pt idx="9">
                    <c:v>21-Aug-21</c:v>
                  </c:pt>
                  <c:pt idx="10">
                    <c:v>28-Aug-21</c:v>
                  </c:pt>
                  <c:pt idx="11">
                    <c:v>04-Sep-21</c:v>
                  </c:pt>
                  <c:pt idx="12">
                    <c:v>11-Sep-21</c:v>
                  </c:pt>
                  <c:pt idx="13">
                    <c:v>18-Sep-21</c:v>
                  </c:pt>
                  <c:pt idx="14">
                    <c:v>25-Sep-21</c:v>
                  </c:pt>
                  <c:pt idx="15">
                    <c:v>02-Oct-21</c:v>
                  </c:pt>
                  <c:pt idx="16">
                    <c:v>09-Oct-21</c:v>
                  </c:pt>
                  <c:pt idx="17">
                    <c:v>16-Oct-21</c:v>
                  </c:pt>
                  <c:pt idx="18">
                    <c:v>23-Oct-21</c:v>
                  </c:pt>
                  <c:pt idx="19">
                    <c:v>30-Oct-21</c:v>
                  </c:pt>
                  <c:pt idx="20">
                    <c:v>06-Nov-21</c:v>
                  </c:pt>
                  <c:pt idx="21">
                    <c:v>13-Nov-21</c:v>
                  </c:pt>
                  <c:pt idx="22">
                    <c:v>20-Nov-21</c:v>
                  </c:pt>
                  <c:pt idx="23">
                    <c:v>27-Nov-21</c:v>
                  </c:pt>
                  <c:pt idx="24">
                    <c:v>04-Dec-21</c:v>
                  </c:pt>
                  <c:pt idx="25">
                    <c:v>11-Dec-21</c:v>
                  </c:pt>
                  <c:pt idx="26">
                    <c:v>18-Dec-21</c:v>
                  </c:pt>
                  <c:pt idx="27">
                    <c:v>25-Dec-21</c:v>
                  </c:pt>
                  <c:pt idx="28">
                    <c:v>01-Jan-22</c:v>
                  </c:pt>
                  <c:pt idx="29">
                    <c:v>08-Jan-22</c:v>
                  </c:pt>
                  <c:pt idx="30">
                    <c:v>15-Jan-22</c:v>
                  </c:pt>
                  <c:pt idx="31">
                    <c:v>22-Jan-22</c:v>
                  </c:pt>
                  <c:pt idx="32">
                    <c:v>29-Jan-22</c:v>
                  </c:pt>
                  <c:pt idx="33">
                    <c:v>05-Feb-22</c:v>
                  </c:pt>
                  <c:pt idx="34">
                    <c:v>12-Feb-22</c:v>
                  </c:pt>
                  <c:pt idx="35">
                    <c:v>19-Feb-22</c:v>
                  </c:pt>
                  <c:pt idx="36">
                    <c:v>26-Feb-22</c:v>
                  </c:pt>
                  <c:pt idx="37">
                    <c:v>05-Mar-22</c:v>
                  </c:pt>
                  <c:pt idx="38">
                    <c:v>12-Mar-22</c:v>
                  </c:pt>
                  <c:pt idx="39">
                    <c:v>19-Mar-22</c:v>
                  </c:pt>
                  <c:pt idx="40">
                    <c:v>26-Mar-22</c:v>
                  </c:pt>
                  <c:pt idx="41">
                    <c:v>02-Apr-22</c:v>
                  </c:pt>
                  <c:pt idx="42">
                    <c:v>09-Apr-22</c:v>
                  </c:pt>
                  <c:pt idx="43">
                    <c:v>16-Apr-22</c:v>
                  </c:pt>
                  <c:pt idx="44">
                    <c:v>23-Apr-22</c:v>
                  </c:pt>
                  <c:pt idx="45">
                    <c:v>30-Apr-22</c:v>
                  </c:pt>
                  <c:pt idx="46">
                    <c:v>07-May-22</c:v>
                  </c:pt>
                  <c:pt idx="47">
                    <c:v>14-May-22</c:v>
                  </c:pt>
                  <c:pt idx="48">
                    <c:v>21-May-22</c:v>
                  </c:pt>
                  <c:pt idx="49">
                    <c:v>28-May-22</c:v>
                  </c:pt>
                  <c:pt idx="50">
                    <c:v>04-Jun-22</c:v>
                  </c:pt>
                  <c:pt idx="51">
                    <c:v>11-Jun-22</c:v>
                  </c:pt>
                  <c:pt idx="52">
                    <c:v>18-Jun-22</c:v>
                  </c:pt>
                  <c:pt idx="53">
                    <c:v>25-Jun-22</c:v>
                  </c:pt>
                  <c:pt idx="54">
                    <c:v>02-Jul-22</c:v>
                  </c:pt>
                  <c:pt idx="55">
                    <c:v>09-Jul-22</c:v>
                  </c:pt>
                  <c:pt idx="56">
                    <c:v>16-Jul-22</c:v>
                  </c:pt>
                  <c:pt idx="57">
                    <c:v>23-Jul-22</c:v>
                  </c:pt>
                  <c:pt idx="58">
                    <c:v>30-Jul-22</c:v>
                  </c:pt>
                  <c:pt idx="59">
                    <c:v>06-Aug-22</c:v>
                  </c:pt>
                  <c:pt idx="60">
                    <c:v>13-Aug-22</c:v>
                  </c:pt>
                  <c:pt idx="61">
                    <c:v>20-Aug-22</c:v>
                  </c:pt>
                  <c:pt idx="62">
                    <c:v>27-Aug-22</c:v>
                  </c:pt>
                  <c:pt idx="63">
                    <c:v>03-Sep-22</c:v>
                  </c:pt>
                  <c:pt idx="64">
                    <c:v>10-Sep-22</c:v>
                  </c:pt>
                  <c:pt idx="65">
                    <c:v>17-Sep-22</c:v>
                  </c:pt>
                  <c:pt idx="66">
                    <c:v>24-Sep-22</c:v>
                  </c:pt>
                  <c:pt idx="67">
                    <c:v>01-Oct-22</c:v>
                  </c:pt>
                  <c:pt idx="68">
                    <c:v>08-Oct-22</c:v>
                  </c:pt>
                  <c:pt idx="69">
                    <c:v>15-Oct-22</c:v>
                  </c:pt>
                  <c:pt idx="70">
                    <c:v>22-Oct-22</c:v>
                  </c:pt>
                  <c:pt idx="71">
                    <c:v>29-Oct-22</c:v>
                  </c:pt>
                  <c:pt idx="72">
                    <c:v>05-Nov-22</c:v>
                  </c:pt>
                  <c:pt idx="73">
                    <c:v>12-Nov-22</c:v>
                  </c:pt>
                  <c:pt idx="74">
                    <c:v>19-Nov-22</c:v>
                  </c:pt>
                  <c:pt idx="75">
                    <c:v>26-Nov-22</c:v>
                  </c:pt>
                  <c:pt idx="76">
                    <c:v>03-Dec-22</c:v>
                  </c:pt>
                  <c:pt idx="77">
                    <c:v>10-Dec-22</c:v>
                  </c:pt>
                  <c:pt idx="78">
                    <c:v>17-Dec-22</c:v>
                  </c:pt>
                  <c:pt idx="79">
                    <c:v>24-Dec-22</c:v>
                  </c:pt>
                  <c:pt idx="80">
                    <c:v>31-Dec-22</c:v>
                  </c:pt>
                  <c:pt idx="81">
                    <c:v>07-Jan-23</c:v>
                  </c:pt>
                  <c:pt idx="82">
                    <c:v>14-Jan-23</c:v>
                  </c:pt>
                  <c:pt idx="83">
                    <c:v>21-Jan-23</c:v>
                  </c:pt>
                  <c:pt idx="84">
                    <c:v>28-Jan-23</c:v>
                  </c:pt>
                  <c:pt idx="85">
                    <c:v>04-Feb-23</c:v>
                  </c:pt>
                  <c:pt idx="86">
                    <c:v>11-Feb-23</c:v>
                  </c:pt>
                  <c:pt idx="87">
                    <c:v>18-Feb-23</c:v>
                  </c:pt>
                  <c:pt idx="88">
                    <c:v>25-Feb-23</c:v>
                  </c:pt>
                  <c:pt idx="89">
                    <c:v>04-Mar-23</c:v>
                  </c:pt>
                  <c:pt idx="90">
                    <c:v>11-Mar-23</c:v>
                  </c:pt>
                  <c:pt idx="91">
                    <c:v>18-Mar-23</c:v>
                  </c:pt>
                  <c:pt idx="92">
                    <c:v>25-Mar-23</c:v>
                  </c:pt>
                  <c:pt idx="93">
                    <c:v>01-Apr-23</c:v>
                  </c:pt>
                  <c:pt idx="94">
                    <c:v>08-Apr-23</c:v>
                  </c:pt>
                  <c:pt idx="95">
                    <c:v>15-Apr-23</c:v>
                  </c:pt>
                  <c:pt idx="96">
                    <c:v>22-Apr-23</c:v>
                  </c:pt>
                  <c:pt idx="97">
                    <c:v>29-Apr-23</c:v>
                  </c:pt>
                  <c:pt idx="98">
                    <c:v>06-May-23</c:v>
                  </c:pt>
                  <c:pt idx="99">
                    <c:v>13-May-23</c:v>
                  </c:pt>
                  <c:pt idx="100">
                    <c:v>20-May-23</c:v>
                  </c:pt>
                  <c:pt idx="101">
                    <c:v>27-May-23</c:v>
                  </c:pt>
                  <c:pt idx="102">
                    <c:v>03-Jun-23</c:v>
                  </c:pt>
                  <c:pt idx="103">
                    <c:v>10-Jun-23</c:v>
                  </c:pt>
                  <c:pt idx="104">
                    <c:v>17-Jun-23</c:v>
                  </c:pt>
                  <c:pt idx="105">
                    <c:v>24-Jun-23</c:v>
                  </c:pt>
                  <c:pt idx="106">
                    <c:v>01-Jul-23</c:v>
                  </c:pt>
                  <c:pt idx="107">
                    <c:v>08-Jul-23</c:v>
                  </c:pt>
                  <c:pt idx="108">
                    <c:v>15-Jul-23</c:v>
                  </c:pt>
                  <c:pt idx="109">
                    <c:v>22-Jul-23</c:v>
                  </c:pt>
                  <c:pt idx="110">
                    <c:v>29-Jul-23</c:v>
                  </c:pt>
                  <c:pt idx="111">
                    <c:v>05-Aug-23</c:v>
                  </c:pt>
                  <c:pt idx="112">
                    <c:v>12-Aug-23</c:v>
                  </c:pt>
                  <c:pt idx="113">
                    <c:v>19-Aug-23</c:v>
                  </c:pt>
                  <c:pt idx="114">
                    <c:v>26-Aug-23</c:v>
                  </c:pt>
                  <c:pt idx="115">
                    <c:v>02-Sep-23</c:v>
                  </c:pt>
                  <c:pt idx="116">
                    <c:v>09-Sep-23</c:v>
                  </c:pt>
                  <c:pt idx="117">
                    <c:v>16-Sep-23</c:v>
                  </c:pt>
                  <c:pt idx="118">
                    <c:v>23-Sep-23</c:v>
                  </c:pt>
                  <c:pt idx="119">
                    <c:v>30-Sep-23</c:v>
                  </c:pt>
                  <c:pt idx="120">
                    <c:v>07-Oct-23</c:v>
                  </c:pt>
                  <c:pt idx="121">
                    <c:v>14-Oct-23</c:v>
                  </c:pt>
                  <c:pt idx="122">
                    <c:v>21-Oct-23</c:v>
                  </c:pt>
                  <c:pt idx="123">
                    <c:v>28-Oct-23</c:v>
                  </c:pt>
                  <c:pt idx="124">
                    <c:v>04-Nov-23</c:v>
                  </c:pt>
                  <c:pt idx="125">
                    <c:v>11-Nov-23</c:v>
                  </c:pt>
                  <c:pt idx="126">
                    <c:v>18-Nov-23</c:v>
                  </c:pt>
                  <c:pt idx="127">
                    <c:v>25-Nov-23</c:v>
                  </c:pt>
                  <c:pt idx="128">
                    <c:v>02-Dec-23</c:v>
                  </c:pt>
                  <c:pt idx="129">
                    <c:v>09-Dec-23</c:v>
                  </c:pt>
                  <c:pt idx="130">
                    <c:v>16-Dec-23</c:v>
                  </c:pt>
                  <c:pt idx="131">
                    <c:v>23-Dec-23</c:v>
                  </c:pt>
                  <c:pt idx="132">
                    <c:v>30-Dec-23</c:v>
                  </c:pt>
                  <c:pt idx="133">
                    <c:v>06-Jan-24</c:v>
                  </c:pt>
                  <c:pt idx="134">
                    <c:v>13-Jan-24</c:v>
                  </c:pt>
                  <c:pt idx="135">
                    <c:v>20-Jan-24</c:v>
                  </c:pt>
                  <c:pt idx="136">
                    <c:v>27-Jan-24</c:v>
                  </c:pt>
                  <c:pt idx="137">
                    <c:v>03-Feb-24</c:v>
                  </c:pt>
                  <c:pt idx="138">
                    <c:v>10-Feb-24</c:v>
                  </c:pt>
                  <c:pt idx="139">
                    <c:v>17-Feb-24</c:v>
                  </c:pt>
                  <c:pt idx="140">
                    <c:v>24-Feb-24</c:v>
                  </c:pt>
                  <c:pt idx="141">
                    <c:v>02-Mar-24</c:v>
                  </c:pt>
                  <c:pt idx="142">
                    <c:v>09-Mar-24</c:v>
                  </c:pt>
                  <c:pt idx="143">
                    <c:v>16-Mar-24</c:v>
                  </c:pt>
                  <c:pt idx="144">
                    <c:v>23-Mar-24</c:v>
                  </c:pt>
                  <c:pt idx="145">
                    <c:v>30-Mar-24</c:v>
                  </c:pt>
                  <c:pt idx="146">
                    <c:v>06-Apr-24</c:v>
                  </c:pt>
                  <c:pt idx="147">
                    <c:v>13-Apr-24</c:v>
                  </c:pt>
                  <c:pt idx="148">
                    <c:v>20-Apr-24</c:v>
                  </c:pt>
                  <c:pt idx="149">
                    <c:v>27-Apr-24</c:v>
                  </c:pt>
                  <c:pt idx="150">
                    <c:v>04-May-24</c:v>
                  </c:pt>
                  <c:pt idx="151">
                    <c:v>11-May-24</c:v>
                  </c:pt>
                  <c:pt idx="152">
                    <c:v>18-May-24</c:v>
                  </c:pt>
                  <c:pt idx="153">
                    <c:v>25-May-24</c:v>
                  </c:pt>
                  <c:pt idx="154">
                    <c:v>01-Jun-24</c:v>
                  </c:pt>
                  <c:pt idx="155">
                    <c:v>08-Jun-24</c:v>
                  </c:pt>
                  <c:pt idx="156">
                    <c:v>15-Jun-24</c:v>
                  </c:pt>
                  <c:pt idx="157">
                    <c:v>22-Jun-24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  <c:pt idx="100">
                    <c:v>101</c:v>
                  </c:pt>
                  <c:pt idx="101">
                    <c:v>102</c:v>
                  </c:pt>
                  <c:pt idx="102">
                    <c:v>103</c:v>
                  </c:pt>
                  <c:pt idx="103">
                    <c:v>104</c:v>
                  </c:pt>
                  <c:pt idx="104">
                    <c:v>105</c:v>
                  </c:pt>
                  <c:pt idx="105">
                    <c:v>106</c:v>
                  </c:pt>
                  <c:pt idx="106">
                    <c:v>107</c:v>
                  </c:pt>
                  <c:pt idx="107">
                    <c:v>108</c:v>
                  </c:pt>
                  <c:pt idx="108">
                    <c:v>109</c:v>
                  </c:pt>
                  <c:pt idx="109">
                    <c:v>110</c:v>
                  </c:pt>
                  <c:pt idx="110">
                    <c:v>111</c:v>
                  </c:pt>
                  <c:pt idx="111">
                    <c:v>112</c:v>
                  </c:pt>
                  <c:pt idx="112">
                    <c:v>113</c:v>
                  </c:pt>
                  <c:pt idx="113">
                    <c:v>114</c:v>
                  </c:pt>
                  <c:pt idx="114">
                    <c:v>115</c:v>
                  </c:pt>
                  <c:pt idx="115">
                    <c:v>116</c:v>
                  </c:pt>
                  <c:pt idx="116">
                    <c:v>117</c:v>
                  </c:pt>
                  <c:pt idx="117">
                    <c:v>118</c:v>
                  </c:pt>
                  <c:pt idx="118">
                    <c:v>119</c:v>
                  </c:pt>
                  <c:pt idx="119">
                    <c:v>120</c:v>
                  </c:pt>
                  <c:pt idx="120">
                    <c:v>121</c:v>
                  </c:pt>
                  <c:pt idx="121">
                    <c:v>122</c:v>
                  </c:pt>
                  <c:pt idx="122">
                    <c:v>123</c:v>
                  </c:pt>
                  <c:pt idx="123">
                    <c:v>124</c:v>
                  </c:pt>
                  <c:pt idx="124">
                    <c:v>125</c:v>
                  </c:pt>
                  <c:pt idx="125">
                    <c:v>126</c:v>
                  </c:pt>
                  <c:pt idx="126">
                    <c:v>127</c:v>
                  </c:pt>
                  <c:pt idx="127">
                    <c:v>128</c:v>
                  </c:pt>
                  <c:pt idx="128">
                    <c:v>129</c:v>
                  </c:pt>
                  <c:pt idx="129">
                    <c:v>130</c:v>
                  </c:pt>
                  <c:pt idx="130">
                    <c:v>131</c:v>
                  </c:pt>
                  <c:pt idx="131">
                    <c:v>132</c:v>
                  </c:pt>
                  <c:pt idx="132">
                    <c:v>133</c:v>
                  </c:pt>
                  <c:pt idx="133">
                    <c:v>134</c:v>
                  </c:pt>
                  <c:pt idx="134">
                    <c:v>135</c:v>
                  </c:pt>
                  <c:pt idx="135">
                    <c:v>136</c:v>
                  </c:pt>
                  <c:pt idx="136">
                    <c:v>137</c:v>
                  </c:pt>
                  <c:pt idx="137">
                    <c:v>138</c:v>
                  </c:pt>
                  <c:pt idx="138">
                    <c:v>139</c:v>
                  </c:pt>
                  <c:pt idx="139">
                    <c:v>140</c:v>
                  </c:pt>
                  <c:pt idx="140">
                    <c:v>141</c:v>
                  </c:pt>
                  <c:pt idx="141">
                    <c:v>142</c:v>
                  </c:pt>
                  <c:pt idx="142">
                    <c:v>143</c:v>
                  </c:pt>
                  <c:pt idx="143">
                    <c:v>144</c:v>
                  </c:pt>
                  <c:pt idx="144">
                    <c:v>145</c:v>
                  </c:pt>
                  <c:pt idx="145">
                    <c:v>146</c:v>
                  </c:pt>
                  <c:pt idx="146">
                    <c:v>147</c:v>
                  </c:pt>
                  <c:pt idx="147">
                    <c:v>148</c:v>
                  </c:pt>
                  <c:pt idx="148">
                    <c:v>149</c:v>
                  </c:pt>
                  <c:pt idx="149">
                    <c:v>150</c:v>
                  </c:pt>
                  <c:pt idx="150">
                    <c:v>151</c:v>
                  </c:pt>
                  <c:pt idx="151">
                    <c:v>152</c:v>
                  </c:pt>
                  <c:pt idx="152">
                    <c:v>153</c:v>
                  </c:pt>
                  <c:pt idx="153">
                    <c:v>154</c:v>
                  </c:pt>
                  <c:pt idx="154">
                    <c:v>155</c:v>
                  </c:pt>
                  <c:pt idx="155">
                    <c:v>156</c:v>
                  </c:pt>
                  <c:pt idx="156">
                    <c:v>157</c:v>
                  </c:pt>
                  <c:pt idx="157">
                    <c:v>158</c:v>
                  </c:pt>
                </c:lvl>
              </c:multiLvlStrCache>
            </c:multiLvlStrRef>
          </c:cat>
          <c:val>
            <c:numRef>
              <c:f>'S-Curve-Weekly'!$E$6:$FF$6</c:f>
              <c:numCache>
                <c:formatCode>0.0%</c:formatCode>
                <c:ptCount val="158"/>
                <c:pt idx="0">
                  <c:v>2.0330534733724562E-6</c:v>
                </c:pt>
                <c:pt idx="1">
                  <c:v>4.9891312241294571E-6</c:v>
                </c:pt>
                <c:pt idx="2">
                  <c:v>6.3641673903307025E-6</c:v>
                </c:pt>
                <c:pt idx="3">
                  <c:v>2.3589620454197183E-5</c:v>
                </c:pt>
                <c:pt idx="4">
                  <c:v>1.4380378232708277E-5</c:v>
                </c:pt>
                <c:pt idx="5">
                  <c:v>4.6402520479093645E-4</c:v>
                </c:pt>
                <c:pt idx="6">
                  <c:v>6.9782135409725537E-4</c:v>
                </c:pt>
                <c:pt idx="7">
                  <c:v>6.9830936693296907E-4</c:v>
                </c:pt>
                <c:pt idx="8">
                  <c:v>6.9867537655975425E-4</c:v>
                </c:pt>
                <c:pt idx="9">
                  <c:v>1.003451392778533E-3</c:v>
                </c:pt>
                <c:pt idx="10">
                  <c:v>9.2430931118350247E-4</c:v>
                </c:pt>
                <c:pt idx="11">
                  <c:v>7.9285585369466387E-4</c:v>
                </c:pt>
                <c:pt idx="12">
                  <c:v>9.0838089223422777E-4</c:v>
                </c:pt>
                <c:pt idx="13">
                  <c:v>6.8225194459064619E-4</c:v>
                </c:pt>
                <c:pt idx="14">
                  <c:v>5.9089654176084153E-4</c:v>
                </c:pt>
                <c:pt idx="15">
                  <c:v>2.7524023936877605E-4</c:v>
                </c:pt>
                <c:pt idx="16">
                  <c:v>2.1635369053476725E-4</c:v>
                </c:pt>
                <c:pt idx="17">
                  <c:v>2.7220515954010614E-4</c:v>
                </c:pt>
                <c:pt idx="18">
                  <c:v>2.9999189038670306E-4</c:v>
                </c:pt>
                <c:pt idx="19">
                  <c:v>2.0488938900070815E-4</c:v>
                </c:pt>
                <c:pt idx="20">
                  <c:v>2.193287687852763E-4</c:v>
                </c:pt>
                <c:pt idx="21">
                  <c:v>2.1895975907958512E-4</c:v>
                </c:pt>
                <c:pt idx="22">
                  <c:v>3.4489207135125939E-4</c:v>
                </c:pt>
                <c:pt idx="23">
                  <c:v>6.7451374106041774E-4</c:v>
                </c:pt>
                <c:pt idx="24">
                  <c:v>7.3878643156072288E-4</c:v>
                </c:pt>
                <c:pt idx="25">
                  <c:v>9.1847315768099277E-4</c:v>
                </c:pt>
                <c:pt idx="26">
                  <c:v>6.4708201955127748E-4</c:v>
                </c:pt>
                <c:pt idx="27">
                  <c:v>5.0839737186767452E-4</c:v>
                </c:pt>
                <c:pt idx="28">
                  <c:v>4.6901333598876362E-4</c:v>
                </c:pt>
                <c:pt idx="29">
                  <c:v>4.9338797709057303E-4</c:v>
                </c:pt>
                <c:pt idx="30">
                  <c:v>5.36325106422951E-4</c:v>
                </c:pt>
                <c:pt idx="31">
                  <c:v>6.0322586604672802E-4</c:v>
                </c:pt>
                <c:pt idx="32">
                  <c:v>7.4467858653618456E-4</c:v>
                </c:pt>
                <c:pt idx="33">
                  <c:v>1.1471501723438297E-3</c:v>
                </c:pt>
                <c:pt idx="34">
                  <c:v>1.236193514361817E-3</c:v>
                </c:pt>
                <c:pt idx="35">
                  <c:v>1.4751768001001961E-3</c:v>
                </c:pt>
                <c:pt idx="36">
                  <c:v>1.5373524354437562E-3</c:v>
                </c:pt>
                <c:pt idx="37">
                  <c:v>1.7412847992727895E-3</c:v>
                </c:pt>
                <c:pt idx="38">
                  <c:v>2.0622882423053518E-3</c:v>
                </c:pt>
                <c:pt idx="39">
                  <c:v>2.0165930404301285E-4</c:v>
                </c:pt>
                <c:pt idx="40">
                  <c:v>1.8019525949571527E-2</c:v>
                </c:pt>
                <c:pt idx="41">
                  <c:v>7.3264527003589208E-3</c:v>
                </c:pt>
                <c:pt idx="42">
                  <c:v>4.7056477679475947E-3</c:v>
                </c:pt>
                <c:pt idx="43">
                  <c:v>3.2383011737974685E-3</c:v>
                </c:pt>
                <c:pt idx="44">
                  <c:v>3.272877083213048E-3</c:v>
                </c:pt>
                <c:pt idx="45">
                  <c:v>4.4035378218517801E-3</c:v>
                </c:pt>
                <c:pt idx="46">
                  <c:v>4.6911223859009976E-3</c:v>
                </c:pt>
                <c:pt idx="47">
                  <c:v>4.8117005573480726E-3</c:v>
                </c:pt>
                <c:pt idx="48">
                  <c:v>5.2639904534768911E-3</c:v>
                </c:pt>
                <c:pt idx="49">
                  <c:v>5.323461017671699E-3</c:v>
                </c:pt>
                <c:pt idx="50">
                  <c:v>5.9415652750498538E-3</c:v>
                </c:pt>
                <c:pt idx="51">
                  <c:v>5.7273146398296587E-3</c:v>
                </c:pt>
                <c:pt idx="52">
                  <c:v>6.1240200739759859E-3</c:v>
                </c:pt>
                <c:pt idx="53">
                  <c:v>6.8524852340666187E-3</c:v>
                </c:pt>
                <c:pt idx="54">
                  <c:v>7.5917346778055089E-3</c:v>
                </c:pt>
                <c:pt idx="55">
                  <c:v>1.2959081849770793E-2</c:v>
                </c:pt>
                <c:pt idx="56">
                  <c:v>1.4844516440471439E-2</c:v>
                </c:pt>
                <c:pt idx="57">
                  <c:v>1.0586097435534764E-2</c:v>
                </c:pt>
                <c:pt idx="58">
                  <c:v>8.8702063041662116E-3</c:v>
                </c:pt>
                <c:pt idx="59">
                  <c:v>8.0436775648072834E-3</c:v>
                </c:pt>
                <c:pt idx="60">
                  <c:v>8.0874427159183249E-3</c:v>
                </c:pt>
                <c:pt idx="61">
                  <c:v>8.9260107719353332E-3</c:v>
                </c:pt>
                <c:pt idx="62">
                  <c:v>9.1337372355567437E-3</c:v>
                </c:pt>
                <c:pt idx="63">
                  <c:v>9.0992543285873528E-3</c:v>
                </c:pt>
                <c:pt idx="64">
                  <c:v>9.5191483726405068E-3</c:v>
                </c:pt>
                <c:pt idx="65">
                  <c:v>1.0421195098273467E-2</c:v>
                </c:pt>
                <c:pt idx="66">
                  <c:v>9.4808303648002412E-3</c:v>
                </c:pt>
                <c:pt idx="67">
                  <c:v>1.0277823327309199E-2</c:v>
                </c:pt>
                <c:pt idx="68">
                  <c:v>1.1583042657187931E-2</c:v>
                </c:pt>
                <c:pt idx="69">
                  <c:v>1.1260021161076605E-2</c:v>
                </c:pt>
                <c:pt idx="70">
                  <c:v>1.1097230879366593E-2</c:v>
                </c:pt>
                <c:pt idx="71">
                  <c:v>1.1184733180852113E-2</c:v>
                </c:pt>
                <c:pt idx="72">
                  <c:v>1.1672342005939418E-2</c:v>
                </c:pt>
                <c:pt idx="73">
                  <c:v>1.3021478490927274E-2</c:v>
                </c:pt>
                <c:pt idx="74">
                  <c:v>1.1356207690974729E-2</c:v>
                </c:pt>
                <c:pt idx="75">
                  <c:v>1.1211184876584568E-2</c:v>
                </c:pt>
                <c:pt idx="76">
                  <c:v>1.0875330042930786E-2</c:v>
                </c:pt>
                <c:pt idx="77">
                  <c:v>1.1142195062014526E-2</c:v>
                </c:pt>
                <c:pt idx="78">
                  <c:v>1.1228344327912532E-2</c:v>
                </c:pt>
                <c:pt idx="79">
                  <c:v>1.120916882355838E-2</c:v>
                </c:pt>
                <c:pt idx="80">
                  <c:v>1.157718650315942E-2</c:v>
                </c:pt>
                <c:pt idx="81">
                  <c:v>1.143898286812739E-2</c:v>
                </c:pt>
                <c:pt idx="82">
                  <c:v>1.1726548431676809E-2</c:v>
                </c:pt>
                <c:pt idx="83">
                  <c:v>1.1164907659401313E-2</c:v>
                </c:pt>
                <c:pt idx="84">
                  <c:v>1.1462932498050526E-2</c:v>
                </c:pt>
                <c:pt idx="85">
                  <c:v>1.1394056686479026E-2</c:v>
                </c:pt>
                <c:pt idx="86">
                  <c:v>1.13537306258229E-2</c:v>
                </c:pt>
                <c:pt idx="87">
                  <c:v>1.1473285770362329E-2</c:v>
                </c:pt>
                <c:pt idx="88">
                  <c:v>1.1644488273330533E-2</c:v>
                </c:pt>
                <c:pt idx="89">
                  <c:v>1.083090987459151E-2</c:v>
                </c:pt>
                <c:pt idx="90">
                  <c:v>1.2128275997915328E-2</c:v>
                </c:pt>
                <c:pt idx="91">
                  <c:v>1.2906331462330112E-2</c:v>
                </c:pt>
                <c:pt idx="92">
                  <c:v>1.3063062584672158E-2</c:v>
                </c:pt>
                <c:pt idx="93">
                  <c:v>1.2564385468466499E-2</c:v>
                </c:pt>
                <c:pt idx="94">
                  <c:v>1.4199998488360288E-2</c:v>
                </c:pt>
                <c:pt idx="95">
                  <c:v>1.6131420288616471E-2</c:v>
                </c:pt>
                <c:pt idx="96">
                  <c:v>1.3780370451303536E-2</c:v>
                </c:pt>
                <c:pt idx="97">
                  <c:v>1.2681041536754534E-2</c:v>
                </c:pt>
                <c:pt idx="98">
                  <c:v>1.3420599988620885E-2</c:v>
                </c:pt>
                <c:pt idx="99">
                  <c:v>1.2992740735066843E-2</c:v>
                </c:pt>
                <c:pt idx="100">
                  <c:v>1.1574185424224948E-2</c:v>
                </c:pt>
                <c:pt idx="101">
                  <c:v>1.1491975261933463E-2</c:v>
                </c:pt>
                <c:pt idx="102">
                  <c:v>1.1734774648042734E-2</c:v>
                </c:pt>
                <c:pt idx="103">
                  <c:v>1.1609407350632095E-2</c:v>
                </c:pt>
                <c:pt idx="104">
                  <c:v>1.1632121948071505E-2</c:v>
                </c:pt>
                <c:pt idx="105">
                  <c:v>1.1535418404574949E-2</c:v>
                </c:pt>
                <c:pt idx="106">
                  <c:v>1.1887675669645437E-2</c:v>
                </c:pt>
                <c:pt idx="107">
                  <c:v>1.1384898445598868E-2</c:v>
                </c:pt>
                <c:pt idx="108">
                  <c:v>1.1311645518900404E-2</c:v>
                </c:pt>
                <c:pt idx="109">
                  <c:v>1.0516439603394434E-2</c:v>
                </c:pt>
                <c:pt idx="110">
                  <c:v>1.0196092177616523E-2</c:v>
                </c:pt>
                <c:pt idx="111">
                  <c:v>1.1761370347562861E-2</c:v>
                </c:pt>
                <c:pt idx="112">
                  <c:v>1.1732501588256783E-2</c:v>
                </c:pt>
                <c:pt idx="113">
                  <c:v>9.5854831173769472E-3</c:v>
                </c:pt>
                <c:pt idx="114">
                  <c:v>9.5255825418720796E-3</c:v>
                </c:pt>
                <c:pt idx="115">
                  <c:v>8.5807306903785685E-3</c:v>
                </c:pt>
                <c:pt idx="116">
                  <c:v>8.4794690269943684E-3</c:v>
                </c:pt>
                <c:pt idx="117">
                  <c:v>8.4113462352286561E-3</c:v>
                </c:pt>
                <c:pt idx="118">
                  <c:v>9.3909019995043197E-3</c:v>
                </c:pt>
                <c:pt idx="119">
                  <c:v>9.2790960587845195E-3</c:v>
                </c:pt>
                <c:pt idx="120">
                  <c:v>8.0142057896407382E-3</c:v>
                </c:pt>
                <c:pt idx="121">
                  <c:v>8.607173385874356E-3</c:v>
                </c:pt>
                <c:pt idx="122">
                  <c:v>1.1114109323303589E-2</c:v>
                </c:pt>
                <c:pt idx="123">
                  <c:v>1.0613302151073034E-2</c:v>
                </c:pt>
                <c:pt idx="124">
                  <c:v>1.1514682859188663E-2</c:v>
                </c:pt>
                <c:pt idx="125">
                  <c:v>1.2180140362051728E-2</c:v>
                </c:pt>
                <c:pt idx="126">
                  <c:v>1.4888222590030531E-2</c:v>
                </c:pt>
                <c:pt idx="127">
                  <c:v>8.5376195564695889E-3</c:v>
                </c:pt>
                <c:pt idx="128">
                  <c:v>3.9939770495843741E-3</c:v>
                </c:pt>
                <c:pt idx="129">
                  <c:v>3.69035706377141E-3</c:v>
                </c:pt>
                <c:pt idx="130">
                  <c:v>4.8710661187811866E-3</c:v>
                </c:pt>
                <c:pt idx="131">
                  <c:v>1.5885899830937356E-2</c:v>
                </c:pt>
                <c:pt idx="132">
                  <c:v>3.1821406966644483E-3</c:v>
                </c:pt>
                <c:pt idx="133">
                  <c:v>3.5783841186591836E-3</c:v>
                </c:pt>
                <c:pt idx="134">
                  <c:v>3.4467076553047482E-3</c:v>
                </c:pt>
                <c:pt idx="135">
                  <c:v>3.0802930178670529E-3</c:v>
                </c:pt>
                <c:pt idx="136">
                  <c:v>2.7604956065554465E-3</c:v>
                </c:pt>
                <c:pt idx="137">
                  <c:v>3.0960434321343211E-3</c:v>
                </c:pt>
                <c:pt idx="138">
                  <c:v>3.0423160189958498E-3</c:v>
                </c:pt>
                <c:pt idx="139">
                  <c:v>2.4673288956846839E-3</c:v>
                </c:pt>
                <c:pt idx="140">
                  <c:v>1.7545201473888605E-3</c:v>
                </c:pt>
                <c:pt idx="141">
                  <c:v>1.3141285642095379E-3</c:v>
                </c:pt>
                <c:pt idx="142">
                  <c:v>9.9634620589794665E-4</c:v>
                </c:pt>
                <c:pt idx="143">
                  <c:v>9.1874916494061321E-4</c:v>
                </c:pt>
                <c:pt idx="144">
                  <c:v>7.2082395911166053E-4</c:v>
                </c:pt>
                <c:pt idx="145">
                  <c:v>6.277985123565033E-4</c:v>
                </c:pt>
                <c:pt idx="146">
                  <c:v>5.5345655701433127E-4</c:v>
                </c:pt>
                <c:pt idx="147">
                  <c:v>3.1443127017127814E-4</c:v>
                </c:pt>
                <c:pt idx="148">
                  <c:v>1.6936345459761526E-4</c:v>
                </c:pt>
                <c:pt idx="149">
                  <c:v>6.5827431393095104E-4</c:v>
                </c:pt>
                <c:pt idx="150">
                  <c:v>7.2764013839088371E-4</c:v>
                </c:pt>
                <c:pt idx="151">
                  <c:v>6.9377624770283752E-4</c:v>
                </c:pt>
                <c:pt idx="152">
                  <c:v>2.3693023173896322E-3</c:v>
                </c:pt>
                <c:pt idx="153">
                  <c:v>2.1743221890222486E-3</c:v>
                </c:pt>
                <c:pt idx="154">
                  <c:v>9.3837468113089351E-4</c:v>
                </c:pt>
                <c:pt idx="155">
                  <c:v>6.3442968676952205E-4</c:v>
                </c:pt>
                <c:pt idx="156">
                  <c:v>5.2689185830967489E-4</c:v>
                </c:pt>
                <c:pt idx="157">
                  <c:v>1.0331171730482147E-4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38-4A60-A8F3-14ED9384EB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9256319"/>
        <c:axId val="739254655"/>
      </c:barChart>
      <c:lineChart>
        <c:grouping val="standard"/>
        <c:varyColors val="0"/>
        <c:ser>
          <c:idx val="0"/>
          <c:order val="0"/>
          <c:tx>
            <c:strRef>
              <c:f>'S-Curve-Weekly'!$D$4</c:f>
              <c:strCache>
                <c:ptCount val="1"/>
                <c:pt idx="0">
                  <c:v>Plan Rev00 -Cumulative</c:v>
                </c:pt>
              </c:strCache>
            </c:strRef>
          </c:tx>
          <c:spPr>
            <a:ln w="28575">
              <a:solidFill>
                <a:schemeClr val="accent5">
                  <a:lumMod val="60000"/>
                  <a:lumOff val="40000"/>
                </a:schemeClr>
              </a:solidFill>
            </a:ln>
          </c:spPr>
          <c:marker>
            <c:symbol val="none"/>
          </c:marker>
          <c:cat>
            <c:multiLvlStrRef>
              <c:f>'S-Curve-Weekly'!$E$1:$FF$2</c:f>
              <c:multiLvlStrCache>
                <c:ptCount val="158"/>
                <c:lvl>
                  <c:pt idx="0">
                    <c:v>19-Jun-21</c:v>
                  </c:pt>
                  <c:pt idx="1">
                    <c:v>26-Jun-21</c:v>
                  </c:pt>
                  <c:pt idx="2">
                    <c:v>03-Jul-21</c:v>
                  </c:pt>
                  <c:pt idx="3">
                    <c:v>10-Jul-21</c:v>
                  </c:pt>
                  <c:pt idx="4">
                    <c:v>17-Jul-21</c:v>
                  </c:pt>
                  <c:pt idx="5">
                    <c:v>24-Jul-21</c:v>
                  </c:pt>
                  <c:pt idx="6">
                    <c:v>31-Jul-21</c:v>
                  </c:pt>
                  <c:pt idx="7">
                    <c:v>07-Aug-21</c:v>
                  </c:pt>
                  <c:pt idx="8">
                    <c:v>14-Aug-21</c:v>
                  </c:pt>
                  <c:pt idx="9">
                    <c:v>21-Aug-21</c:v>
                  </c:pt>
                  <c:pt idx="10">
                    <c:v>28-Aug-21</c:v>
                  </c:pt>
                  <c:pt idx="11">
                    <c:v>04-Sep-21</c:v>
                  </c:pt>
                  <c:pt idx="12">
                    <c:v>11-Sep-21</c:v>
                  </c:pt>
                  <c:pt idx="13">
                    <c:v>18-Sep-21</c:v>
                  </c:pt>
                  <c:pt idx="14">
                    <c:v>25-Sep-21</c:v>
                  </c:pt>
                  <c:pt idx="15">
                    <c:v>02-Oct-21</c:v>
                  </c:pt>
                  <c:pt idx="16">
                    <c:v>09-Oct-21</c:v>
                  </c:pt>
                  <c:pt idx="17">
                    <c:v>16-Oct-21</c:v>
                  </c:pt>
                  <c:pt idx="18">
                    <c:v>23-Oct-21</c:v>
                  </c:pt>
                  <c:pt idx="19">
                    <c:v>30-Oct-21</c:v>
                  </c:pt>
                  <c:pt idx="20">
                    <c:v>06-Nov-21</c:v>
                  </c:pt>
                  <c:pt idx="21">
                    <c:v>13-Nov-21</c:v>
                  </c:pt>
                  <c:pt idx="22">
                    <c:v>20-Nov-21</c:v>
                  </c:pt>
                  <c:pt idx="23">
                    <c:v>27-Nov-21</c:v>
                  </c:pt>
                  <c:pt idx="24">
                    <c:v>04-Dec-21</c:v>
                  </c:pt>
                  <c:pt idx="25">
                    <c:v>11-Dec-21</c:v>
                  </c:pt>
                  <c:pt idx="26">
                    <c:v>18-Dec-21</c:v>
                  </c:pt>
                  <c:pt idx="27">
                    <c:v>25-Dec-21</c:v>
                  </c:pt>
                  <c:pt idx="28">
                    <c:v>01-Jan-22</c:v>
                  </c:pt>
                  <c:pt idx="29">
                    <c:v>08-Jan-22</c:v>
                  </c:pt>
                  <c:pt idx="30">
                    <c:v>15-Jan-22</c:v>
                  </c:pt>
                  <c:pt idx="31">
                    <c:v>22-Jan-22</c:v>
                  </c:pt>
                  <c:pt idx="32">
                    <c:v>29-Jan-22</c:v>
                  </c:pt>
                  <c:pt idx="33">
                    <c:v>05-Feb-22</c:v>
                  </c:pt>
                  <c:pt idx="34">
                    <c:v>12-Feb-22</c:v>
                  </c:pt>
                  <c:pt idx="35">
                    <c:v>19-Feb-22</c:v>
                  </c:pt>
                  <c:pt idx="36">
                    <c:v>26-Feb-22</c:v>
                  </c:pt>
                  <c:pt idx="37">
                    <c:v>05-Mar-22</c:v>
                  </c:pt>
                  <c:pt idx="38">
                    <c:v>12-Mar-22</c:v>
                  </c:pt>
                  <c:pt idx="39">
                    <c:v>19-Mar-22</c:v>
                  </c:pt>
                  <c:pt idx="40">
                    <c:v>26-Mar-22</c:v>
                  </c:pt>
                  <c:pt idx="41">
                    <c:v>02-Apr-22</c:v>
                  </c:pt>
                  <c:pt idx="42">
                    <c:v>09-Apr-22</c:v>
                  </c:pt>
                  <c:pt idx="43">
                    <c:v>16-Apr-22</c:v>
                  </c:pt>
                  <c:pt idx="44">
                    <c:v>23-Apr-22</c:v>
                  </c:pt>
                  <c:pt idx="45">
                    <c:v>30-Apr-22</c:v>
                  </c:pt>
                  <c:pt idx="46">
                    <c:v>07-May-22</c:v>
                  </c:pt>
                  <c:pt idx="47">
                    <c:v>14-May-22</c:v>
                  </c:pt>
                  <c:pt idx="48">
                    <c:v>21-May-22</c:v>
                  </c:pt>
                  <c:pt idx="49">
                    <c:v>28-May-22</c:v>
                  </c:pt>
                  <c:pt idx="50">
                    <c:v>04-Jun-22</c:v>
                  </c:pt>
                  <c:pt idx="51">
                    <c:v>11-Jun-22</c:v>
                  </c:pt>
                  <c:pt idx="52">
                    <c:v>18-Jun-22</c:v>
                  </c:pt>
                  <c:pt idx="53">
                    <c:v>25-Jun-22</c:v>
                  </c:pt>
                  <c:pt idx="54">
                    <c:v>02-Jul-22</c:v>
                  </c:pt>
                  <c:pt idx="55">
                    <c:v>09-Jul-22</c:v>
                  </c:pt>
                  <c:pt idx="56">
                    <c:v>16-Jul-22</c:v>
                  </c:pt>
                  <c:pt idx="57">
                    <c:v>23-Jul-22</c:v>
                  </c:pt>
                  <c:pt idx="58">
                    <c:v>30-Jul-22</c:v>
                  </c:pt>
                  <c:pt idx="59">
                    <c:v>06-Aug-22</c:v>
                  </c:pt>
                  <c:pt idx="60">
                    <c:v>13-Aug-22</c:v>
                  </c:pt>
                  <c:pt idx="61">
                    <c:v>20-Aug-22</c:v>
                  </c:pt>
                  <c:pt idx="62">
                    <c:v>27-Aug-22</c:v>
                  </c:pt>
                  <c:pt idx="63">
                    <c:v>03-Sep-22</c:v>
                  </c:pt>
                  <c:pt idx="64">
                    <c:v>10-Sep-22</c:v>
                  </c:pt>
                  <c:pt idx="65">
                    <c:v>17-Sep-22</c:v>
                  </c:pt>
                  <c:pt idx="66">
                    <c:v>24-Sep-22</c:v>
                  </c:pt>
                  <c:pt idx="67">
                    <c:v>01-Oct-22</c:v>
                  </c:pt>
                  <c:pt idx="68">
                    <c:v>08-Oct-22</c:v>
                  </c:pt>
                  <c:pt idx="69">
                    <c:v>15-Oct-22</c:v>
                  </c:pt>
                  <c:pt idx="70">
                    <c:v>22-Oct-22</c:v>
                  </c:pt>
                  <c:pt idx="71">
                    <c:v>29-Oct-22</c:v>
                  </c:pt>
                  <c:pt idx="72">
                    <c:v>05-Nov-22</c:v>
                  </c:pt>
                  <c:pt idx="73">
                    <c:v>12-Nov-22</c:v>
                  </c:pt>
                  <c:pt idx="74">
                    <c:v>19-Nov-22</c:v>
                  </c:pt>
                  <c:pt idx="75">
                    <c:v>26-Nov-22</c:v>
                  </c:pt>
                  <c:pt idx="76">
                    <c:v>03-Dec-22</c:v>
                  </c:pt>
                  <c:pt idx="77">
                    <c:v>10-Dec-22</c:v>
                  </c:pt>
                  <c:pt idx="78">
                    <c:v>17-Dec-22</c:v>
                  </c:pt>
                  <c:pt idx="79">
                    <c:v>24-Dec-22</c:v>
                  </c:pt>
                  <c:pt idx="80">
                    <c:v>31-Dec-22</c:v>
                  </c:pt>
                  <c:pt idx="81">
                    <c:v>07-Jan-23</c:v>
                  </c:pt>
                  <c:pt idx="82">
                    <c:v>14-Jan-23</c:v>
                  </c:pt>
                  <c:pt idx="83">
                    <c:v>21-Jan-23</c:v>
                  </c:pt>
                  <c:pt idx="84">
                    <c:v>28-Jan-23</c:v>
                  </c:pt>
                  <c:pt idx="85">
                    <c:v>04-Feb-23</c:v>
                  </c:pt>
                  <c:pt idx="86">
                    <c:v>11-Feb-23</c:v>
                  </c:pt>
                  <c:pt idx="87">
                    <c:v>18-Feb-23</c:v>
                  </c:pt>
                  <c:pt idx="88">
                    <c:v>25-Feb-23</c:v>
                  </c:pt>
                  <c:pt idx="89">
                    <c:v>04-Mar-23</c:v>
                  </c:pt>
                  <c:pt idx="90">
                    <c:v>11-Mar-23</c:v>
                  </c:pt>
                  <c:pt idx="91">
                    <c:v>18-Mar-23</c:v>
                  </c:pt>
                  <c:pt idx="92">
                    <c:v>25-Mar-23</c:v>
                  </c:pt>
                  <c:pt idx="93">
                    <c:v>01-Apr-23</c:v>
                  </c:pt>
                  <c:pt idx="94">
                    <c:v>08-Apr-23</c:v>
                  </c:pt>
                  <c:pt idx="95">
                    <c:v>15-Apr-23</c:v>
                  </c:pt>
                  <c:pt idx="96">
                    <c:v>22-Apr-23</c:v>
                  </c:pt>
                  <c:pt idx="97">
                    <c:v>29-Apr-23</c:v>
                  </c:pt>
                  <c:pt idx="98">
                    <c:v>06-May-23</c:v>
                  </c:pt>
                  <c:pt idx="99">
                    <c:v>13-May-23</c:v>
                  </c:pt>
                  <c:pt idx="100">
                    <c:v>20-May-23</c:v>
                  </c:pt>
                  <c:pt idx="101">
                    <c:v>27-May-23</c:v>
                  </c:pt>
                  <c:pt idx="102">
                    <c:v>03-Jun-23</c:v>
                  </c:pt>
                  <c:pt idx="103">
                    <c:v>10-Jun-23</c:v>
                  </c:pt>
                  <c:pt idx="104">
                    <c:v>17-Jun-23</c:v>
                  </c:pt>
                  <c:pt idx="105">
                    <c:v>24-Jun-23</c:v>
                  </c:pt>
                  <c:pt idx="106">
                    <c:v>01-Jul-23</c:v>
                  </c:pt>
                  <c:pt idx="107">
                    <c:v>08-Jul-23</c:v>
                  </c:pt>
                  <c:pt idx="108">
                    <c:v>15-Jul-23</c:v>
                  </c:pt>
                  <c:pt idx="109">
                    <c:v>22-Jul-23</c:v>
                  </c:pt>
                  <c:pt idx="110">
                    <c:v>29-Jul-23</c:v>
                  </c:pt>
                  <c:pt idx="111">
                    <c:v>05-Aug-23</c:v>
                  </c:pt>
                  <c:pt idx="112">
                    <c:v>12-Aug-23</c:v>
                  </c:pt>
                  <c:pt idx="113">
                    <c:v>19-Aug-23</c:v>
                  </c:pt>
                  <c:pt idx="114">
                    <c:v>26-Aug-23</c:v>
                  </c:pt>
                  <c:pt idx="115">
                    <c:v>02-Sep-23</c:v>
                  </c:pt>
                  <c:pt idx="116">
                    <c:v>09-Sep-23</c:v>
                  </c:pt>
                  <c:pt idx="117">
                    <c:v>16-Sep-23</c:v>
                  </c:pt>
                  <c:pt idx="118">
                    <c:v>23-Sep-23</c:v>
                  </c:pt>
                  <c:pt idx="119">
                    <c:v>30-Sep-23</c:v>
                  </c:pt>
                  <c:pt idx="120">
                    <c:v>07-Oct-23</c:v>
                  </c:pt>
                  <c:pt idx="121">
                    <c:v>14-Oct-23</c:v>
                  </c:pt>
                  <c:pt idx="122">
                    <c:v>21-Oct-23</c:v>
                  </c:pt>
                  <c:pt idx="123">
                    <c:v>28-Oct-23</c:v>
                  </c:pt>
                  <c:pt idx="124">
                    <c:v>04-Nov-23</c:v>
                  </c:pt>
                  <c:pt idx="125">
                    <c:v>11-Nov-23</c:v>
                  </c:pt>
                  <c:pt idx="126">
                    <c:v>18-Nov-23</c:v>
                  </c:pt>
                  <c:pt idx="127">
                    <c:v>25-Nov-23</c:v>
                  </c:pt>
                  <c:pt idx="128">
                    <c:v>02-Dec-23</c:v>
                  </c:pt>
                  <c:pt idx="129">
                    <c:v>09-Dec-23</c:v>
                  </c:pt>
                  <c:pt idx="130">
                    <c:v>16-Dec-23</c:v>
                  </c:pt>
                  <c:pt idx="131">
                    <c:v>23-Dec-23</c:v>
                  </c:pt>
                  <c:pt idx="132">
                    <c:v>30-Dec-23</c:v>
                  </c:pt>
                  <c:pt idx="133">
                    <c:v>06-Jan-24</c:v>
                  </c:pt>
                  <c:pt idx="134">
                    <c:v>13-Jan-24</c:v>
                  </c:pt>
                  <c:pt idx="135">
                    <c:v>20-Jan-24</c:v>
                  </c:pt>
                  <c:pt idx="136">
                    <c:v>27-Jan-24</c:v>
                  </c:pt>
                  <c:pt idx="137">
                    <c:v>03-Feb-24</c:v>
                  </c:pt>
                  <c:pt idx="138">
                    <c:v>10-Feb-24</c:v>
                  </c:pt>
                  <c:pt idx="139">
                    <c:v>17-Feb-24</c:v>
                  </c:pt>
                  <c:pt idx="140">
                    <c:v>24-Feb-24</c:v>
                  </c:pt>
                  <c:pt idx="141">
                    <c:v>02-Mar-24</c:v>
                  </c:pt>
                  <c:pt idx="142">
                    <c:v>09-Mar-24</c:v>
                  </c:pt>
                  <c:pt idx="143">
                    <c:v>16-Mar-24</c:v>
                  </c:pt>
                  <c:pt idx="144">
                    <c:v>23-Mar-24</c:v>
                  </c:pt>
                  <c:pt idx="145">
                    <c:v>30-Mar-24</c:v>
                  </c:pt>
                  <c:pt idx="146">
                    <c:v>06-Apr-24</c:v>
                  </c:pt>
                  <c:pt idx="147">
                    <c:v>13-Apr-24</c:v>
                  </c:pt>
                  <c:pt idx="148">
                    <c:v>20-Apr-24</c:v>
                  </c:pt>
                  <c:pt idx="149">
                    <c:v>27-Apr-24</c:v>
                  </c:pt>
                  <c:pt idx="150">
                    <c:v>04-May-24</c:v>
                  </c:pt>
                  <c:pt idx="151">
                    <c:v>11-May-24</c:v>
                  </c:pt>
                  <c:pt idx="152">
                    <c:v>18-May-24</c:v>
                  </c:pt>
                  <c:pt idx="153">
                    <c:v>25-May-24</c:v>
                  </c:pt>
                  <c:pt idx="154">
                    <c:v>01-Jun-24</c:v>
                  </c:pt>
                  <c:pt idx="155">
                    <c:v>08-Jun-24</c:v>
                  </c:pt>
                  <c:pt idx="156">
                    <c:v>15-Jun-24</c:v>
                  </c:pt>
                  <c:pt idx="157">
                    <c:v>22-Jun-24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  <c:pt idx="100">
                    <c:v>101</c:v>
                  </c:pt>
                  <c:pt idx="101">
                    <c:v>102</c:v>
                  </c:pt>
                  <c:pt idx="102">
                    <c:v>103</c:v>
                  </c:pt>
                  <c:pt idx="103">
                    <c:v>104</c:v>
                  </c:pt>
                  <c:pt idx="104">
                    <c:v>105</c:v>
                  </c:pt>
                  <c:pt idx="105">
                    <c:v>106</c:v>
                  </c:pt>
                  <c:pt idx="106">
                    <c:v>107</c:v>
                  </c:pt>
                  <c:pt idx="107">
                    <c:v>108</c:v>
                  </c:pt>
                  <c:pt idx="108">
                    <c:v>109</c:v>
                  </c:pt>
                  <c:pt idx="109">
                    <c:v>110</c:v>
                  </c:pt>
                  <c:pt idx="110">
                    <c:v>111</c:v>
                  </c:pt>
                  <c:pt idx="111">
                    <c:v>112</c:v>
                  </c:pt>
                  <c:pt idx="112">
                    <c:v>113</c:v>
                  </c:pt>
                  <c:pt idx="113">
                    <c:v>114</c:v>
                  </c:pt>
                  <c:pt idx="114">
                    <c:v>115</c:v>
                  </c:pt>
                  <c:pt idx="115">
                    <c:v>116</c:v>
                  </c:pt>
                  <c:pt idx="116">
                    <c:v>117</c:v>
                  </c:pt>
                  <c:pt idx="117">
                    <c:v>118</c:v>
                  </c:pt>
                  <c:pt idx="118">
                    <c:v>119</c:v>
                  </c:pt>
                  <c:pt idx="119">
                    <c:v>120</c:v>
                  </c:pt>
                  <c:pt idx="120">
                    <c:v>121</c:v>
                  </c:pt>
                  <c:pt idx="121">
                    <c:v>122</c:v>
                  </c:pt>
                  <c:pt idx="122">
                    <c:v>123</c:v>
                  </c:pt>
                  <c:pt idx="123">
                    <c:v>124</c:v>
                  </c:pt>
                  <c:pt idx="124">
                    <c:v>125</c:v>
                  </c:pt>
                  <c:pt idx="125">
                    <c:v>126</c:v>
                  </c:pt>
                  <c:pt idx="126">
                    <c:v>127</c:v>
                  </c:pt>
                  <c:pt idx="127">
                    <c:v>128</c:v>
                  </c:pt>
                  <c:pt idx="128">
                    <c:v>129</c:v>
                  </c:pt>
                  <c:pt idx="129">
                    <c:v>130</c:v>
                  </c:pt>
                  <c:pt idx="130">
                    <c:v>131</c:v>
                  </c:pt>
                  <c:pt idx="131">
                    <c:v>132</c:v>
                  </c:pt>
                  <c:pt idx="132">
                    <c:v>133</c:v>
                  </c:pt>
                  <c:pt idx="133">
                    <c:v>134</c:v>
                  </c:pt>
                  <c:pt idx="134">
                    <c:v>135</c:v>
                  </c:pt>
                  <c:pt idx="135">
                    <c:v>136</c:v>
                  </c:pt>
                  <c:pt idx="136">
                    <c:v>137</c:v>
                  </c:pt>
                  <c:pt idx="137">
                    <c:v>138</c:v>
                  </c:pt>
                  <c:pt idx="138">
                    <c:v>139</c:v>
                  </c:pt>
                  <c:pt idx="139">
                    <c:v>140</c:v>
                  </c:pt>
                  <c:pt idx="140">
                    <c:v>141</c:v>
                  </c:pt>
                  <c:pt idx="141">
                    <c:v>142</c:v>
                  </c:pt>
                  <c:pt idx="142">
                    <c:v>143</c:v>
                  </c:pt>
                  <c:pt idx="143">
                    <c:v>144</c:v>
                  </c:pt>
                  <c:pt idx="144">
                    <c:v>145</c:v>
                  </c:pt>
                  <c:pt idx="145">
                    <c:v>146</c:v>
                  </c:pt>
                  <c:pt idx="146">
                    <c:v>147</c:v>
                  </c:pt>
                  <c:pt idx="147">
                    <c:v>148</c:v>
                  </c:pt>
                  <c:pt idx="148">
                    <c:v>149</c:v>
                  </c:pt>
                  <c:pt idx="149">
                    <c:v>150</c:v>
                  </c:pt>
                  <c:pt idx="150">
                    <c:v>151</c:v>
                  </c:pt>
                  <c:pt idx="151">
                    <c:v>152</c:v>
                  </c:pt>
                  <c:pt idx="152">
                    <c:v>153</c:v>
                  </c:pt>
                  <c:pt idx="153">
                    <c:v>154</c:v>
                  </c:pt>
                  <c:pt idx="154">
                    <c:v>155</c:v>
                  </c:pt>
                  <c:pt idx="155">
                    <c:v>156</c:v>
                  </c:pt>
                  <c:pt idx="156">
                    <c:v>157</c:v>
                  </c:pt>
                  <c:pt idx="157">
                    <c:v>158</c:v>
                  </c:pt>
                </c:lvl>
              </c:multiLvlStrCache>
            </c:multiLvlStrRef>
          </c:cat>
          <c:val>
            <c:numRef>
              <c:f>'S-Curve-Weekly'!$E$4:$FF$4</c:f>
              <c:numCache>
                <c:formatCode>0.0%</c:formatCode>
                <c:ptCount val="158"/>
                <c:pt idx="0">
                  <c:v>6.7478000000000004E-4</c:v>
                </c:pt>
                <c:pt idx="1">
                  <c:v>2.6557299999999998E-3</c:v>
                </c:pt>
                <c:pt idx="2">
                  <c:v>3.4486899999999999E-3</c:v>
                </c:pt>
                <c:pt idx="3">
                  <c:v>4.4505400000000002E-3</c:v>
                </c:pt>
                <c:pt idx="4">
                  <c:v>5.55062E-3</c:v>
                </c:pt>
                <c:pt idx="5">
                  <c:v>6.7568699999999999E-3</c:v>
                </c:pt>
                <c:pt idx="6">
                  <c:v>7.4726799999999998E-3</c:v>
                </c:pt>
                <c:pt idx="7">
                  <c:v>8.5258899999999995E-3</c:v>
                </c:pt>
                <c:pt idx="8">
                  <c:v>1.111939E-2</c:v>
                </c:pt>
                <c:pt idx="9">
                  <c:v>1.498975E-2</c:v>
                </c:pt>
                <c:pt idx="10">
                  <c:v>1.974948E-2</c:v>
                </c:pt>
                <c:pt idx="11">
                  <c:v>2.5781689999999999E-2</c:v>
                </c:pt>
                <c:pt idx="12">
                  <c:v>3.2166779999999999E-2</c:v>
                </c:pt>
                <c:pt idx="13">
                  <c:v>3.9125340000000002E-2</c:v>
                </c:pt>
                <c:pt idx="14">
                  <c:v>4.606184E-2</c:v>
                </c:pt>
                <c:pt idx="15">
                  <c:v>5.3258380000000001E-2</c:v>
                </c:pt>
                <c:pt idx="16">
                  <c:v>6.1802179999999998E-2</c:v>
                </c:pt>
                <c:pt idx="17">
                  <c:v>7.0790859999999997E-2</c:v>
                </c:pt>
                <c:pt idx="18">
                  <c:v>8.0179669999999995E-2</c:v>
                </c:pt>
                <c:pt idx="19">
                  <c:v>8.9799370000000003E-2</c:v>
                </c:pt>
                <c:pt idx="20">
                  <c:v>0.10040784</c:v>
                </c:pt>
                <c:pt idx="21">
                  <c:v>0.11185377000000001</c:v>
                </c:pt>
                <c:pt idx="22">
                  <c:v>0.12170568</c:v>
                </c:pt>
                <c:pt idx="23">
                  <c:v>0.13396969</c:v>
                </c:pt>
                <c:pt idx="24">
                  <c:v>0.14900724000000001</c:v>
                </c:pt>
                <c:pt idx="25">
                  <c:v>0.16266765999999999</c:v>
                </c:pt>
                <c:pt idx="26">
                  <c:v>0.17708492000000001</c:v>
                </c:pt>
                <c:pt idx="27">
                  <c:v>0.19091526</c:v>
                </c:pt>
                <c:pt idx="28">
                  <c:v>0.20502345999999999</c:v>
                </c:pt>
                <c:pt idx="29">
                  <c:v>0.22058269</c:v>
                </c:pt>
                <c:pt idx="30">
                  <c:v>0.23819935</c:v>
                </c:pt>
                <c:pt idx="31">
                  <c:v>0.25541173</c:v>
                </c:pt>
                <c:pt idx="32">
                  <c:v>0.27015738</c:v>
                </c:pt>
                <c:pt idx="33">
                  <c:v>0.28497644</c:v>
                </c:pt>
                <c:pt idx="34">
                  <c:v>0.29959091999999998</c:v>
                </c:pt>
                <c:pt idx="35">
                  <c:v>0.31486888000000002</c:v>
                </c:pt>
                <c:pt idx="36">
                  <c:v>0.33060687999999999</c:v>
                </c:pt>
                <c:pt idx="37">
                  <c:v>0.34681706000000001</c:v>
                </c:pt>
                <c:pt idx="38">
                  <c:v>0.36340898999999999</c:v>
                </c:pt>
                <c:pt idx="39">
                  <c:v>0.37940732999999999</c:v>
                </c:pt>
                <c:pt idx="40">
                  <c:v>0.39174584000000001</c:v>
                </c:pt>
                <c:pt idx="41">
                  <c:v>0.40375358</c:v>
                </c:pt>
                <c:pt idx="42">
                  <c:v>0.41685501000000003</c:v>
                </c:pt>
                <c:pt idx="43">
                  <c:v>0.42995704000000001</c:v>
                </c:pt>
                <c:pt idx="44">
                  <c:v>0.44354679000000002</c:v>
                </c:pt>
                <c:pt idx="45">
                  <c:v>0.45570773999999997</c:v>
                </c:pt>
                <c:pt idx="46">
                  <c:v>0.46850712999999999</c:v>
                </c:pt>
                <c:pt idx="47">
                  <c:v>0.48068528999999999</c:v>
                </c:pt>
                <c:pt idx="48">
                  <c:v>0.49285639999999997</c:v>
                </c:pt>
                <c:pt idx="49">
                  <c:v>0.50754677999999998</c:v>
                </c:pt>
                <c:pt idx="50">
                  <c:v>0.52151170999999996</c:v>
                </c:pt>
                <c:pt idx="51">
                  <c:v>0.53649148999999996</c:v>
                </c:pt>
                <c:pt idx="52">
                  <c:v>0.55072310000000002</c:v>
                </c:pt>
                <c:pt idx="53">
                  <c:v>0.56536913</c:v>
                </c:pt>
                <c:pt idx="54">
                  <c:v>0.58050654999999995</c:v>
                </c:pt>
                <c:pt idx="55">
                  <c:v>0.59582489999999999</c:v>
                </c:pt>
                <c:pt idx="56">
                  <c:v>0.61125116000000002</c:v>
                </c:pt>
                <c:pt idx="57">
                  <c:v>0.62769394999999994</c:v>
                </c:pt>
                <c:pt idx="58">
                  <c:v>0.64648178999999995</c:v>
                </c:pt>
                <c:pt idx="59">
                  <c:v>0.66345144</c:v>
                </c:pt>
                <c:pt idx="60">
                  <c:v>0.6768364</c:v>
                </c:pt>
                <c:pt idx="61">
                  <c:v>0.69060345999999995</c:v>
                </c:pt>
                <c:pt idx="62">
                  <c:v>0.70472977999999997</c:v>
                </c:pt>
                <c:pt idx="63">
                  <c:v>0.71795578000000004</c:v>
                </c:pt>
                <c:pt idx="64">
                  <c:v>0.73069006999999997</c:v>
                </c:pt>
                <c:pt idx="65">
                  <c:v>0.74396019999999996</c:v>
                </c:pt>
                <c:pt idx="66">
                  <c:v>0.75693480999999996</c:v>
                </c:pt>
                <c:pt idx="67">
                  <c:v>0.76890000999999997</c:v>
                </c:pt>
                <c:pt idx="68">
                  <c:v>0.77940008000000005</c:v>
                </c:pt>
                <c:pt idx="69">
                  <c:v>0.79025906000000001</c:v>
                </c:pt>
                <c:pt idx="70">
                  <c:v>0.80273212000000005</c:v>
                </c:pt>
                <c:pt idx="71">
                  <c:v>0.81249267999999997</c:v>
                </c:pt>
                <c:pt idx="72">
                  <c:v>0.82131715999999999</c:v>
                </c:pt>
                <c:pt idx="73">
                  <c:v>0.83100397000000004</c:v>
                </c:pt>
                <c:pt idx="74">
                  <c:v>0.84008444000000004</c:v>
                </c:pt>
                <c:pt idx="75">
                  <c:v>0.85134228999999995</c:v>
                </c:pt>
                <c:pt idx="76">
                  <c:v>0.86485769999999995</c:v>
                </c:pt>
                <c:pt idx="77">
                  <c:v>0.87421612999999998</c:v>
                </c:pt>
                <c:pt idx="78">
                  <c:v>0.88410146000000001</c:v>
                </c:pt>
                <c:pt idx="79">
                  <c:v>0.89853649999999996</c:v>
                </c:pt>
                <c:pt idx="80">
                  <c:v>0.91326956000000004</c:v>
                </c:pt>
                <c:pt idx="81">
                  <c:v>0.92948967000000005</c:v>
                </c:pt>
                <c:pt idx="82">
                  <c:v>0.93432018999999999</c:v>
                </c:pt>
                <c:pt idx="83">
                  <c:v>0.93777653000000005</c:v>
                </c:pt>
                <c:pt idx="84">
                  <c:v>0.95665012000000005</c:v>
                </c:pt>
                <c:pt idx="85">
                  <c:v>0.96083028000000004</c:v>
                </c:pt>
                <c:pt idx="86">
                  <c:v>0.96530693000000001</c:v>
                </c:pt>
                <c:pt idx="87">
                  <c:v>0.96901627000000001</c:v>
                </c:pt>
                <c:pt idx="88">
                  <c:v>0.97259733999999998</c:v>
                </c:pt>
                <c:pt idx="89">
                  <c:v>0.97584985999999996</c:v>
                </c:pt>
                <c:pt idx="90">
                  <c:v>0.97897480999999997</c:v>
                </c:pt>
                <c:pt idx="91">
                  <c:v>0.98119149999999999</c:v>
                </c:pt>
                <c:pt idx="92">
                  <c:v>0.98300650000000001</c:v>
                </c:pt>
                <c:pt idx="93">
                  <c:v>0.98510291999999999</c:v>
                </c:pt>
                <c:pt idx="94">
                  <c:v>0.98756261999999995</c:v>
                </c:pt>
                <c:pt idx="95">
                  <c:v>0.98861810999999999</c:v>
                </c:pt>
                <c:pt idx="96">
                  <c:v>0.98938696000000004</c:v>
                </c:pt>
                <c:pt idx="97">
                  <c:v>0.99011799</c:v>
                </c:pt>
                <c:pt idx="98">
                  <c:v>0.99083549000000004</c:v>
                </c:pt>
                <c:pt idx="99">
                  <c:v>0.99185142000000004</c:v>
                </c:pt>
                <c:pt idx="100">
                  <c:v>0.99369657</c:v>
                </c:pt>
                <c:pt idx="101">
                  <c:v>0.99645068999999997</c:v>
                </c:pt>
                <c:pt idx="102">
                  <c:v>0.99849118000000003</c:v>
                </c:pt>
                <c:pt idx="103">
                  <c:v>0.99961370999999999</c:v>
                </c:pt>
                <c:pt idx="104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E38-4A60-A8F3-14ED9384EB3E}"/>
            </c:ext>
          </c:extLst>
        </c:ser>
        <c:ser>
          <c:idx val="2"/>
          <c:order val="1"/>
          <c:tx>
            <c:strRef>
              <c:f>'S-Curve-Weekly'!$D$5</c:f>
              <c:strCache>
                <c:ptCount val="1"/>
                <c:pt idx="0">
                  <c:v>Plan Rev01 -Cumulative</c:v>
                </c:pt>
              </c:strCache>
            </c:strRef>
          </c:tx>
          <c:spPr>
            <a:ln w="28575">
              <a:solidFill>
                <a:schemeClr val="accent5">
                  <a:lumMod val="75000"/>
                </a:schemeClr>
              </a:solidFill>
            </a:ln>
          </c:spPr>
          <c:marker>
            <c:symbol val="none"/>
          </c:marker>
          <c:cat>
            <c:multiLvlStrRef>
              <c:f>'S-Curve-Weekly'!$E$1:$FF$2</c:f>
              <c:multiLvlStrCache>
                <c:ptCount val="158"/>
                <c:lvl>
                  <c:pt idx="0">
                    <c:v>19-Jun-21</c:v>
                  </c:pt>
                  <c:pt idx="1">
                    <c:v>26-Jun-21</c:v>
                  </c:pt>
                  <c:pt idx="2">
                    <c:v>03-Jul-21</c:v>
                  </c:pt>
                  <c:pt idx="3">
                    <c:v>10-Jul-21</c:v>
                  </c:pt>
                  <c:pt idx="4">
                    <c:v>17-Jul-21</c:v>
                  </c:pt>
                  <c:pt idx="5">
                    <c:v>24-Jul-21</c:v>
                  </c:pt>
                  <c:pt idx="6">
                    <c:v>31-Jul-21</c:v>
                  </c:pt>
                  <c:pt idx="7">
                    <c:v>07-Aug-21</c:v>
                  </c:pt>
                  <c:pt idx="8">
                    <c:v>14-Aug-21</c:v>
                  </c:pt>
                  <c:pt idx="9">
                    <c:v>21-Aug-21</c:v>
                  </c:pt>
                  <c:pt idx="10">
                    <c:v>28-Aug-21</c:v>
                  </c:pt>
                  <c:pt idx="11">
                    <c:v>04-Sep-21</c:v>
                  </c:pt>
                  <c:pt idx="12">
                    <c:v>11-Sep-21</c:v>
                  </c:pt>
                  <c:pt idx="13">
                    <c:v>18-Sep-21</c:v>
                  </c:pt>
                  <c:pt idx="14">
                    <c:v>25-Sep-21</c:v>
                  </c:pt>
                  <c:pt idx="15">
                    <c:v>02-Oct-21</c:v>
                  </c:pt>
                  <c:pt idx="16">
                    <c:v>09-Oct-21</c:v>
                  </c:pt>
                  <c:pt idx="17">
                    <c:v>16-Oct-21</c:v>
                  </c:pt>
                  <c:pt idx="18">
                    <c:v>23-Oct-21</c:v>
                  </c:pt>
                  <c:pt idx="19">
                    <c:v>30-Oct-21</c:v>
                  </c:pt>
                  <c:pt idx="20">
                    <c:v>06-Nov-21</c:v>
                  </c:pt>
                  <c:pt idx="21">
                    <c:v>13-Nov-21</c:v>
                  </c:pt>
                  <c:pt idx="22">
                    <c:v>20-Nov-21</c:v>
                  </c:pt>
                  <c:pt idx="23">
                    <c:v>27-Nov-21</c:v>
                  </c:pt>
                  <c:pt idx="24">
                    <c:v>04-Dec-21</c:v>
                  </c:pt>
                  <c:pt idx="25">
                    <c:v>11-Dec-21</c:v>
                  </c:pt>
                  <c:pt idx="26">
                    <c:v>18-Dec-21</c:v>
                  </c:pt>
                  <c:pt idx="27">
                    <c:v>25-Dec-21</c:v>
                  </c:pt>
                  <c:pt idx="28">
                    <c:v>01-Jan-22</c:v>
                  </c:pt>
                  <c:pt idx="29">
                    <c:v>08-Jan-22</c:v>
                  </c:pt>
                  <c:pt idx="30">
                    <c:v>15-Jan-22</c:v>
                  </c:pt>
                  <c:pt idx="31">
                    <c:v>22-Jan-22</c:v>
                  </c:pt>
                  <c:pt idx="32">
                    <c:v>29-Jan-22</c:v>
                  </c:pt>
                  <c:pt idx="33">
                    <c:v>05-Feb-22</c:v>
                  </c:pt>
                  <c:pt idx="34">
                    <c:v>12-Feb-22</c:v>
                  </c:pt>
                  <c:pt idx="35">
                    <c:v>19-Feb-22</c:v>
                  </c:pt>
                  <c:pt idx="36">
                    <c:v>26-Feb-22</c:v>
                  </c:pt>
                  <c:pt idx="37">
                    <c:v>05-Mar-22</c:v>
                  </c:pt>
                  <c:pt idx="38">
                    <c:v>12-Mar-22</c:v>
                  </c:pt>
                  <c:pt idx="39">
                    <c:v>19-Mar-22</c:v>
                  </c:pt>
                  <c:pt idx="40">
                    <c:v>26-Mar-22</c:v>
                  </c:pt>
                  <c:pt idx="41">
                    <c:v>02-Apr-22</c:v>
                  </c:pt>
                  <c:pt idx="42">
                    <c:v>09-Apr-22</c:v>
                  </c:pt>
                  <c:pt idx="43">
                    <c:v>16-Apr-22</c:v>
                  </c:pt>
                  <c:pt idx="44">
                    <c:v>23-Apr-22</c:v>
                  </c:pt>
                  <c:pt idx="45">
                    <c:v>30-Apr-22</c:v>
                  </c:pt>
                  <c:pt idx="46">
                    <c:v>07-May-22</c:v>
                  </c:pt>
                  <c:pt idx="47">
                    <c:v>14-May-22</c:v>
                  </c:pt>
                  <c:pt idx="48">
                    <c:v>21-May-22</c:v>
                  </c:pt>
                  <c:pt idx="49">
                    <c:v>28-May-22</c:v>
                  </c:pt>
                  <c:pt idx="50">
                    <c:v>04-Jun-22</c:v>
                  </c:pt>
                  <c:pt idx="51">
                    <c:v>11-Jun-22</c:v>
                  </c:pt>
                  <c:pt idx="52">
                    <c:v>18-Jun-22</c:v>
                  </c:pt>
                  <c:pt idx="53">
                    <c:v>25-Jun-22</c:v>
                  </c:pt>
                  <c:pt idx="54">
                    <c:v>02-Jul-22</c:v>
                  </c:pt>
                  <c:pt idx="55">
                    <c:v>09-Jul-22</c:v>
                  </c:pt>
                  <c:pt idx="56">
                    <c:v>16-Jul-22</c:v>
                  </c:pt>
                  <c:pt idx="57">
                    <c:v>23-Jul-22</c:v>
                  </c:pt>
                  <c:pt idx="58">
                    <c:v>30-Jul-22</c:v>
                  </c:pt>
                  <c:pt idx="59">
                    <c:v>06-Aug-22</c:v>
                  </c:pt>
                  <c:pt idx="60">
                    <c:v>13-Aug-22</c:v>
                  </c:pt>
                  <c:pt idx="61">
                    <c:v>20-Aug-22</c:v>
                  </c:pt>
                  <c:pt idx="62">
                    <c:v>27-Aug-22</c:v>
                  </c:pt>
                  <c:pt idx="63">
                    <c:v>03-Sep-22</c:v>
                  </c:pt>
                  <c:pt idx="64">
                    <c:v>10-Sep-22</c:v>
                  </c:pt>
                  <c:pt idx="65">
                    <c:v>17-Sep-22</c:v>
                  </c:pt>
                  <c:pt idx="66">
                    <c:v>24-Sep-22</c:v>
                  </c:pt>
                  <c:pt idx="67">
                    <c:v>01-Oct-22</c:v>
                  </c:pt>
                  <c:pt idx="68">
                    <c:v>08-Oct-22</c:v>
                  </c:pt>
                  <c:pt idx="69">
                    <c:v>15-Oct-22</c:v>
                  </c:pt>
                  <c:pt idx="70">
                    <c:v>22-Oct-22</c:v>
                  </c:pt>
                  <c:pt idx="71">
                    <c:v>29-Oct-22</c:v>
                  </c:pt>
                  <c:pt idx="72">
                    <c:v>05-Nov-22</c:v>
                  </c:pt>
                  <c:pt idx="73">
                    <c:v>12-Nov-22</c:v>
                  </c:pt>
                  <c:pt idx="74">
                    <c:v>19-Nov-22</c:v>
                  </c:pt>
                  <c:pt idx="75">
                    <c:v>26-Nov-22</c:v>
                  </c:pt>
                  <c:pt idx="76">
                    <c:v>03-Dec-22</c:v>
                  </c:pt>
                  <c:pt idx="77">
                    <c:v>10-Dec-22</c:v>
                  </c:pt>
                  <c:pt idx="78">
                    <c:v>17-Dec-22</c:v>
                  </c:pt>
                  <c:pt idx="79">
                    <c:v>24-Dec-22</c:v>
                  </c:pt>
                  <c:pt idx="80">
                    <c:v>31-Dec-22</c:v>
                  </c:pt>
                  <c:pt idx="81">
                    <c:v>07-Jan-23</c:v>
                  </c:pt>
                  <c:pt idx="82">
                    <c:v>14-Jan-23</c:v>
                  </c:pt>
                  <c:pt idx="83">
                    <c:v>21-Jan-23</c:v>
                  </c:pt>
                  <c:pt idx="84">
                    <c:v>28-Jan-23</c:v>
                  </c:pt>
                  <c:pt idx="85">
                    <c:v>04-Feb-23</c:v>
                  </c:pt>
                  <c:pt idx="86">
                    <c:v>11-Feb-23</c:v>
                  </c:pt>
                  <c:pt idx="87">
                    <c:v>18-Feb-23</c:v>
                  </c:pt>
                  <c:pt idx="88">
                    <c:v>25-Feb-23</c:v>
                  </c:pt>
                  <c:pt idx="89">
                    <c:v>04-Mar-23</c:v>
                  </c:pt>
                  <c:pt idx="90">
                    <c:v>11-Mar-23</c:v>
                  </c:pt>
                  <c:pt idx="91">
                    <c:v>18-Mar-23</c:v>
                  </c:pt>
                  <c:pt idx="92">
                    <c:v>25-Mar-23</c:v>
                  </c:pt>
                  <c:pt idx="93">
                    <c:v>01-Apr-23</c:v>
                  </c:pt>
                  <c:pt idx="94">
                    <c:v>08-Apr-23</c:v>
                  </c:pt>
                  <c:pt idx="95">
                    <c:v>15-Apr-23</c:v>
                  </c:pt>
                  <c:pt idx="96">
                    <c:v>22-Apr-23</c:v>
                  </c:pt>
                  <c:pt idx="97">
                    <c:v>29-Apr-23</c:v>
                  </c:pt>
                  <c:pt idx="98">
                    <c:v>06-May-23</c:v>
                  </c:pt>
                  <c:pt idx="99">
                    <c:v>13-May-23</c:v>
                  </c:pt>
                  <c:pt idx="100">
                    <c:v>20-May-23</c:v>
                  </c:pt>
                  <c:pt idx="101">
                    <c:v>27-May-23</c:v>
                  </c:pt>
                  <c:pt idx="102">
                    <c:v>03-Jun-23</c:v>
                  </c:pt>
                  <c:pt idx="103">
                    <c:v>10-Jun-23</c:v>
                  </c:pt>
                  <c:pt idx="104">
                    <c:v>17-Jun-23</c:v>
                  </c:pt>
                  <c:pt idx="105">
                    <c:v>24-Jun-23</c:v>
                  </c:pt>
                  <c:pt idx="106">
                    <c:v>01-Jul-23</c:v>
                  </c:pt>
                  <c:pt idx="107">
                    <c:v>08-Jul-23</c:v>
                  </c:pt>
                  <c:pt idx="108">
                    <c:v>15-Jul-23</c:v>
                  </c:pt>
                  <c:pt idx="109">
                    <c:v>22-Jul-23</c:v>
                  </c:pt>
                  <c:pt idx="110">
                    <c:v>29-Jul-23</c:v>
                  </c:pt>
                  <c:pt idx="111">
                    <c:v>05-Aug-23</c:v>
                  </c:pt>
                  <c:pt idx="112">
                    <c:v>12-Aug-23</c:v>
                  </c:pt>
                  <c:pt idx="113">
                    <c:v>19-Aug-23</c:v>
                  </c:pt>
                  <c:pt idx="114">
                    <c:v>26-Aug-23</c:v>
                  </c:pt>
                  <c:pt idx="115">
                    <c:v>02-Sep-23</c:v>
                  </c:pt>
                  <c:pt idx="116">
                    <c:v>09-Sep-23</c:v>
                  </c:pt>
                  <c:pt idx="117">
                    <c:v>16-Sep-23</c:v>
                  </c:pt>
                  <c:pt idx="118">
                    <c:v>23-Sep-23</c:v>
                  </c:pt>
                  <c:pt idx="119">
                    <c:v>30-Sep-23</c:v>
                  </c:pt>
                  <c:pt idx="120">
                    <c:v>07-Oct-23</c:v>
                  </c:pt>
                  <c:pt idx="121">
                    <c:v>14-Oct-23</c:v>
                  </c:pt>
                  <c:pt idx="122">
                    <c:v>21-Oct-23</c:v>
                  </c:pt>
                  <c:pt idx="123">
                    <c:v>28-Oct-23</c:v>
                  </c:pt>
                  <c:pt idx="124">
                    <c:v>04-Nov-23</c:v>
                  </c:pt>
                  <c:pt idx="125">
                    <c:v>11-Nov-23</c:v>
                  </c:pt>
                  <c:pt idx="126">
                    <c:v>18-Nov-23</c:v>
                  </c:pt>
                  <c:pt idx="127">
                    <c:v>25-Nov-23</c:v>
                  </c:pt>
                  <c:pt idx="128">
                    <c:v>02-Dec-23</c:v>
                  </c:pt>
                  <c:pt idx="129">
                    <c:v>09-Dec-23</c:v>
                  </c:pt>
                  <c:pt idx="130">
                    <c:v>16-Dec-23</c:v>
                  </c:pt>
                  <c:pt idx="131">
                    <c:v>23-Dec-23</c:v>
                  </c:pt>
                  <c:pt idx="132">
                    <c:v>30-Dec-23</c:v>
                  </c:pt>
                  <c:pt idx="133">
                    <c:v>06-Jan-24</c:v>
                  </c:pt>
                  <c:pt idx="134">
                    <c:v>13-Jan-24</c:v>
                  </c:pt>
                  <c:pt idx="135">
                    <c:v>20-Jan-24</c:v>
                  </c:pt>
                  <c:pt idx="136">
                    <c:v>27-Jan-24</c:v>
                  </c:pt>
                  <c:pt idx="137">
                    <c:v>03-Feb-24</c:v>
                  </c:pt>
                  <c:pt idx="138">
                    <c:v>10-Feb-24</c:v>
                  </c:pt>
                  <c:pt idx="139">
                    <c:v>17-Feb-24</c:v>
                  </c:pt>
                  <c:pt idx="140">
                    <c:v>24-Feb-24</c:v>
                  </c:pt>
                  <c:pt idx="141">
                    <c:v>02-Mar-24</c:v>
                  </c:pt>
                  <c:pt idx="142">
                    <c:v>09-Mar-24</c:v>
                  </c:pt>
                  <c:pt idx="143">
                    <c:v>16-Mar-24</c:v>
                  </c:pt>
                  <c:pt idx="144">
                    <c:v>23-Mar-24</c:v>
                  </c:pt>
                  <c:pt idx="145">
                    <c:v>30-Mar-24</c:v>
                  </c:pt>
                  <c:pt idx="146">
                    <c:v>06-Apr-24</c:v>
                  </c:pt>
                  <c:pt idx="147">
                    <c:v>13-Apr-24</c:v>
                  </c:pt>
                  <c:pt idx="148">
                    <c:v>20-Apr-24</c:v>
                  </c:pt>
                  <c:pt idx="149">
                    <c:v>27-Apr-24</c:v>
                  </c:pt>
                  <c:pt idx="150">
                    <c:v>04-May-24</c:v>
                  </c:pt>
                  <c:pt idx="151">
                    <c:v>11-May-24</c:v>
                  </c:pt>
                  <c:pt idx="152">
                    <c:v>18-May-24</c:v>
                  </c:pt>
                  <c:pt idx="153">
                    <c:v>25-May-24</c:v>
                  </c:pt>
                  <c:pt idx="154">
                    <c:v>01-Jun-24</c:v>
                  </c:pt>
                  <c:pt idx="155">
                    <c:v>08-Jun-24</c:v>
                  </c:pt>
                  <c:pt idx="156">
                    <c:v>15-Jun-24</c:v>
                  </c:pt>
                  <c:pt idx="157">
                    <c:v>22-Jun-24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  <c:pt idx="100">
                    <c:v>101</c:v>
                  </c:pt>
                  <c:pt idx="101">
                    <c:v>102</c:v>
                  </c:pt>
                  <c:pt idx="102">
                    <c:v>103</c:v>
                  </c:pt>
                  <c:pt idx="103">
                    <c:v>104</c:v>
                  </c:pt>
                  <c:pt idx="104">
                    <c:v>105</c:v>
                  </c:pt>
                  <c:pt idx="105">
                    <c:v>106</c:v>
                  </c:pt>
                  <c:pt idx="106">
                    <c:v>107</c:v>
                  </c:pt>
                  <c:pt idx="107">
                    <c:v>108</c:v>
                  </c:pt>
                  <c:pt idx="108">
                    <c:v>109</c:v>
                  </c:pt>
                  <c:pt idx="109">
                    <c:v>110</c:v>
                  </c:pt>
                  <c:pt idx="110">
                    <c:v>111</c:v>
                  </c:pt>
                  <c:pt idx="111">
                    <c:v>112</c:v>
                  </c:pt>
                  <c:pt idx="112">
                    <c:v>113</c:v>
                  </c:pt>
                  <c:pt idx="113">
                    <c:v>114</c:v>
                  </c:pt>
                  <c:pt idx="114">
                    <c:v>115</c:v>
                  </c:pt>
                  <c:pt idx="115">
                    <c:v>116</c:v>
                  </c:pt>
                  <c:pt idx="116">
                    <c:v>117</c:v>
                  </c:pt>
                  <c:pt idx="117">
                    <c:v>118</c:v>
                  </c:pt>
                  <c:pt idx="118">
                    <c:v>119</c:v>
                  </c:pt>
                  <c:pt idx="119">
                    <c:v>120</c:v>
                  </c:pt>
                  <c:pt idx="120">
                    <c:v>121</c:v>
                  </c:pt>
                  <c:pt idx="121">
                    <c:v>122</c:v>
                  </c:pt>
                  <c:pt idx="122">
                    <c:v>123</c:v>
                  </c:pt>
                  <c:pt idx="123">
                    <c:v>124</c:v>
                  </c:pt>
                  <c:pt idx="124">
                    <c:v>125</c:v>
                  </c:pt>
                  <c:pt idx="125">
                    <c:v>126</c:v>
                  </c:pt>
                  <c:pt idx="126">
                    <c:v>127</c:v>
                  </c:pt>
                  <c:pt idx="127">
                    <c:v>128</c:v>
                  </c:pt>
                  <c:pt idx="128">
                    <c:v>129</c:v>
                  </c:pt>
                  <c:pt idx="129">
                    <c:v>130</c:v>
                  </c:pt>
                  <c:pt idx="130">
                    <c:v>131</c:v>
                  </c:pt>
                  <c:pt idx="131">
                    <c:v>132</c:v>
                  </c:pt>
                  <c:pt idx="132">
                    <c:v>133</c:v>
                  </c:pt>
                  <c:pt idx="133">
                    <c:v>134</c:v>
                  </c:pt>
                  <c:pt idx="134">
                    <c:v>135</c:v>
                  </c:pt>
                  <c:pt idx="135">
                    <c:v>136</c:v>
                  </c:pt>
                  <c:pt idx="136">
                    <c:v>137</c:v>
                  </c:pt>
                  <c:pt idx="137">
                    <c:v>138</c:v>
                  </c:pt>
                  <c:pt idx="138">
                    <c:v>139</c:v>
                  </c:pt>
                  <c:pt idx="139">
                    <c:v>140</c:v>
                  </c:pt>
                  <c:pt idx="140">
                    <c:v>141</c:v>
                  </c:pt>
                  <c:pt idx="141">
                    <c:v>142</c:v>
                  </c:pt>
                  <c:pt idx="142">
                    <c:v>143</c:v>
                  </c:pt>
                  <c:pt idx="143">
                    <c:v>144</c:v>
                  </c:pt>
                  <c:pt idx="144">
                    <c:v>145</c:v>
                  </c:pt>
                  <c:pt idx="145">
                    <c:v>146</c:v>
                  </c:pt>
                  <c:pt idx="146">
                    <c:v>147</c:v>
                  </c:pt>
                  <c:pt idx="147">
                    <c:v>148</c:v>
                  </c:pt>
                  <c:pt idx="148">
                    <c:v>149</c:v>
                  </c:pt>
                  <c:pt idx="149">
                    <c:v>150</c:v>
                  </c:pt>
                  <c:pt idx="150">
                    <c:v>151</c:v>
                  </c:pt>
                  <c:pt idx="151">
                    <c:v>152</c:v>
                  </c:pt>
                  <c:pt idx="152">
                    <c:v>153</c:v>
                  </c:pt>
                  <c:pt idx="153">
                    <c:v>154</c:v>
                  </c:pt>
                  <c:pt idx="154">
                    <c:v>155</c:v>
                  </c:pt>
                  <c:pt idx="155">
                    <c:v>156</c:v>
                  </c:pt>
                  <c:pt idx="156">
                    <c:v>157</c:v>
                  </c:pt>
                  <c:pt idx="157">
                    <c:v>158</c:v>
                  </c:pt>
                </c:lvl>
              </c:multiLvlStrCache>
            </c:multiLvlStrRef>
          </c:cat>
          <c:val>
            <c:numRef>
              <c:f>'S-Curve-Weekly'!$E$5:$FF$5</c:f>
              <c:numCache>
                <c:formatCode>0.0%</c:formatCode>
                <c:ptCount val="158"/>
                <c:pt idx="0">
                  <c:v>2.0330534733724562E-6</c:v>
                </c:pt>
                <c:pt idx="1">
                  <c:v>7.0221846975019129E-6</c:v>
                </c:pt>
                <c:pt idx="2">
                  <c:v>1.3386352087832615E-5</c:v>
                </c:pt>
                <c:pt idx="3">
                  <c:v>3.6975972542029796E-5</c:v>
                </c:pt>
                <c:pt idx="4">
                  <c:v>5.1356350774738074E-5</c:v>
                </c:pt>
                <c:pt idx="5">
                  <c:v>5.153815555656745E-4</c:v>
                </c:pt>
                <c:pt idx="6">
                  <c:v>1.2132029096629299E-3</c:v>
                </c:pt>
                <c:pt idx="7">
                  <c:v>1.9115122765958989E-3</c:v>
                </c:pt>
                <c:pt idx="8">
                  <c:v>2.6101876531556532E-3</c:v>
                </c:pt>
                <c:pt idx="9">
                  <c:v>3.6136390459341862E-3</c:v>
                </c:pt>
                <c:pt idx="10">
                  <c:v>4.5379483571176887E-3</c:v>
                </c:pt>
                <c:pt idx="11">
                  <c:v>5.3308042108123526E-3</c:v>
                </c:pt>
                <c:pt idx="12">
                  <c:v>6.2391851030465803E-3</c:v>
                </c:pt>
                <c:pt idx="13">
                  <c:v>6.9214370476372265E-3</c:v>
                </c:pt>
                <c:pt idx="14">
                  <c:v>7.5123335893980681E-3</c:v>
                </c:pt>
                <c:pt idx="15">
                  <c:v>7.7875738287668441E-3</c:v>
                </c:pt>
                <c:pt idx="16">
                  <c:v>8.0039275193016114E-3</c:v>
                </c:pt>
                <c:pt idx="17">
                  <c:v>8.2761326788417175E-3</c:v>
                </c:pt>
                <c:pt idx="18">
                  <c:v>8.5761245692284205E-3</c:v>
                </c:pt>
                <c:pt idx="19">
                  <c:v>8.7810139582291287E-3</c:v>
                </c:pt>
                <c:pt idx="20">
                  <c:v>9.000342727014405E-3</c:v>
                </c:pt>
                <c:pt idx="21">
                  <c:v>9.2193024860939901E-3</c:v>
                </c:pt>
                <c:pt idx="22">
                  <c:v>9.5641945574452495E-3</c:v>
                </c:pt>
                <c:pt idx="23">
                  <c:v>1.0238708298505667E-2</c:v>
                </c:pt>
                <c:pt idx="24">
                  <c:v>1.097749473006639E-2</c:v>
                </c:pt>
                <c:pt idx="25">
                  <c:v>1.1895967887747383E-2</c:v>
                </c:pt>
                <c:pt idx="26">
                  <c:v>1.254304990729866E-2</c:v>
                </c:pt>
                <c:pt idx="27">
                  <c:v>1.3051447279166335E-2</c:v>
                </c:pt>
                <c:pt idx="28">
                  <c:v>1.3520460615155099E-2</c:v>
                </c:pt>
                <c:pt idx="29">
                  <c:v>1.4013848592245672E-2</c:v>
                </c:pt>
                <c:pt idx="30">
                  <c:v>1.4550173698668623E-2</c:v>
                </c:pt>
                <c:pt idx="31">
                  <c:v>1.5153399564715351E-2</c:v>
                </c:pt>
                <c:pt idx="32">
                  <c:v>1.5898078151251535E-2</c:v>
                </c:pt>
                <c:pt idx="33">
                  <c:v>1.7045228323595365E-2</c:v>
                </c:pt>
                <c:pt idx="34">
                  <c:v>1.8281421837957182E-2</c:v>
                </c:pt>
                <c:pt idx="35">
                  <c:v>1.9756598638057378E-2</c:v>
                </c:pt>
                <c:pt idx="36">
                  <c:v>2.1293951073501134E-2</c:v>
                </c:pt>
                <c:pt idx="37">
                  <c:v>2.3035235872773924E-2</c:v>
                </c:pt>
                <c:pt idx="38">
                  <c:v>2.5097524115079275E-2</c:v>
                </c:pt>
                <c:pt idx="39">
                  <c:v>2.5299183419122288E-2</c:v>
                </c:pt>
                <c:pt idx="40">
                  <c:v>4.3318709368693815E-2</c:v>
                </c:pt>
                <c:pt idx="41">
                  <c:v>5.0645162069052736E-2</c:v>
                </c:pt>
                <c:pt idx="42">
                  <c:v>5.5350809837000331E-2</c:v>
                </c:pt>
                <c:pt idx="43">
                  <c:v>5.8589111010797799E-2</c:v>
                </c:pt>
                <c:pt idx="44">
                  <c:v>6.1861988094010847E-2</c:v>
                </c:pt>
                <c:pt idx="45">
                  <c:v>6.6265525915862628E-2</c:v>
                </c:pt>
                <c:pt idx="46">
                  <c:v>7.0956648301763625E-2</c:v>
                </c:pt>
                <c:pt idx="47">
                  <c:v>7.5768348859111698E-2</c:v>
                </c:pt>
                <c:pt idx="48">
                  <c:v>8.1032339312588589E-2</c:v>
                </c:pt>
                <c:pt idx="49">
                  <c:v>8.6355800330260288E-2</c:v>
                </c:pt>
                <c:pt idx="50">
                  <c:v>9.2297365605310142E-2</c:v>
                </c:pt>
                <c:pt idx="51">
                  <c:v>9.80246802451398E-2</c:v>
                </c:pt>
                <c:pt idx="52">
                  <c:v>0.10414870031911579</c:v>
                </c:pt>
                <c:pt idx="53">
                  <c:v>0.1110011855531824</c:v>
                </c:pt>
                <c:pt idx="54">
                  <c:v>0.11859292023098791</c:v>
                </c:pt>
                <c:pt idx="55">
                  <c:v>0.13155200208075871</c:v>
                </c:pt>
                <c:pt idx="56">
                  <c:v>0.14639651852123015</c:v>
                </c:pt>
                <c:pt idx="57">
                  <c:v>0.15698261595676491</c:v>
                </c:pt>
                <c:pt idx="58">
                  <c:v>0.16585282226093112</c:v>
                </c:pt>
                <c:pt idx="59">
                  <c:v>0.1738964998257384</c:v>
                </c:pt>
                <c:pt idx="60">
                  <c:v>0.18198394254165673</c:v>
                </c:pt>
                <c:pt idx="61">
                  <c:v>0.19090995331359206</c:v>
                </c:pt>
                <c:pt idx="62">
                  <c:v>0.20004369054914881</c:v>
                </c:pt>
                <c:pt idx="63">
                  <c:v>0.20914294487773616</c:v>
                </c:pt>
                <c:pt idx="64">
                  <c:v>0.21866209325037667</c:v>
                </c:pt>
                <c:pt idx="65">
                  <c:v>0.22908328834865013</c:v>
                </c:pt>
                <c:pt idx="66">
                  <c:v>0.23856411871345037</c:v>
                </c:pt>
                <c:pt idx="67">
                  <c:v>0.24884194204075957</c:v>
                </c:pt>
                <c:pt idx="68">
                  <c:v>0.2604249846979475</c:v>
                </c:pt>
                <c:pt idx="69">
                  <c:v>0.27168500585902411</c:v>
                </c:pt>
                <c:pt idx="70">
                  <c:v>0.2827822367383907</c:v>
                </c:pt>
                <c:pt idx="71">
                  <c:v>0.29396696991924282</c:v>
                </c:pt>
                <c:pt idx="72">
                  <c:v>0.30563931192518223</c:v>
                </c:pt>
                <c:pt idx="73">
                  <c:v>0.31866079041610951</c:v>
                </c:pt>
                <c:pt idx="74">
                  <c:v>0.33001699810708424</c:v>
                </c:pt>
                <c:pt idx="75">
                  <c:v>0.3412281829836688</c:v>
                </c:pt>
                <c:pt idx="76">
                  <c:v>0.35210351302659959</c:v>
                </c:pt>
                <c:pt idx="77">
                  <c:v>0.36324570808861412</c:v>
                </c:pt>
                <c:pt idx="78">
                  <c:v>0.37447405241652665</c:v>
                </c:pt>
                <c:pt idx="79">
                  <c:v>0.38568322124008503</c:v>
                </c:pt>
                <c:pt idx="80">
                  <c:v>0.39726040774324445</c:v>
                </c:pt>
                <c:pt idx="81">
                  <c:v>0.40869939061137184</c:v>
                </c:pt>
                <c:pt idx="82">
                  <c:v>0.42042593904304865</c:v>
                </c:pt>
                <c:pt idx="83">
                  <c:v>0.43159084670244996</c:v>
                </c:pt>
                <c:pt idx="84">
                  <c:v>0.44305377920050049</c:v>
                </c:pt>
                <c:pt idx="85">
                  <c:v>0.45444783588697951</c:v>
                </c:pt>
                <c:pt idx="86">
                  <c:v>0.46580156651280241</c:v>
                </c:pt>
                <c:pt idx="87">
                  <c:v>0.47727485228316474</c:v>
                </c:pt>
                <c:pt idx="88">
                  <c:v>0.48891934055649527</c:v>
                </c:pt>
                <c:pt idx="89">
                  <c:v>0.49975025043108678</c:v>
                </c:pt>
                <c:pt idx="90">
                  <c:v>0.51187852642900211</c:v>
                </c:pt>
                <c:pt idx="91">
                  <c:v>0.52478485789133222</c:v>
                </c:pt>
                <c:pt idx="92">
                  <c:v>0.53784792047600438</c:v>
                </c:pt>
                <c:pt idx="93">
                  <c:v>0.55041230594447088</c:v>
                </c:pt>
                <c:pt idx="94">
                  <c:v>0.56461230443283117</c:v>
                </c:pt>
                <c:pt idx="95">
                  <c:v>0.58074372472144764</c:v>
                </c:pt>
                <c:pt idx="96">
                  <c:v>0.59452409517275118</c:v>
                </c:pt>
                <c:pt idx="97">
                  <c:v>0.60720513670950571</c:v>
                </c:pt>
                <c:pt idx="98">
                  <c:v>0.6206257366981266</c:v>
                </c:pt>
                <c:pt idx="99">
                  <c:v>0.63361847743319344</c:v>
                </c:pt>
                <c:pt idx="100">
                  <c:v>0.64519266285741839</c:v>
                </c:pt>
                <c:pt idx="101">
                  <c:v>0.65668463811935185</c:v>
                </c:pt>
                <c:pt idx="102">
                  <c:v>0.66841941276739458</c:v>
                </c:pt>
                <c:pt idx="103">
                  <c:v>0.68002882011802668</c:v>
                </c:pt>
                <c:pt idx="104">
                  <c:v>0.69166094206609818</c:v>
                </c:pt>
                <c:pt idx="105">
                  <c:v>0.70319636047067313</c:v>
                </c:pt>
                <c:pt idx="106">
                  <c:v>0.71508403614031857</c:v>
                </c:pt>
                <c:pt idx="107">
                  <c:v>0.72646893458591744</c:v>
                </c:pt>
                <c:pt idx="108">
                  <c:v>0.73778058010481784</c:v>
                </c:pt>
                <c:pt idx="109">
                  <c:v>0.74829701970821227</c:v>
                </c:pt>
                <c:pt idx="110">
                  <c:v>0.7584931118858288</c:v>
                </c:pt>
                <c:pt idx="111">
                  <c:v>0.77025448223339166</c:v>
                </c:pt>
                <c:pt idx="112">
                  <c:v>0.78198698382164844</c:v>
                </c:pt>
                <c:pt idx="113">
                  <c:v>0.79157246693902539</c:v>
                </c:pt>
                <c:pt idx="114">
                  <c:v>0.80109804948089747</c:v>
                </c:pt>
                <c:pt idx="115">
                  <c:v>0.80967878017127604</c:v>
                </c:pt>
                <c:pt idx="116">
                  <c:v>0.8181582491982704</c:v>
                </c:pt>
                <c:pt idx="117">
                  <c:v>0.82656959543349906</c:v>
                </c:pt>
                <c:pt idx="118">
                  <c:v>0.83596049743300338</c:v>
                </c:pt>
                <c:pt idx="119">
                  <c:v>0.8452395934917879</c:v>
                </c:pt>
                <c:pt idx="120">
                  <c:v>0.85325379928142864</c:v>
                </c:pt>
                <c:pt idx="121">
                  <c:v>0.86186097266730299</c:v>
                </c:pt>
                <c:pt idx="122">
                  <c:v>0.87297508199060658</c:v>
                </c:pt>
                <c:pt idx="123">
                  <c:v>0.88358838414167962</c:v>
                </c:pt>
                <c:pt idx="124">
                  <c:v>0.89510306700086828</c:v>
                </c:pt>
                <c:pt idx="125">
                  <c:v>0.90728320736292001</c:v>
                </c:pt>
                <c:pt idx="126">
                  <c:v>0.92217142995295054</c:v>
                </c:pt>
                <c:pt idx="127">
                  <c:v>0.93070904950942013</c:v>
                </c:pt>
                <c:pt idx="128">
                  <c:v>0.9347030265590045</c:v>
                </c:pt>
                <c:pt idx="129">
                  <c:v>0.93839338362277591</c:v>
                </c:pt>
                <c:pt idx="130">
                  <c:v>0.9432644497415571</c:v>
                </c:pt>
                <c:pt idx="131">
                  <c:v>0.95915034957249445</c:v>
                </c:pt>
                <c:pt idx="132">
                  <c:v>0.9623324902691589</c:v>
                </c:pt>
                <c:pt idx="133">
                  <c:v>0.96591087438781809</c:v>
                </c:pt>
                <c:pt idx="134">
                  <c:v>0.96935758204312283</c:v>
                </c:pt>
                <c:pt idx="135">
                  <c:v>0.97243787506098989</c:v>
                </c:pt>
                <c:pt idx="136">
                  <c:v>0.97519837066754533</c:v>
                </c:pt>
                <c:pt idx="137">
                  <c:v>0.97829441409967965</c:v>
                </c:pt>
                <c:pt idx="138">
                  <c:v>0.9813367301186755</c:v>
                </c:pt>
                <c:pt idx="139">
                  <c:v>0.98380405901436019</c:v>
                </c:pt>
                <c:pt idx="140">
                  <c:v>0.98555857916174905</c:v>
                </c:pt>
                <c:pt idx="141">
                  <c:v>0.98687270772595859</c:v>
                </c:pt>
                <c:pt idx="142">
                  <c:v>0.98786905393185653</c:v>
                </c:pt>
                <c:pt idx="143">
                  <c:v>0.98878780309679715</c:v>
                </c:pt>
                <c:pt idx="144">
                  <c:v>0.98950862705590881</c:v>
                </c:pt>
                <c:pt idx="145">
                  <c:v>0.99013642556826531</c:v>
                </c:pt>
                <c:pt idx="146">
                  <c:v>0.99068988212527964</c:v>
                </c:pt>
                <c:pt idx="147">
                  <c:v>0.99100431339545092</c:v>
                </c:pt>
                <c:pt idx="148">
                  <c:v>0.99117367685004854</c:v>
                </c:pt>
                <c:pt idx="149">
                  <c:v>0.99183195116397949</c:v>
                </c:pt>
                <c:pt idx="150">
                  <c:v>0.99255959130237037</c:v>
                </c:pt>
                <c:pt idx="151">
                  <c:v>0.99325336755007321</c:v>
                </c:pt>
                <c:pt idx="152">
                  <c:v>0.99562266986746284</c:v>
                </c:pt>
                <c:pt idx="153">
                  <c:v>0.99779699205648509</c:v>
                </c:pt>
                <c:pt idx="154">
                  <c:v>0.99873536673761598</c:v>
                </c:pt>
                <c:pt idx="155">
                  <c:v>0.9993697964243855</c:v>
                </c:pt>
                <c:pt idx="156">
                  <c:v>0.99989668828269518</c:v>
                </c:pt>
                <c:pt idx="15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297-4F9F-B2EC-2E3DF88D7E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384320"/>
        <c:axId val="75385856"/>
      </c:lineChart>
      <c:catAx>
        <c:axId val="7538432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0" vert="horz"/>
          <a:lstStyle/>
          <a:p>
            <a:pPr>
              <a:defRPr sz="1050" b="1" i="1"/>
            </a:pPr>
            <a:endParaRPr lang="en-US"/>
          </a:p>
        </c:txPr>
        <c:crossAx val="75385856"/>
        <c:crosses val="autoZero"/>
        <c:auto val="1"/>
        <c:lblAlgn val="ctr"/>
        <c:lblOffset val="100"/>
        <c:noMultiLvlLbl val="0"/>
      </c:catAx>
      <c:valAx>
        <c:axId val="75385856"/>
        <c:scaling>
          <c:orientation val="minMax"/>
          <c:max val="1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spPr>
          <a:noFill/>
        </c:spPr>
        <c:txPr>
          <a:bodyPr/>
          <a:lstStyle/>
          <a:p>
            <a:pPr>
              <a:defRPr sz="1200" b="1">
                <a:solidFill>
                  <a:sysClr val="windowText" lastClr="000000"/>
                </a:solidFill>
              </a:defRPr>
            </a:pPr>
            <a:endParaRPr lang="en-US"/>
          </a:p>
        </c:txPr>
        <c:crossAx val="75384320"/>
        <c:crosses val="autoZero"/>
        <c:crossBetween val="between"/>
        <c:majorUnit val="0.2"/>
      </c:valAx>
      <c:valAx>
        <c:axId val="739254655"/>
        <c:scaling>
          <c:orientation val="minMax"/>
        </c:scaling>
        <c:delete val="0"/>
        <c:axPos val="r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739256319"/>
        <c:crosses val="max"/>
        <c:crossBetween val="between"/>
      </c:valAx>
      <c:catAx>
        <c:axId val="73925631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9254655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500"/>
            </a:pPr>
            <a:endParaRPr lang="en-US"/>
          </a:p>
        </c:txPr>
      </c:dTable>
      <c:spPr>
        <a:solidFill>
          <a:schemeClr val="bg1">
            <a:lumMod val="95000"/>
          </a:schemeClr>
        </a:solidFill>
      </c:spPr>
    </c:plotArea>
    <c:plotVisOnly val="1"/>
    <c:dispBlanksAs val="span"/>
    <c:showDLblsOverMax val="0"/>
  </c:chart>
  <c:spPr>
    <a:solidFill>
      <a:schemeClr val="bg2">
        <a:lumMod val="90000"/>
      </a:schemeClr>
    </a:solidFill>
  </c:spPr>
  <c:printSettings>
    <c:headerFooter/>
    <c:pageMargins b="0.75" l="0.7" r="0.7" t="0.75" header="0.3" footer="0.3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3"/>
          <c:tx>
            <c:strRef>
              <c:f>'S-Curve-Monthly'!$C$7</c:f>
              <c:strCache>
                <c:ptCount val="1"/>
                <c:pt idx="0">
                  <c:v>Plan Rev01-Period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cat>
            <c:multiLvlStrRef>
              <c:f>'S-Curve-Monthly'!$D$2:$AM$3</c:f>
              <c:multiLvlStrCache>
                <c:ptCount val="36"/>
                <c:lvl>
                  <c:pt idx="0">
                    <c:v>Jul</c:v>
                  </c:pt>
                  <c:pt idx="1">
                    <c:v>Aug</c:v>
                  </c:pt>
                  <c:pt idx="2">
                    <c:v>Sep</c:v>
                  </c:pt>
                  <c:pt idx="3">
                    <c:v>Oct</c:v>
                  </c:pt>
                  <c:pt idx="4">
                    <c:v>Nov</c:v>
                  </c:pt>
                  <c:pt idx="5">
                    <c:v>Dec</c:v>
                  </c:pt>
                  <c:pt idx="6">
                    <c:v>Jan</c:v>
                  </c:pt>
                  <c:pt idx="7">
                    <c:v>Feb</c:v>
                  </c:pt>
                  <c:pt idx="8">
                    <c:v>Mar</c:v>
                  </c:pt>
                  <c:pt idx="9">
                    <c:v>Apr</c:v>
                  </c:pt>
                  <c:pt idx="10">
                    <c:v>May</c:v>
                  </c:pt>
                  <c:pt idx="11">
                    <c:v>Jun</c:v>
                  </c:pt>
                  <c:pt idx="12">
                    <c:v>Jul</c:v>
                  </c:pt>
                  <c:pt idx="13">
                    <c:v>Aug</c:v>
                  </c:pt>
                  <c:pt idx="14">
                    <c:v>Sep</c:v>
                  </c:pt>
                  <c:pt idx="15">
                    <c:v>Oct</c:v>
                  </c:pt>
                  <c:pt idx="16">
                    <c:v>Nov</c:v>
                  </c:pt>
                  <c:pt idx="17">
                    <c:v>Dec</c:v>
                  </c:pt>
                  <c:pt idx="18">
                    <c:v>Jan</c:v>
                  </c:pt>
                  <c:pt idx="19">
                    <c:v>Feb</c:v>
                  </c:pt>
                  <c:pt idx="20">
                    <c:v>Mar</c:v>
                  </c:pt>
                  <c:pt idx="21">
                    <c:v>Apr</c:v>
                  </c:pt>
                  <c:pt idx="22">
                    <c:v>May</c:v>
                  </c:pt>
                  <c:pt idx="23">
                    <c:v>Jun</c:v>
                  </c:pt>
                  <c:pt idx="24">
                    <c:v>Jul</c:v>
                  </c:pt>
                  <c:pt idx="25">
                    <c:v>Aug</c:v>
                  </c:pt>
                  <c:pt idx="26">
                    <c:v>Sep</c:v>
                  </c:pt>
                  <c:pt idx="27">
                    <c:v>Oct</c:v>
                  </c:pt>
                  <c:pt idx="28">
                    <c:v>Nov</c:v>
                  </c:pt>
                  <c:pt idx="29">
                    <c:v>Dec</c:v>
                  </c:pt>
                  <c:pt idx="30">
                    <c:v>Jan</c:v>
                  </c:pt>
                  <c:pt idx="31">
                    <c:v>Feb</c:v>
                  </c:pt>
                  <c:pt idx="32">
                    <c:v>Mar</c:v>
                  </c:pt>
                  <c:pt idx="33">
                    <c:v>Apr</c:v>
                  </c:pt>
                  <c:pt idx="34">
                    <c:v>May</c:v>
                  </c:pt>
                  <c:pt idx="35">
                    <c:v>Jun</c:v>
                  </c:pt>
                </c:lvl>
                <c:lvl>
                  <c:pt idx="0">
                    <c:v>2021</c:v>
                  </c:pt>
                  <c:pt idx="6">
                    <c:v>2022</c:v>
                  </c:pt>
                  <c:pt idx="18">
                    <c:v>2023</c:v>
                  </c:pt>
                  <c:pt idx="30">
                    <c:v>2024</c:v>
                  </c:pt>
                </c:lvl>
              </c:multiLvlStrCache>
            </c:multiLvlStrRef>
          </c:cat>
          <c:val>
            <c:numRef>
              <c:f>'S-Curve-Monthly'!$D$7:$AM$7</c:f>
              <c:numCache>
                <c:formatCode>0.00%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1.1545736555560624E-3</c:v>
                </c:pt>
                <c:pt idx="19">
                  <c:v>1.862345313775569E-3</c:v>
                </c:pt>
                <c:pt idx="20">
                  <c:v>4.7588800297331743E-3</c:v>
                </c:pt>
                <c:pt idx="21">
                  <c:v>1.9195666825015684E-3</c:v>
                </c:pt>
                <c:pt idx="22">
                  <c:v>6.3865811685572399E-3</c:v>
                </c:pt>
                <c:pt idx="23">
                  <c:v>2.9237285772930433E-2</c:v>
                </c:pt>
                <c:pt idx="24">
                  <c:v>7.7628190719736048E-3</c:v>
                </c:pt>
                <c:pt idx="25">
                  <c:v>5.5103446819639093E-3</c:v>
                </c:pt>
                <c:pt idx="26">
                  <c:v>3.1970840136749945E-3</c:v>
                </c:pt>
                <c:pt idx="27">
                  <c:v>3.4770665255084363E-3</c:v>
                </c:pt>
                <c:pt idx="28">
                  <c:v>2.4140836230888696E-3</c:v>
                </c:pt>
                <c:pt idx="29">
                  <c:v>2.6294407232781009E-3</c:v>
                </c:pt>
                <c:pt idx="30">
                  <c:v>1.2213014497573088E-3</c:v>
                </c:pt>
                <c:pt idx="31">
                  <c:v>3.3803569278852696E-3</c:v>
                </c:pt>
                <c:pt idx="32">
                  <c:v>5.7906654031652197E-2</c:v>
                </c:pt>
                <c:pt idx="33">
                  <c:v>9.164568930679784E-2</c:v>
                </c:pt>
                <c:pt idx="34">
                  <c:v>0.57416881163008782</c:v>
                </c:pt>
                <c:pt idx="35">
                  <c:v>0.20136711539127761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94-4D68-BB5B-11678EFE17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20320479"/>
        <c:axId val="320322975"/>
      </c:barChart>
      <c:lineChart>
        <c:grouping val="standard"/>
        <c:varyColors val="0"/>
        <c:ser>
          <c:idx val="0"/>
          <c:order val="0"/>
          <c:tx>
            <c:strRef>
              <c:f>'S-Curve-Monthly'!$C$5</c:f>
              <c:strCache>
                <c:ptCount val="1"/>
                <c:pt idx="0">
                  <c:v>Plan Rev00 -Cumulative</c:v>
                </c:pt>
              </c:strCache>
            </c:strRef>
          </c:tx>
          <c:marker>
            <c:symbol val="none"/>
          </c:marker>
          <c:cat>
            <c:multiLvlStrRef>
              <c:f>'S-Curve-Monthly'!$D$2:$AM$3</c:f>
              <c:multiLvlStrCache>
                <c:ptCount val="36"/>
                <c:lvl>
                  <c:pt idx="0">
                    <c:v>Jul</c:v>
                  </c:pt>
                  <c:pt idx="1">
                    <c:v>Aug</c:v>
                  </c:pt>
                  <c:pt idx="2">
                    <c:v>Sep</c:v>
                  </c:pt>
                  <c:pt idx="3">
                    <c:v>Oct</c:v>
                  </c:pt>
                  <c:pt idx="4">
                    <c:v>Nov</c:v>
                  </c:pt>
                  <c:pt idx="5">
                    <c:v>Dec</c:v>
                  </c:pt>
                  <c:pt idx="6">
                    <c:v>Jan</c:v>
                  </c:pt>
                  <c:pt idx="7">
                    <c:v>Feb</c:v>
                  </c:pt>
                  <c:pt idx="8">
                    <c:v>Mar</c:v>
                  </c:pt>
                  <c:pt idx="9">
                    <c:v>Apr</c:v>
                  </c:pt>
                  <c:pt idx="10">
                    <c:v>May</c:v>
                  </c:pt>
                  <c:pt idx="11">
                    <c:v>Jun</c:v>
                  </c:pt>
                  <c:pt idx="12">
                    <c:v>Jul</c:v>
                  </c:pt>
                  <c:pt idx="13">
                    <c:v>Aug</c:v>
                  </c:pt>
                  <c:pt idx="14">
                    <c:v>Sep</c:v>
                  </c:pt>
                  <c:pt idx="15">
                    <c:v>Oct</c:v>
                  </c:pt>
                  <c:pt idx="16">
                    <c:v>Nov</c:v>
                  </c:pt>
                  <c:pt idx="17">
                    <c:v>Dec</c:v>
                  </c:pt>
                  <c:pt idx="18">
                    <c:v>Jan</c:v>
                  </c:pt>
                  <c:pt idx="19">
                    <c:v>Feb</c:v>
                  </c:pt>
                  <c:pt idx="20">
                    <c:v>Mar</c:v>
                  </c:pt>
                  <c:pt idx="21">
                    <c:v>Apr</c:v>
                  </c:pt>
                  <c:pt idx="22">
                    <c:v>May</c:v>
                  </c:pt>
                  <c:pt idx="23">
                    <c:v>Jun</c:v>
                  </c:pt>
                  <c:pt idx="24">
                    <c:v>Jul</c:v>
                  </c:pt>
                  <c:pt idx="25">
                    <c:v>Aug</c:v>
                  </c:pt>
                  <c:pt idx="26">
                    <c:v>Sep</c:v>
                  </c:pt>
                  <c:pt idx="27">
                    <c:v>Oct</c:v>
                  </c:pt>
                  <c:pt idx="28">
                    <c:v>Nov</c:v>
                  </c:pt>
                  <c:pt idx="29">
                    <c:v>Dec</c:v>
                  </c:pt>
                  <c:pt idx="30">
                    <c:v>Jan</c:v>
                  </c:pt>
                  <c:pt idx="31">
                    <c:v>Feb</c:v>
                  </c:pt>
                  <c:pt idx="32">
                    <c:v>Mar</c:v>
                  </c:pt>
                  <c:pt idx="33">
                    <c:v>Apr</c:v>
                  </c:pt>
                  <c:pt idx="34">
                    <c:v>May</c:v>
                  </c:pt>
                  <c:pt idx="35">
                    <c:v>Jun</c:v>
                  </c:pt>
                </c:lvl>
                <c:lvl>
                  <c:pt idx="0">
                    <c:v>2021</c:v>
                  </c:pt>
                  <c:pt idx="6">
                    <c:v>2022</c:v>
                  </c:pt>
                  <c:pt idx="18">
                    <c:v>2023</c:v>
                  </c:pt>
                  <c:pt idx="30">
                    <c:v>2024</c:v>
                  </c:pt>
                </c:lvl>
              </c:multiLvlStrCache>
            </c:multiLvlStrRef>
          </c:cat>
          <c:val>
            <c:numRef>
              <c:f>'S-Curve-Monthly'!$D$5:$AA$5</c:f>
            </c:numRef>
          </c:val>
          <c:smooth val="0"/>
          <c:extLst>
            <c:ext xmlns:c16="http://schemas.microsoft.com/office/drawing/2014/chart" uri="{C3380CC4-5D6E-409C-BE32-E72D297353CC}">
              <c16:uniqueId val="{00000000-58E8-41E8-9C16-EA5CA97277BB}"/>
            </c:ext>
          </c:extLst>
        </c:ser>
        <c:ser>
          <c:idx val="2"/>
          <c:order val="1"/>
          <c:tx>
            <c:strRef>
              <c:f>'S-Curve-Monthly'!$C$6</c:f>
              <c:strCache>
                <c:ptCount val="1"/>
                <c:pt idx="0">
                  <c:v>Plan Rev01 -Cumulative</c:v>
                </c:pt>
              </c:strCache>
            </c:strRef>
          </c:tx>
          <c:spPr>
            <a:ln w="38100">
              <a:solidFill>
                <a:schemeClr val="accent5">
                  <a:lumMod val="75000"/>
                </a:schemeClr>
              </a:solidFill>
            </a:ln>
          </c:spPr>
          <c:marker>
            <c:symbol val="none"/>
          </c:marker>
          <c:cat>
            <c:multiLvlStrRef>
              <c:f>'S-Curve-Monthly'!$D$2:$AM$3</c:f>
              <c:multiLvlStrCache>
                <c:ptCount val="36"/>
                <c:lvl>
                  <c:pt idx="0">
                    <c:v>Jul</c:v>
                  </c:pt>
                  <c:pt idx="1">
                    <c:v>Aug</c:v>
                  </c:pt>
                  <c:pt idx="2">
                    <c:v>Sep</c:v>
                  </c:pt>
                  <c:pt idx="3">
                    <c:v>Oct</c:v>
                  </c:pt>
                  <c:pt idx="4">
                    <c:v>Nov</c:v>
                  </c:pt>
                  <c:pt idx="5">
                    <c:v>Dec</c:v>
                  </c:pt>
                  <c:pt idx="6">
                    <c:v>Jan</c:v>
                  </c:pt>
                  <c:pt idx="7">
                    <c:v>Feb</c:v>
                  </c:pt>
                  <c:pt idx="8">
                    <c:v>Mar</c:v>
                  </c:pt>
                  <c:pt idx="9">
                    <c:v>Apr</c:v>
                  </c:pt>
                  <c:pt idx="10">
                    <c:v>May</c:v>
                  </c:pt>
                  <c:pt idx="11">
                    <c:v>Jun</c:v>
                  </c:pt>
                  <c:pt idx="12">
                    <c:v>Jul</c:v>
                  </c:pt>
                  <c:pt idx="13">
                    <c:v>Aug</c:v>
                  </c:pt>
                  <c:pt idx="14">
                    <c:v>Sep</c:v>
                  </c:pt>
                  <c:pt idx="15">
                    <c:v>Oct</c:v>
                  </c:pt>
                  <c:pt idx="16">
                    <c:v>Nov</c:v>
                  </c:pt>
                  <c:pt idx="17">
                    <c:v>Dec</c:v>
                  </c:pt>
                  <c:pt idx="18">
                    <c:v>Jan</c:v>
                  </c:pt>
                  <c:pt idx="19">
                    <c:v>Feb</c:v>
                  </c:pt>
                  <c:pt idx="20">
                    <c:v>Mar</c:v>
                  </c:pt>
                  <c:pt idx="21">
                    <c:v>Apr</c:v>
                  </c:pt>
                  <c:pt idx="22">
                    <c:v>May</c:v>
                  </c:pt>
                  <c:pt idx="23">
                    <c:v>Jun</c:v>
                  </c:pt>
                  <c:pt idx="24">
                    <c:v>Jul</c:v>
                  </c:pt>
                  <c:pt idx="25">
                    <c:v>Aug</c:v>
                  </c:pt>
                  <c:pt idx="26">
                    <c:v>Sep</c:v>
                  </c:pt>
                  <c:pt idx="27">
                    <c:v>Oct</c:v>
                  </c:pt>
                  <c:pt idx="28">
                    <c:v>Nov</c:v>
                  </c:pt>
                  <c:pt idx="29">
                    <c:v>Dec</c:v>
                  </c:pt>
                  <c:pt idx="30">
                    <c:v>Jan</c:v>
                  </c:pt>
                  <c:pt idx="31">
                    <c:v>Feb</c:v>
                  </c:pt>
                  <c:pt idx="32">
                    <c:v>Mar</c:v>
                  </c:pt>
                  <c:pt idx="33">
                    <c:v>Apr</c:v>
                  </c:pt>
                  <c:pt idx="34">
                    <c:v>May</c:v>
                  </c:pt>
                  <c:pt idx="35">
                    <c:v>Jun</c:v>
                  </c:pt>
                </c:lvl>
                <c:lvl>
                  <c:pt idx="0">
                    <c:v>2021</c:v>
                  </c:pt>
                  <c:pt idx="6">
                    <c:v>2022</c:v>
                  </c:pt>
                  <c:pt idx="18">
                    <c:v>2023</c:v>
                  </c:pt>
                  <c:pt idx="30">
                    <c:v>2024</c:v>
                  </c:pt>
                </c:lvl>
              </c:multiLvlStrCache>
            </c:multiLvlStrRef>
          </c:cat>
          <c:val>
            <c:numRef>
              <c:f>'S-Curve-Monthly'!$D$6:$AM$6</c:f>
              <c:numCache>
                <c:formatCode>0.00%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1.1545736555560624E-3</c:v>
                </c:pt>
                <c:pt idx="19">
                  <c:v>3.0169189693316314E-3</c:v>
                </c:pt>
                <c:pt idx="20">
                  <c:v>7.7757989990648053E-3</c:v>
                </c:pt>
                <c:pt idx="21">
                  <c:v>9.6953656815663737E-3</c:v>
                </c:pt>
                <c:pt idx="22">
                  <c:v>1.6081946850123614E-2</c:v>
                </c:pt>
                <c:pt idx="23">
                  <c:v>4.5319232623054047E-2</c:v>
                </c:pt>
                <c:pt idx="24">
                  <c:v>5.3082051695027652E-2</c:v>
                </c:pt>
                <c:pt idx="25">
                  <c:v>5.8592396376991561E-2</c:v>
                </c:pt>
                <c:pt idx="26">
                  <c:v>6.1789480390666555E-2</c:v>
                </c:pt>
                <c:pt idx="27">
                  <c:v>6.5266546916174992E-2</c:v>
                </c:pt>
                <c:pt idx="28">
                  <c:v>6.7680630539263861E-2</c:v>
                </c:pt>
                <c:pt idx="29">
                  <c:v>7.0310071262541962E-2</c:v>
                </c:pt>
                <c:pt idx="30">
                  <c:v>7.1531372712299271E-2</c:v>
                </c:pt>
                <c:pt idx="31">
                  <c:v>7.4911729640184541E-2</c:v>
                </c:pt>
                <c:pt idx="32">
                  <c:v>0.13281838367183674</c:v>
                </c:pt>
                <c:pt idx="33">
                  <c:v>0.22446407297863458</c:v>
                </c:pt>
                <c:pt idx="34">
                  <c:v>0.79863288460872239</c:v>
                </c:pt>
                <c:pt idx="3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420-4897-A9CD-DF12A8C3714C}"/>
            </c:ext>
          </c:extLst>
        </c:ser>
        <c:ser>
          <c:idx val="3"/>
          <c:order val="2"/>
          <c:tx>
            <c:strRef>
              <c:f>'S-Curve-Monthly'!$C$8</c:f>
              <c:strCache>
                <c:ptCount val="1"/>
                <c:pt idx="0">
                  <c:v>Actual</c:v>
                </c:pt>
              </c:strCache>
            </c:strRef>
          </c:tx>
          <c:marker>
            <c:symbol val="none"/>
          </c:marker>
          <c:cat>
            <c:multiLvlStrRef>
              <c:f>'S-Curve-Monthly'!$D$2:$AM$3</c:f>
              <c:multiLvlStrCache>
                <c:ptCount val="36"/>
                <c:lvl>
                  <c:pt idx="0">
                    <c:v>Jul</c:v>
                  </c:pt>
                  <c:pt idx="1">
                    <c:v>Aug</c:v>
                  </c:pt>
                  <c:pt idx="2">
                    <c:v>Sep</c:v>
                  </c:pt>
                  <c:pt idx="3">
                    <c:v>Oct</c:v>
                  </c:pt>
                  <c:pt idx="4">
                    <c:v>Nov</c:v>
                  </c:pt>
                  <c:pt idx="5">
                    <c:v>Dec</c:v>
                  </c:pt>
                  <c:pt idx="6">
                    <c:v>Jan</c:v>
                  </c:pt>
                  <c:pt idx="7">
                    <c:v>Feb</c:v>
                  </c:pt>
                  <c:pt idx="8">
                    <c:v>Mar</c:v>
                  </c:pt>
                  <c:pt idx="9">
                    <c:v>Apr</c:v>
                  </c:pt>
                  <c:pt idx="10">
                    <c:v>May</c:v>
                  </c:pt>
                  <c:pt idx="11">
                    <c:v>Jun</c:v>
                  </c:pt>
                  <c:pt idx="12">
                    <c:v>Jul</c:v>
                  </c:pt>
                  <c:pt idx="13">
                    <c:v>Aug</c:v>
                  </c:pt>
                  <c:pt idx="14">
                    <c:v>Sep</c:v>
                  </c:pt>
                  <c:pt idx="15">
                    <c:v>Oct</c:v>
                  </c:pt>
                  <c:pt idx="16">
                    <c:v>Nov</c:v>
                  </c:pt>
                  <c:pt idx="17">
                    <c:v>Dec</c:v>
                  </c:pt>
                  <c:pt idx="18">
                    <c:v>Jan</c:v>
                  </c:pt>
                  <c:pt idx="19">
                    <c:v>Feb</c:v>
                  </c:pt>
                  <c:pt idx="20">
                    <c:v>Mar</c:v>
                  </c:pt>
                  <c:pt idx="21">
                    <c:v>Apr</c:v>
                  </c:pt>
                  <c:pt idx="22">
                    <c:v>May</c:v>
                  </c:pt>
                  <c:pt idx="23">
                    <c:v>Jun</c:v>
                  </c:pt>
                  <c:pt idx="24">
                    <c:v>Jul</c:v>
                  </c:pt>
                  <c:pt idx="25">
                    <c:v>Aug</c:v>
                  </c:pt>
                  <c:pt idx="26">
                    <c:v>Sep</c:v>
                  </c:pt>
                  <c:pt idx="27">
                    <c:v>Oct</c:v>
                  </c:pt>
                  <c:pt idx="28">
                    <c:v>Nov</c:v>
                  </c:pt>
                  <c:pt idx="29">
                    <c:v>Dec</c:v>
                  </c:pt>
                  <c:pt idx="30">
                    <c:v>Jan</c:v>
                  </c:pt>
                  <c:pt idx="31">
                    <c:v>Feb</c:v>
                  </c:pt>
                  <c:pt idx="32">
                    <c:v>Mar</c:v>
                  </c:pt>
                  <c:pt idx="33">
                    <c:v>Apr</c:v>
                  </c:pt>
                  <c:pt idx="34">
                    <c:v>May</c:v>
                  </c:pt>
                  <c:pt idx="35">
                    <c:v>Jun</c:v>
                  </c:pt>
                </c:lvl>
                <c:lvl>
                  <c:pt idx="0">
                    <c:v>2021</c:v>
                  </c:pt>
                  <c:pt idx="6">
                    <c:v>2022</c:v>
                  </c:pt>
                  <c:pt idx="18">
                    <c:v>2023</c:v>
                  </c:pt>
                  <c:pt idx="30">
                    <c:v>2024</c:v>
                  </c:pt>
                </c:lvl>
              </c:multiLvlStrCache>
            </c:multiLvlStrRef>
          </c:cat>
          <c:val>
            <c:numRef>
              <c:f>'S-Curve-Monthly'!$D$8:$AM$8</c:f>
            </c:numRef>
          </c:val>
          <c:smooth val="0"/>
          <c:extLst>
            <c:ext xmlns:c16="http://schemas.microsoft.com/office/drawing/2014/chart" uri="{C3380CC4-5D6E-409C-BE32-E72D297353CC}">
              <c16:uniqueId val="{00000001-7420-4897-A9CD-DF12A8C371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384320"/>
        <c:axId val="75385856"/>
      </c:lineChart>
      <c:catAx>
        <c:axId val="7538432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0" vert="horz"/>
          <a:lstStyle/>
          <a:p>
            <a:pPr>
              <a:defRPr sz="1050" b="1" i="1"/>
            </a:pPr>
            <a:endParaRPr lang="en-US"/>
          </a:p>
        </c:txPr>
        <c:crossAx val="75385856"/>
        <c:crosses val="autoZero"/>
        <c:auto val="1"/>
        <c:lblAlgn val="ctr"/>
        <c:lblOffset val="100"/>
        <c:noMultiLvlLbl val="0"/>
      </c:catAx>
      <c:valAx>
        <c:axId val="75385856"/>
        <c:scaling>
          <c:orientation val="minMax"/>
          <c:max val="1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noFill/>
        </c:spPr>
        <c:txPr>
          <a:bodyPr/>
          <a:lstStyle/>
          <a:p>
            <a:pPr>
              <a:defRPr sz="1200" b="1">
                <a:solidFill>
                  <a:sysClr val="windowText" lastClr="000000"/>
                </a:solidFill>
              </a:defRPr>
            </a:pPr>
            <a:endParaRPr lang="en-US"/>
          </a:p>
        </c:txPr>
        <c:crossAx val="75384320"/>
        <c:crosses val="autoZero"/>
        <c:crossBetween val="between"/>
        <c:majorUnit val="0.2"/>
      </c:valAx>
      <c:valAx>
        <c:axId val="320322975"/>
        <c:scaling>
          <c:orientation val="minMax"/>
        </c:scaling>
        <c:delete val="0"/>
        <c:axPos val="r"/>
        <c:numFmt formatCode="0.00%" sourceLinked="1"/>
        <c:majorTickMark val="out"/>
        <c:minorTickMark val="none"/>
        <c:tickLblPos val="nextTo"/>
        <c:crossAx val="320320479"/>
        <c:crosses val="max"/>
        <c:crossBetween val="between"/>
      </c:valAx>
      <c:catAx>
        <c:axId val="32032047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20322975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</c:dTable>
      <c:spPr>
        <a:solidFill>
          <a:schemeClr val="bg1">
            <a:lumMod val="95000"/>
          </a:schemeClr>
        </a:solidFill>
      </c:spPr>
    </c:plotArea>
    <c:plotVisOnly val="1"/>
    <c:dispBlanksAs val="span"/>
    <c:showDLblsOverMax val="0"/>
  </c:chart>
  <c:spPr>
    <a:solidFill>
      <a:schemeClr val="bg2">
        <a:lumMod val="90000"/>
      </a:schemeClr>
    </a:solidFill>
  </c:spPr>
  <c:printSettings>
    <c:headerFooter/>
    <c:pageMargins b="0.75" l="0.7" r="0.7" t="0.75" header="0.3" footer="0.3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4" Type="http://schemas.openxmlformats.org/officeDocument/2006/relationships/image" Target="../media/image3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chart" Target="../charts/chart2.xml"/><Relationship Id="rId4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17317</xdr:colOff>
      <xdr:row>15</xdr:row>
      <xdr:rowOff>112032</xdr:rowOff>
    </xdr:from>
    <xdr:to>
      <xdr:col>32</xdr:col>
      <xdr:colOff>484908</xdr:colOff>
      <xdr:row>57</xdr:row>
      <xdr:rowOff>13608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A7B9EE4-9A32-48F1-9257-5FB8B4EE8C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608089</xdr:colOff>
      <xdr:row>17</xdr:row>
      <xdr:rowOff>8658</xdr:rowOff>
    </xdr:from>
    <xdr:to>
      <xdr:col>9</xdr:col>
      <xdr:colOff>627781</xdr:colOff>
      <xdr:row>52</xdr:row>
      <xdr:rowOff>115539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F38A88A3-8D89-4D32-A685-DD0C7FEC32E7}"/>
            </a:ext>
          </a:extLst>
        </xdr:cNvPr>
        <xdr:cNvCxnSpPr/>
      </xdr:nvCxnSpPr>
      <xdr:spPr>
        <a:xfrm flipH="1">
          <a:off x="9997018" y="3240355"/>
          <a:ext cx="19692" cy="6536255"/>
        </a:xfrm>
        <a:prstGeom prst="line">
          <a:avLst/>
        </a:prstGeom>
        <a:ln w="38100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27</xdr:col>
      <xdr:colOff>635361</xdr:colOff>
      <xdr:row>10</xdr:row>
      <xdr:rowOff>14877</xdr:rowOff>
    </xdr:from>
    <xdr:to>
      <xdr:col>30</xdr:col>
      <xdr:colOff>355023</xdr:colOff>
      <xdr:row>14</xdr:row>
      <xdr:rowOff>89855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30FCEAC-3140-4418-982B-D6EE723464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01543" y="1989150"/>
          <a:ext cx="1538071" cy="836978"/>
        </a:xfrm>
        <a:prstGeom prst="rect">
          <a:avLst/>
        </a:prstGeom>
      </xdr:spPr>
    </xdr:pic>
    <xdr:clientData/>
  </xdr:twoCellAnchor>
  <xdr:twoCellAnchor editAs="oneCell">
    <xdr:from>
      <xdr:col>30</xdr:col>
      <xdr:colOff>428780</xdr:colOff>
      <xdr:row>9</xdr:row>
      <xdr:rowOff>64943</xdr:rowOff>
    </xdr:from>
    <xdr:to>
      <xdr:col>32</xdr:col>
      <xdr:colOff>477135</xdr:colOff>
      <xdr:row>15</xdr:row>
      <xdr:rowOff>5410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563067F-2197-462A-9720-B36D733303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13371" y="1848716"/>
          <a:ext cx="1260628" cy="1083467"/>
        </a:xfrm>
        <a:prstGeom prst="rect">
          <a:avLst/>
        </a:prstGeom>
      </xdr:spPr>
    </xdr:pic>
    <xdr:clientData/>
  </xdr:twoCellAnchor>
  <xdr:twoCellAnchor editAs="oneCell">
    <xdr:from>
      <xdr:col>3</xdr:col>
      <xdr:colOff>310644</xdr:colOff>
      <xdr:row>9</xdr:row>
      <xdr:rowOff>156946</xdr:rowOff>
    </xdr:from>
    <xdr:to>
      <xdr:col>3</xdr:col>
      <xdr:colOff>1256647</xdr:colOff>
      <xdr:row>14</xdr:row>
      <xdr:rowOff>111225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7AFFD81-3363-48EE-B7E9-AA6AE1CD3D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69531" y="1646310"/>
          <a:ext cx="946003" cy="9067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148071</xdr:colOff>
      <xdr:row>15</xdr:row>
      <xdr:rowOff>102507</xdr:rowOff>
    </xdr:from>
    <xdr:to>
      <xdr:col>22</xdr:col>
      <xdr:colOff>390526</xdr:colOff>
      <xdr:row>53</xdr:row>
      <xdr:rowOff>171449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557B81B-FCC8-4797-866B-B99DF69E62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393711</xdr:colOff>
      <xdr:row>17</xdr:row>
      <xdr:rowOff>5441</xdr:rowOff>
    </xdr:from>
    <xdr:to>
      <xdr:col>10</xdr:col>
      <xdr:colOff>408213</xdr:colOff>
      <xdr:row>49</xdr:row>
      <xdr:rowOff>25852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69E425C3-5893-4EC6-B847-8B53FC6EDFA8}"/>
            </a:ext>
          </a:extLst>
        </xdr:cNvPr>
        <xdr:cNvCxnSpPr/>
      </xdr:nvCxnSpPr>
      <xdr:spPr>
        <a:xfrm flipH="1">
          <a:off x="11976111" y="2796267"/>
          <a:ext cx="14502" cy="5811611"/>
        </a:xfrm>
        <a:prstGeom prst="line">
          <a:avLst/>
        </a:prstGeom>
        <a:ln w="38100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19</xdr:col>
      <xdr:colOff>0</xdr:colOff>
      <xdr:row>9</xdr:row>
      <xdr:rowOff>172230</xdr:rowOff>
    </xdr:from>
    <xdr:to>
      <xdr:col>21</xdr:col>
      <xdr:colOff>147206</xdr:colOff>
      <xdr:row>14</xdr:row>
      <xdr:rowOff>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C283560-F73C-488E-BB69-56AD1D87D3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74353" y="1897936"/>
          <a:ext cx="1469500" cy="780270"/>
        </a:xfrm>
        <a:prstGeom prst="rect">
          <a:avLst/>
        </a:prstGeom>
      </xdr:spPr>
    </xdr:pic>
    <xdr:clientData/>
  </xdr:twoCellAnchor>
  <xdr:twoCellAnchor editAs="oneCell">
    <xdr:from>
      <xdr:col>21</xdr:col>
      <xdr:colOff>257735</xdr:colOff>
      <xdr:row>10</xdr:row>
      <xdr:rowOff>1535</xdr:rowOff>
    </xdr:from>
    <xdr:to>
      <xdr:col>22</xdr:col>
      <xdr:colOff>544369</xdr:colOff>
      <xdr:row>14</xdr:row>
      <xdr:rowOff>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0E9FC34-054F-4789-9DEE-09C6701EB3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54382" y="1917741"/>
          <a:ext cx="914163" cy="760465"/>
        </a:xfrm>
        <a:prstGeom prst="rect">
          <a:avLst/>
        </a:prstGeom>
      </xdr:spPr>
    </xdr:pic>
    <xdr:clientData/>
  </xdr:twoCellAnchor>
  <xdr:twoCellAnchor editAs="oneCell">
    <xdr:from>
      <xdr:col>4</xdr:col>
      <xdr:colOff>257670</xdr:colOff>
      <xdr:row>9</xdr:row>
      <xdr:rowOff>120291</xdr:rowOff>
    </xdr:from>
    <xdr:to>
      <xdr:col>5</xdr:col>
      <xdr:colOff>481853</xdr:colOff>
      <xdr:row>14</xdr:row>
      <xdr:rowOff>67235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89A4B0DB-E904-4693-9E26-CC36944A85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94111" y="1845997"/>
          <a:ext cx="862918" cy="8994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RUN%20PLANT\mis\Plann\CIV-COMP-CODE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1100"/>
      <sheetName val="B02222"/>
      <sheetName val="B02224"/>
      <sheetName val="B02430)"/>
      <sheetName val="B02620"/>
      <sheetName val="B03450"/>
      <sheetName val="B03620"/>
      <sheetName val="B03625"/>
      <sheetName val="B03650"/>
      <sheetName val="B03625 (2)"/>
      <sheetName val="Sheet1"/>
      <sheetName val="02-21A"/>
      <sheetName val="CIV-COMP-C (2)"/>
      <sheetName val="CIV"/>
      <sheetName val="CIV-COMP-C"/>
      <sheetName val="Mofid"/>
      <sheetName val="Act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U117"/>
  <sheetViews>
    <sheetView view="pageBreakPreview" topLeftCell="AW3" zoomScale="40" zoomScaleNormal="70" zoomScaleSheetLayoutView="40" workbookViewId="0">
      <selection activeCell="AT6" sqref="AT6:FF6"/>
    </sheetView>
  </sheetViews>
  <sheetFormatPr defaultRowHeight="14.25" x14ac:dyDescent="0.45"/>
  <cols>
    <col min="1" max="1" width="23.59765625" hidden="1" customWidth="1"/>
    <col min="2" max="2" width="30" bestFit="1" customWidth="1"/>
    <col min="3" max="3" width="23.59765625" customWidth="1"/>
    <col min="4" max="4" width="27.59765625" style="1" customWidth="1"/>
    <col min="5" max="5" width="11.59765625" bestFit="1" customWidth="1"/>
    <col min="6" max="7" width="9.59765625" bestFit="1" customWidth="1"/>
    <col min="8" max="8" width="9.3984375" bestFit="1" customWidth="1"/>
    <col min="9" max="10" width="9.86328125" bestFit="1" customWidth="1"/>
    <col min="11" max="11" width="9.3984375" bestFit="1" customWidth="1"/>
    <col min="12" max="12" width="9.59765625" bestFit="1" customWidth="1"/>
    <col min="13" max="13" width="10" bestFit="1" customWidth="1"/>
    <col min="14" max="14" width="9.3984375" bestFit="1" customWidth="1"/>
    <col min="15" max="15" width="10.1328125" bestFit="1" customWidth="1"/>
    <col min="16" max="16" width="9.3984375" bestFit="1" customWidth="1"/>
    <col min="17" max="17" width="9.265625" bestFit="1" customWidth="1"/>
    <col min="18" max="19" width="9.59765625" bestFit="1" customWidth="1"/>
    <col min="20" max="20" width="9.3984375" bestFit="1" customWidth="1"/>
    <col min="21" max="21" width="9.86328125" bestFit="1" customWidth="1"/>
    <col min="22" max="22" width="9.86328125" customWidth="1"/>
    <col min="23" max="23" width="9.3984375" customWidth="1"/>
    <col min="24" max="24" width="9.59765625" customWidth="1"/>
    <col min="25" max="25" width="10" customWidth="1"/>
    <col min="26" max="26" width="9.3984375" customWidth="1"/>
    <col min="27" max="27" width="10.1328125" customWidth="1"/>
    <col min="28" max="28" width="10" bestFit="1" customWidth="1"/>
    <col min="29" max="29" width="9.3984375" customWidth="1"/>
    <col min="30" max="30" width="7.73046875" customWidth="1"/>
    <col min="31" max="107" width="9.1328125" customWidth="1"/>
    <col min="108" max="108" width="11.265625" customWidth="1"/>
    <col min="109" max="109" width="11.3984375" customWidth="1"/>
    <col min="110" max="417" width="9.1328125" customWidth="1"/>
  </cols>
  <sheetData>
    <row r="1" spans="1:180" x14ac:dyDescent="0.45">
      <c r="E1" s="2">
        <v>1</v>
      </c>
      <c r="F1" s="2">
        <v>2</v>
      </c>
      <c r="G1" s="2">
        <v>3</v>
      </c>
      <c r="H1" s="2">
        <v>4</v>
      </c>
      <c r="I1" s="2">
        <v>5</v>
      </c>
      <c r="J1" s="2">
        <v>6</v>
      </c>
      <c r="K1" s="2">
        <v>7</v>
      </c>
      <c r="L1" s="2">
        <v>8</v>
      </c>
      <c r="M1" s="2">
        <v>9</v>
      </c>
      <c r="N1" s="2">
        <v>10</v>
      </c>
      <c r="O1" s="2">
        <v>11</v>
      </c>
      <c r="P1" s="2">
        <v>12</v>
      </c>
      <c r="Q1" s="2">
        <v>13</v>
      </c>
      <c r="R1" s="2">
        <v>14</v>
      </c>
      <c r="S1" s="2">
        <v>15</v>
      </c>
      <c r="T1" s="2">
        <v>16</v>
      </c>
      <c r="U1" s="2">
        <v>17</v>
      </c>
      <c r="V1" s="2">
        <v>18</v>
      </c>
      <c r="W1" s="2">
        <v>19</v>
      </c>
      <c r="X1" s="2">
        <v>20</v>
      </c>
      <c r="Y1" s="2">
        <v>21</v>
      </c>
      <c r="Z1" s="2">
        <v>22</v>
      </c>
      <c r="AA1" s="2">
        <v>23</v>
      </c>
      <c r="AB1" s="2">
        <v>24</v>
      </c>
      <c r="AC1" s="2">
        <v>25</v>
      </c>
      <c r="AD1" s="2">
        <v>26</v>
      </c>
      <c r="AE1" s="2">
        <v>27</v>
      </c>
      <c r="AF1" s="2">
        <v>28</v>
      </c>
      <c r="AG1" s="2">
        <v>29</v>
      </c>
      <c r="AH1" s="2">
        <v>30</v>
      </c>
      <c r="AI1" s="2">
        <v>31</v>
      </c>
      <c r="AJ1" s="2">
        <v>32</v>
      </c>
      <c r="AK1" s="2">
        <v>33</v>
      </c>
      <c r="AL1" s="2">
        <v>34</v>
      </c>
      <c r="AM1" s="2">
        <v>35</v>
      </c>
      <c r="AN1" s="2">
        <v>36</v>
      </c>
      <c r="AO1" s="2">
        <v>37</v>
      </c>
      <c r="AP1" s="2">
        <v>38</v>
      </c>
      <c r="AQ1" s="2">
        <v>39</v>
      </c>
      <c r="AR1" s="2">
        <v>40</v>
      </c>
      <c r="AS1" s="2">
        <v>41</v>
      </c>
      <c r="AT1" s="2">
        <v>42</v>
      </c>
      <c r="AU1" s="2">
        <v>43</v>
      </c>
      <c r="AV1" s="2">
        <v>44</v>
      </c>
      <c r="AW1" s="2">
        <v>45</v>
      </c>
      <c r="AX1" s="2">
        <v>46</v>
      </c>
      <c r="AY1" s="2">
        <v>47</v>
      </c>
      <c r="AZ1" s="2">
        <v>48</v>
      </c>
      <c r="BA1" s="2">
        <v>49</v>
      </c>
      <c r="BB1" s="2">
        <v>50</v>
      </c>
      <c r="BC1" s="2">
        <v>51</v>
      </c>
      <c r="BD1" s="2">
        <v>52</v>
      </c>
      <c r="BE1" s="2">
        <v>53</v>
      </c>
      <c r="BF1" s="2">
        <v>54</v>
      </c>
      <c r="BG1" s="2">
        <v>55</v>
      </c>
      <c r="BH1" s="2">
        <v>56</v>
      </c>
      <c r="BI1" s="2">
        <v>57</v>
      </c>
      <c r="BJ1" s="2">
        <v>58</v>
      </c>
      <c r="BK1" s="2">
        <v>59</v>
      </c>
      <c r="BL1" s="2">
        <v>60</v>
      </c>
      <c r="BM1" s="2">
        <v>61</v>
      </c>
      <c r="BN1" s="2">
        <v>62</v>
      </c>
      <c r="BO1" s="2">
        <v>63</v>
      </c>
      <c r="BP1" s="2">
        <v>64</v>
      </c>
      <c r="BQ1" s="2">
        <v>65</v>
      </c>
      <c r="BR1" s="2">
        <v>66</v>
      </c>
      <c r="BS1" s="2">
        <v>67</v>
      </c>
      <c r="BT1" s="2">
        <v>68</v>
      </c>
      <c r="BU1" s="2">
        <v>69</v>
      </c>
      <c r="BV1" s="2">
        <v>70</v>
      </c>
      <c r="BW1" s="2">
        <v>71</v>
      </c>
      <c r="BX1" s="2">
        <v>72</v>
      </c>
      <c r="BY1" s="2">
        <v>73</v>
      </c>
      <c r="BZ1" s="2">
        <v>74</v>
      </c>
      <c r="CA1" s="2">
        <v>75</v>
      </c>
      <c r="CB1" s="2">
        <v>76</v>
      </c>
      <c r="CC1" s="2">
        <v>77</v>
      </c>
      <c r="CD1" s="2">
        <v>78</v>
      </c>
      <c r="CE1" s="2">
        <v>79</v>
      </c>
      <c r="CF1" s="2">
        <v>80</v>
      </c>
      <c r="CG1" s="2">
        <v>81</v>
      </c>
      <c r="CH1" s="2">
        <v>82</v>
      </c>
      <c r="CI1" s="2">
        <v>83</v>
      </c>
      <c r="CJ1" s="2">
        <v>84</v>
      </c>
      <c r="CK1" s="2">
        <v>85</v>
      </c>
      <c r="CL1" s="2">
        <v>86</v>
      </c>
      <c r="CM1" s="2">
        <v>87</v>
      </c>
      <c r="CN1" s="2">
        <v>88</v>
      </c>
      <c r="CO1" s="2">
        <v>89</v>
      </c>
      <c r="CP1" s="2">
        <v>90</v>
      </c>
      <c r="CQ1" s="2">
        <v>91</v>
      </c>
      <c r="CR1" s="2">
        <v>92</v>
      </c>
      <c r="CS1" s="2">
        <v>93</v>
      </c>
      <c r="CT1" s="2">
        <v>94</v>
      </c>
      <c r="CU1" s="2">
        <v>95</v>
      </c>
      <c r="CV1" s="2">
        <v>96</v>
      </c>
      <c r="CW1" s="2">
        <v>97</v>
      </c>
      <c r="CX1" s="2">
        <v>98</v>
      </c>
      <c r="CY1" s="2">
        <v>99</v>
      </c>
      <c r="CZ1" s="2">
        <v>100</v>
      </c>
      <c r="DA1" s="2">
        <v>101</v>
      </c>
      <c r="DB1" s="2">
        <v>102</v>
      </c>
      <c r="DC1" s="2">
        <v>103</v>
      </c>
      <c r="DD1" s="2">
        <v>104</v>
      </c>
      <c r="DE1" s="2">
        <v>105</v>
      </c>
      <c r="DF1" s="2">
        <v>106</v>
      </c>
      <c r="DG1" s="2">
        <v>107</v>
      </c>
      <c r="DH1" s="2">
        <v>108</v>
      </c>
      <c r="DI1" s="2">
        <v>109</v>
      </c>
      <c r="DJ1" s="2">
        <v>110</v>
      </c>
      <c r="DK1" s="2">
        <v>111</v>
      </c>
      <c r="DL1" s="2">
        <v>112</v>
      </c>
      <c r="DM1" s="2">
        <v>113</v>
      </c>
      <c r="DN1" s="2">
        <v>114</v>
      </c>
      <c r="DO1" s="2">
        <v>115</v>
      </c>
      <c r="DP1" s="2">
        <v>116</v>
      </c>
      <c r="DQ1" s="2">
        <v>117</v>
      </c>
      <c r="DR1" s="2">
        <v>118</v>
      </c>
      <c r="DS1" s="2">
        <v>119</v>
      </c>
      <c r="DT1" s="2">
        <v>120</v>
      </c>
      <c r="DU1" s="2">
        <v>121</v>
      </c>
      <c r="DV1" s="2">
        <v>122</v>
      </c>
      <c r="DW1" s="2">
        <v>123</v>
      </c>
      <c r="DX1" s="2">
        <v>124</v>
      </c>
      <c r="DY1" s="2">
        <v>125</v>
      </c>
      <c r="DZ1" s="2">
        <v>126</v>
      </c>
      <c r="EA1" s="2">
        <v>127</v>
      </c>
      <c r="EB1" s="2">
        <v>128</v>
      </c>
      <c r="EC1" s="2">
        <v>129</v>
      </c>
      <c r="ED1" s="2">
        <v>130</v>
      </c>
      <c r="EE1" s="2">
        <v>131</v>
      </c>
      <c r="EF1" s="2">
        <v>132</v>
      </c>
      <c r="EG1" s="2">
        <v>133</v>
      </c>
      <c r="EH1" s="2">
        <v>134</v>
      </c>
      <c r="EI1" s="2">
        <v>135</v>
      </c>
      <c r="EJ1" s="2">
        <v>136</v>
      </c>
      <c r="EK1" s="2">
        <v>137</v>
      </c>
      <c r="EL1" s="2">
        <v>138</v>
      </c>
      <c r="EM1" s="2">
        <v>139</v>
      </c>
      <c r="EN1" s="2">
        <v>140</v>
      </c>
      <c r="EO1" s="2">
        <v>141</v>
      </c>
      <c r="EP1" s="2">
        <v>142</v>
      </c>
      <c r="EQ1" s="2">
        <v>143</v>
      </c>
      <c r="ER1" s="2">
        <v>144</v>
      </c>
      <c r="ES1" s="2">
        <v>145</v>
      </c>
      <c r="ET1" s="2">
        <v>146</v>
      </c>
      <c r="EU1" s="2">
        <v>147</v>
      </c>
      <c r="EV1" s="2">
        <v>148</v>
      </c>
      <c r="EW1" s="2">
        <v>149</v>
      </c>
      <c r="EX1" s="2">
        <v>150</v>
      </c>
      <c r="EY1" s="2">
        <v>151</v>
      </c>
      <c r="EZ1" s="2">
        <v>152</v>
      </c>
      <c r="FA1" s="2">
        <v>153</v>
      </c>
      <c r="FB1" s="2">
        <v>154</v>
      </c>
      <c r="FC1" s="2">
        <v>155</v>
      </c>
      <c r="FD1" s="2">
        <v>156</v>
      </c>
      <c r="FE1" s="2">
        <v>157</v>
      </c>
      <c r="FF1" s="2">
        <v>158</v>
      </c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>
        <v>171</v>
      </c>
      <c r="FT1" s="2"/>
      <c r="FU1" s="2"/>
      <c r="FV1" s="2"/>
      <c r="FW1" s="2"/>
      <c r="FX1" s="2"/>
    </row>
    <row r="2" spans="1:180" x14ac:dyDescent="0.45">
      <c r="B2" s="6" t="s">
        <v>12</v>
      </c>
      <c r="C2" s="6" t="s">
        <v>13</v>
      </c>
      <c r="E2" s="5">
        <f>HLOOKUP(E1,'Data-Base-Weekly'!$1:$2,2,0)</f>
        <v>44366</v>
      </c>
      <c r="F2" s="5">
        <f>HLOOKUP(F1,'Data-Base-Weekly'!$1:$2,2,0)</f>
        <v>44373</v>
      </c>
      <c r="G2" s="5">
        <f>HLOOKUP(G1,'Data-Base-Weekly'!$1:$2,2,0)</f>
        <v>44380</v>
      </c>
      <c r="H2" s="5">
        <f>HLOOKUP(H1,'Data-Base-Weekly'!$1:$2,2,0)</f>
        <v>44387</v>
      </c>
      <c r="I2" s="5">
        <f>HLOOKUP(I1,'Data-Base-Weekly'!$1:$2,2,0)</f>
        <v>44394</v>
      </c>
      <c r="J2" s="5">
        <f>HLOOKUP(J1,'Data-Base-Weekly'!$1:$2,2,0)</f>
        <v>44401</v>
      </c>
      <c r="K2" s="5">
        <f>HLOOKUP(K1,'Data-Base-Weekly'!$1:$2,2,0)</f>
        <v>44408</v>
      </c>
      <c r="L2" s="5">
        <f>HLOOKUP(L1,'Data-Base-Weekly'!$1:$2,2,0)</f>
        <v>44415</v>
      </c>
      <c r="M2" s="5">
        <f>HLOOKUP(M1,'Data-Base-Weekly'!$1:$2,2,0)</f>
        <v>44422</v>
      </c>
      <c r="N2" s="5">
        <f>HLOOKUP(N1,'Data-Base-Weekly'!$1:$2,2,0)</f>
        <v>44429</v>
      </c>
      <c r="O2" s="5">
        <f>HLOOKUP(O1,'Data-Base-Weekly'!$1:$2,2,0)</f>
        <v>44436</v>
      </c>
      <c r="P2" s="5">
        <f>HLOOKUP(P1,'Data-Base-Weekly'!$1:$2,2,0)</f>
        <v>44443</v>
      </c>
      <c r="Q2" s="5">
        <f>HLOOKUP(Q1,'Data-Base-Weekly'!$1:$2,2,0)</f>
        <v>44450</v>
      </c>
      <c r="R2" s="5">
        <f>HLOOKUP(R1,'Data-Base-Weekly'!$1:$2,2,0)</f>
        <v>44457</v>
      </c>
      <c r="S2" s="5">
        <f>HLOOKUP(S1,'Data-Base-Weekly'!$1:$2,2,0)</f>
        <v>44464</v>
      </c>
      <c r="T2" s="5">
        <f>HLOOKUP(T1,'Data-Base-Weekly'!$1:$2,2,0)</f>
        <v>44471</v>
      </c>
      <c r="U2" s="5">
        <f>HLOOKUP(U1,'Data-Base-Weekly'!$1:$2,2,0)</f>
        <v>44478</v>
      </c>
      <c r="V2" s="5">
        <f>HLOOKUP(V1,'Data-Base-Weekly'!$1:$2,2,0)</f>
        <v>44485</v>
      </c>
      <c r="W2" s="5">
        <f>HLOOKUP(W1,'Data-Base-Weekly'!$1:$2,2,0)</f>
        <v>44492</v>
      </c>
      <c r="X2" s="5">
        <f>HLOOKUP(X1,'Data-Base-Weekly'!$1:$2,2,0)</f>
        <v>44499</v>
      </c>
      <c r="Y2" s="5">
        <f>HLOOKUP(Y1,'Data-Base-Weekly'!$1:$2,2,0)</f>
        <v>44506</v>
      </c>
      <c r="Z2" s="5">
        <f>HLOOKUP(Z1,'Data-Base-Weekly'!$1:$2,2,0)</f>
        <v>44513</v>
      </c>
      <c r="AA2" s="5">
        <f>HLOOKUP(AA1,'Data-Base-Weekly'!$1:$2,2,0)</f>
        <v>44520</v>
      </c>
      <c r="AB2" s="5">
        <f>HLOOKUP(AB1,'Data-Base-Weekly'!$1:$2,2,0)</f>
        <v>44527</v>
      </c>
      <c r="AC2" s="5">
        <f>HLOOKUP(AC1,'Data-Base-Weekly'!$1:$2,2,0)</f>
        <v>44534</v>
      </c>
      <c r="AD2" s="5">
        <f>HLOOKUP(AD1,'Data-Base-Weekly'!$1:$2,2,0)</f>
        <v>44541</v>
      </c>
      <c r="AE2" s="5">
        <f>HLOOKUP(AE1,'Data-Base-Weekly'!$1:$2,2,0)</f>
        <v>44548</v>
      </c>
      <c r="AF2" s="5">
        <f>HLOOKUP(AF1,'Data-Base-Weekly'!$1:$2,2,0)</f>
        <v>44555</v>
      </c>
      <c r="AG2" s="5">
        <f>HLOOKUP(AG1,'Data-Base-Weekly'!$1:$2,2,0)</f>
        <v>44562</v>
      </c>
      <c r="AH2" s="5">
        <f>HLOOKUP(AH1,'Data-Base-Weekly'!$1:$2,2,0)</f>
        <v>44569</v>
      </c>
      <c r="AI2" s="5">
        <f>HLOOKUP(AI1,'Data-Base-Weekly'!$1:$2,2,0)</f>
        <v>44576</v>
      </c>
      <c r="AJ2" s="5">
        <f>HLOOKUP(AJ1,'Data-Base-Weekly'!$1:$2,2,0)</f>
        <v>44583</v>
      </c>
      <c r="AK2" s="5">
        <f>HLOOKUP(AK1,'Data-Base-Weekly'!$1:$2,2,0)</f>
        <v>44590</v>
      </c>
      <c r="AL2" s="5">
        <f>HLOOKUP(AL1,'Data-Base-Weekly'!$1:$2,2,0)</f>
        <v>44597</v>
      </c>
      <c r="AM2" s="5">
        <f>HLOOKUP(AM1,'Data-Base-Weekly'!$1:$2,2,0)</f>
        <v>44604</v>
      </c>
      <c r="AN2" s="5">
        <f>HLOOKUP(AN1,'Data-Base-Weekly'!$1:$2,2,0)</f>
        <v>44611</v>
      </c>
      <c r="AO2" s="5">
        <f>HLOOKUP(AO1,'Data-Base-Weekly'!$1:$2,2,0)</f>
        <v>44618</v>
      </c>
      <c r="AP2" s="5">
        <f>HLOOKUP(AP1,'Data-Base-Weekly'!$1:$2,2,0)</f>
        <v>44625</v>
      </c>
      <c r="AQ2" s="5">
        <f>HLOOKUP(AQ1,'Data-Base-Weekly'!$1:$2,2,0)</f>
        <v>44632</v>
      </c>
      <c r="AR2" s="5">
        <f>HLOOKUP(AR1,'Data-Base-Weekly'!$1:$2,2,0)</f>
        <v>44639</v>
      </c>
      <c r="AS2" s="5">
        <f>HLOOKUP(AS1,'Data-Base-Weekly'!$1:$2,2,0)</f>
        <v>44646</v>
      </c>
      <c r="AT2" s="5">
        <f>HLOOKUP(AT1,'Data-Base-Weekly'!$1:$2,2,0)</f>
        <v>44653</v>
      </c>
      <c r="AU2" s="5">
        <f>HLOOKUP(AU1,'Data-Base-Weekly'!$1:$2,2,0)</f>
        <v>44660</v>
      </c>
      <c r="AV2" s="5">
        <f>HLOOKUP(AV1,'Data-Base-Weekly'!$1:$2,2,0)</f>
        <v>44667</v>
      </c>
      <c r="AW2" s="5">
        <f>HLOOKUP(AW1,'Data-Base-Weekly'!$1:$2,2,0)</f>
        <v>44674</v>
      </c>
      <c r="AX2" s="5">
        <f>HLOOKUP(AX1,'Data-Base-Weekly'!$1:$2,2,0)</f>
        <v>44681</v>
      </c>
      <c r="AY2" s="5">
        <f>HLOOKUP(AY1,'Data-Base-Weekly'!$1:$2,2,0)</f>
        <v>44688</v>
      </c>
      <c r="AZ2" s="5">
        <f>HLOOKUP(AZ1,'Data-Base-Weekly'!$1:$2,2,0)</f>
        <v>44695</v>
      </c>
      <c r="BA2" s="5">
        <f>HLOOKUP(BA1,'Data-Base-Weekly'!$1:$2,2,0)</f>
        <v>44702</v>
      </c>
      <c r="BB2" s="5">
        <f>HLOOKUP(BB1,'Data-Base-Weekly'!$1:$2,2,0)</f>
        <v>44709</v>
      </c>
      <c r="BC2" s="5">
        <f>HLOOKUP(BC1,'Data-Base-Weekly'!$1:$2,2,0)</f>
        <v>44716</v>
      </c>
      <c r="BD2" s="5">
        <f>HLOOKUP(BD1,'Data-Base-Weekly'!$1:$2,2,0)</f>
        <v>44723</v>
      </c>
      <c r="BE2" s="5">
        <f>HLOOKUP(BE1,'Data-Base-Weekly'!$1:$2,2,0)</f>
        <v>44730</v>
      </c>
      <c r="BF2" s="5">
        <f>HLOOKUP(BF1,'Data-Base-Weekly'!$1:$2,2,0)</f>
        <v>44737</v>
      </c>
      <c r="BG2" s="5">
        <f>HLOOKUP(BG1,'Data-Base-Weekly'!$1:$2,2,0)</f>
        <v>44744</v>
      </c>
      <c r="BH2" s="5">
        <f>HLOOKUP(BH1,'Data-Base-Weekly'!$1:$2,2,0)</f>
        <v>44751</v>
      </c>
      <c r="BI2" s="5">
        <f>HLOOKUP(BI1,'Data-Base-Weekly'!$1:$2,2,0)</f>
        <v>44758</v>
      </c>
      <c r="BJ2" s="5">
        <f>HLOOKUP(BJ1,'Data-Base-Weekly'!$1:$2,2,0)</f>
        <v>44765</v>
      </c>
      <c r="BK2" s="5">
        <f>HLOOKUP(BK1,'Data-Base-Weekly'!$1:$2,2,0)</f>
        <v>44772</v>
      </c>
      <c r="BL2" s="5">
        <f>HLOOKUP(BL1,'Data-Base-Weekly'!$1:$2,2,0)</f>
        <v>44779</v>
      </c>
      <c r="BM2" s="5">
        <f>HLOOKUP(BM1,'Data-Base-Weekly'!$1:$2,2,0)</f>
        <v>44786</v>
      </c>
      <c r="BN2" s="5">
        <f>HLOOKUP(BN1,'Data-Base-Weekly'!$1:$2,2,0)</f>
        <v>44793</v>
      </c>
      <c r="BO2" s="5">
        <f>HLOOKUP(BO1,'Data-Base-Weekly'!$1:$2,2,0)</f>
        <v>44800</v>
      </c>
      <c r="BP2" s="5">
        <f>HLOOKUP(BP1,'Data-Base-Weekly'!$1:$2,2,0)</f>
        <v>44807</v>
      </c>
      <c r="BQ2" s="5">
        <f>HLOOKUP(BQ1,'Data-Base-Weekly'!$1:$2,2,0)</f>
        <v>44814</v>
      </c>
      <c r="BR2" s="5">
        <f>HLOOKUP(BR1,'Data-Base-Weekly'!$1:$2,2,0)</f>
        <v>44821</v>
      </c>
      <c r="BS2" s="5">
        <f>HLOOKUP(BS1,'Data-Base-Weekly'!$1:$2,2,0)</f>
        <v>44828</v>
      </c>
      <c r="BT2" s="5">
        <f>HLOOKUP(BT1,'Data-Base-Weekly'!$1:$2,2,0)</f>
        <v>44835</v>
      </c>
      <c r="BU2" s="5">
        <f>HLOOKUP(BU1,'Data-Base-Weekly'!$1:$2,2,0)</f>
        <v>44842</v>
      </c>
      <c r="BV2" s="5">
        <f>HLOOKUP(BV1,'Data-Base-Weekly'!$1:$2,2,0)</f>
        <v>44849</v>
      </c>
      <c r="BW2" s="5">
        <f>HLOOKUP(BW1,'Data-Base-Weekly'!$1:$2,2,0)</f>
        <v>44856</v>
      </c>
      <c r="BX2" s="5">
        <f>HLOOKUP(BX1,'Data-Base-Weekly'!$1:$2,2,0)</f>
        <v>44863</v>
      </c>
      <c r="BY2" s="5">
        <f>HLOOKUP(BY1,'Data-Base-Weekly'!$1:$2,2,0)</f>
        <v>44870</v>
      </c>
      <c r="BZ2" s="5">
        <f>HLOOKUP(BZ1,'Data-Base-Weekly'!$1:$2,2,0)</f>
        <v>44877</v>
      </c>
      <c r="CA2" s="5">
        <f>HLOOKUP(CA1,'Data-Base-Weekly'!$1:$2,2,0)</f>
        <v>44884</v>
      </c>
      <c r="CB2" s="5">
        <f>HLOOKUP(CB1,'Data-Base-Weekly'!$1:$2,2,0)</f>
        <v>44891</v>
      </c>
      <c r="CC2" s="5">
        <f>HLOOKUP(CC1,'Data-Base-Weekly'!$1:$2,2,0)</f>
        <v>44898</v>
      </c>
      <c r="CD2" s="5">
        <f>HLOOKUP(CD1,'Data-Base-Weekly'!$1:$2,2,0)</f>
        <v>44905</v>
      </c>
      <c r="CE2" s="5">
        <f>HLOOKUP(CE1,'Data-Base-Weekly'!$1:$2,2,0)</f>
        <v>44912</v>
      </c>
      <c r="CF2" s="5">
        <f>HLOOKUP(CF1,'Data-Base-Weekly'!$1:$2,2,0)</f>
        <v>44919</v>
      </c>
      <c r="CG2" s="5">
        <f>HLOOKUP(CG1,'Data-Base-Weekly'!$1:$2,2,0)</f>
        <v>44926</v>
      </c>
      <c r="CH2" s="5">
        <f>HLOOKUP(CH1,'Data-Base-Weekly'!$1:$2,2,0)</f>
        <v>44933</v>
      </c>
      <c r="CI2" s="5">
        <f>HLOOKUP(CI1,'Data-Base-Weekly'!$1:$2,2,0)</f>
        <v>44940</v>
      </c>
      <c r="CJ2" s="5">
        <f>HLOOKUP(CJ1,'Data-Base-Weekly'!$1:$2,2,0)</f>
        <v>44947</v>
      </c>
      <c r="CK2" s="5">
        <f>HLOOKUP(CK1,'Data-Base-Weekly'!$1:$2,2,0)</f>
        <v>44954</v>
      </c>
      <c r="CL2" s="5">
        <f>HLOOKUP(CL1,'Data-Base-Weekly'!$1:$2,2,0)</f>
        <v>44961</v>
      </c>
      <c r="CM2" s="5">
        <f>HLOOKUP(CM1,'Data-Base-Weekly'!$1:$2,2,0)</f>
        <v>44968</v>
      </c>
      <c r="CN2" s="5">
        <f>HLOOKUP(CN1,'Data-Base-Weekly'!$1:$2,2,0)</f>
        <v>44975</v>
      </c>
      <c r="CO2" s="5">
        <f>HLOOKUP(CO1,'Data-Base-Weekly'!$1:$2,2,0)</f>
        <v>44982</v>
      </c>
      <c r="CP2" s="5">
        <f>HLOOKUP(CP1,'Data-Base-Weekly'!$1:$2,2,0)</f>
        <v>44989</v>
      </c>
      <c r="CQ2" s="5">
        <f>HLOOKUP(CQ1,'Data-Base-Weekly'!$1:$2,2,0)</f>
        <v>44996</v>
      </c>
      <c r="CR2" s="5">
        <f>HLOOKUP(CR1,'Data-Base-Weekly'!$1:$2,2,0)</f>
        <v>45003</v>
      </c>
      <c r="CS2" s="5">
        <f>HLOOKUP(CS1,'Data-Base-Weekly'!$1:$2,2,0)</f>
        <v>45010</v>
      </c>
      <c r="CT2" s="5">
        <f>HLOOKUP(CT1,'Data-Base-Weekly'!$1:$2,2,0)</f>
        <v>45017</v>
      </c>
      <c r="CU2" s="5">
        <f>HLOOKUP(CU1,'Data-Base-Weekly'!$1:$2,2,0)</f>
        <v>45024</v>
      </c>
      <c r="CV2" s="5">
        <f>HLOOKUP(CV1,'Data-Base-Weekly'!$1:$2,2,0)</f>
        <v>45031</v>
      </c>
      <c r="CW2" s="5">
        <f>HLOOKUP(CW1,'Data-Base-Weekly'!$1:$2,2,0)</f>
        <v>45038</v>
      </c>
      <c r="CX2" s="5">
        <f>HLOOKUP(CX1,'Data-Base-Weekly'!$1:$2,2,0)</f>
        <v>45045</v>
      </c>
      <c r="CY2" s="5">
        <f>HLOOKUP(CY1,'Data-Base-Weekly'!$1:$2,2,0)</f>
        <v>45052</v>
      </c>
      <c r="CZ2" s="5">
        <f>HLOOKUP(CZ1,'Data-Base-Weekly'!$1:$2,2,0)</f>
        <v>45059</v>
      </c>
      <c r="DA2" s="5">
        <f>HLOOKUP(DA1,'Data-Base-Weekly'!$1:$2,2,0)</f>
        <v>45066</v>
      </c>
      <c r="DB2" s="5">
        <f>HLOOKUP(DB1,'Data-Base-Weekly'!$1:$2,2,0)</f>
        <v>45073</v>
      </c>
      <c r="DC2" s="5">
        <f>HLOOKUP(DC1,'Data-Base-Weekly'!$1:$2,2,0)</f>
        <v>45080</v>
      </c>
      <c r="DD2" s="5">
        <f>HLOOKUP(DD1,'Data-Base-Weekly'!$1:$2,2,0)</f>
        <v>45087</v>
      </c>
      <c r="DE2" s="5">
        <f>HLOOKUP(DE1,'Data-Base-Weekly'!$1:$2,2,0)</f>
        <v>45094</v>
      </c>
      <c r="DF2" s="5">
        <f>HLOOKUP(DF1,'Data-Base-Weekly'!$1:$2,2,0)</f>
        <v>45101</v>
      </c>
      <c r="DG2" s="5">
        <f>HLOOKUP(DG1,'Data-Base-Weekly'!$1:$2,2,0)</f>
        <v>45108</v>
      </c>
      <c r="DH2" s="5">
        <f>HLOOKUP(DH1,'Data-Base-Weekly'!$1:$2,2,0)</f>
        <v>45115</v>
      </c>
      <c r="DI2" s="5">
        <f>HLOOKUP(DI1,'Data-Base-Weekly'!$1:$2,2,0)</f>
        <v>45122</v>
      </c>
      <c r="DJ2" s="5">
        <f>HLOOKUP(DJ1,'Data-Base-Weekly'!$1:$2,2,0)</f>
        <v>45129</v>
      </c>
      <c r="DK2" s="5">
        <f>HLOOKUP(DK1,'Data-Base-Weekly'!$1:$2,2,0)</f>
        <v>45136</v>
      </c>
      <c r="DL2" s="5">
        <f>HLOOKUP(DL1,'Data-Base-Weekly'!$1:$2,2,0)</f>
        <v>45143</v>
      </c>
      <c r="DM2" s="5">
        <f>HLOOKUP(DM1,'Data-Base-Weekly'!$1:$2,2,0)</f>
        <v>45150</v>
      </c>
      <c r="DN2" s="5">
        <f>HLOOKUP(DN1,'Data-Base-Weekly'!$1:$2,2,0)</f>
        <v>45157</v>
      </c>
      <c r="DO2" s="5">
        <f>HLOOKUP(DO1,'Data-Base-Weekly'!$1:$2,2,0)</f>
        <v>45164</v>
      </c>
      <c r="DP2" s="5">
        <f>HLOOKUP(DP1,'Data-Base-Weekly'!$1:$2,2,0)</f>
        <v>45171</v>
      </c>
      <c r="DQ2" s="5">
        <f>HLOOKUP(DQ1,'Data-Base-Weekly'!$1:$2,2,0)</f>
        <v>45178</v>
      </c>
      <c r="DR2" s="5">
        <f>HLOOKUP(DR1,'Data-Base-Weekly'!$1:$2,2,0)</f>
        <v>45185</v>
      </c>
      <c r="DS2" s="5">
        <f>HLOOKUP(DS1,'Data-Base-Weekly'!$1:$2,2,0)</f>
        <v>45192</v>
      </c>
      <c r="DT2" s="5">
        <f>HLOOKUP(DT1,'Data-Base-Weekly'!$1:$2,2,0)</f>
        <v>45199</v>
      </c>
      <c r="DU2" s="5">
        <f>HLOOKUP(DU1,'Data-Base-Weekly'!$1:$2,2,0)</f>
        <v>45206</v>
      </c>
      <c r="DV2" s="5">
        <f>HLOOKUP(DV1,'Data-Base-Weekly'!$1:$2,2,0)</f>
        <v>45213</v>
      </c>
      <c r="DW2" s="5">
        <f>HLOOKUP(DW1,'Data-Base-Weekly'!$1:$2,2,0)</f>
        <v>45220</v>
      </c>
      <c r="DX2" s="5">
        <f>HLOOKUP(DX1,'Data-Base-Weekly'!$1:$2,2,0)</f>
        <v>45227</v>
      </c>
      <c r="DY2" s="5">
        <f>HLOOKUP(DY1,'Data-Base-Weekly'!$1:$2,2,0)</f>
        <v>45234</v>
      </c>
      <c r="DZ2" s="5">
        <f>HLOOKUP(DZ1,'Data-Base-Weekly'!$1:$2,2,0)</f>
        <v>45241</v>
      </c>
      <c r="EA2" s="5">
        <f>HLOOKUP(EA1,'Data-Base-Weekly'!$1:$2,2,0)</f>
        <v>45248</v>
      </c>
      <c r="EB2" s="5">
        <f>HLOOKUP(EB1,'Data-Base-Weekly'!$1:$2,2,0)</f>
        <v>45255</v>
      </c>
      <c r="EC2" s="5">
        <f>HLOOKUP(EC1,'Data-Base-Weekly'!$1:$2,2,0)</f>
        <v>45262</v>
      </c>
      <c r="ED2" s="5">
        <f>HLOOKUP(ED1,'Data-Base-Weekly'!$1:$2,2,0)</f>
        <v>45269</v>
      </c>
      <c r="EE2" s="5">
        <f>HLOOKUP(EE1,'Data-Base-Weekly'!$1:$2,2,0)</f>
        <v>45276</v>
      </c>
      <c r="EF2" s="5">
        <f>HLOOKUP(EF1,'Data-Base-Weekly'!$1:$2,2,0)</f>
        <v>45283</v>
      </c>
      <c r="EG2" s="5">
        <f>HLOOKUP(EG1,'Data-Base-Weekly'!$1:$2,2,0)</f>
        <v>45290</v>
      </c>
      <c r="EH2" s="5">
        <f>HLOOKUP(EH1,'Data-Base-Weekly'!$1:$2,2,0)</f>
        <v>45297</v>
      </c>
      <c r="EI2" s="5">
        <f>HLOOKUP(EI1,'Data-Base-Weekly'!$1:$2,2,0)</f>
        <v>45304</v>
      </c>
      <c r="EJ2" s="5">
        <f>HLOOKUP(EJ1,'Data-Base-Weekly'!$1:$2,2,0)</f>
        <v>45311</v>
      </c>
      <c r="EK2" s="5">
        <f>HLOOKUP(EK1,'Data-Base-Weekly'!$1:$2,2,0)</f>
        <v>45318</v>
      </c>
      <c r="EL2" s="5">
        <f>HLOOKUP(EL1,'Data-Base-Weekly'!$1:$2,2,0)</f>
        <v>45325</v>
      </c>
      <c r="EM2" s="5">
        <f>HLOOKUP(EM1,'Data-Base-Weekly'!$1:$2,2,0)</f>
        <v>45332</v>
      </c>
      <c r="EN2" s="5">
        <f>HLOOKUP(EN1,'Data-Base-Weekly'!$1:$2,2,0)</f>
        <v>45339</v>
      </c>
      <c r="EO2" s="5">
        <f>HLOOKUP(EO1,'Data-Base-Weekly'!$1:$2,2,0)</f>
        <v>45346</v>
      </c>
      <c r="EP2" s="5">
        <f>HLOOKUP(EP1,'Data-Base-Weekly'!$1:$2,2,0)</f>
        <v>45353</v>
      </c>
      <c r="EQ2" s="5">
        <f>HLOOKUP(EQ1,'Data-Base-Weekly'!$1:$2,2,0)</f>
        <v>45360</v>
      </c>
      <c r="ER2" s="5">
        <f>HLOOKUP(ER1,'Data-Base-Weekly'!$1:$2,2,0)</f>
        <v>45367</v>
      </c>
      <c r="ES2" s="5">
        <f>HLOOKUP(ES1,'Data-Base-Weekly'!$1:$2,2,0)</f>
        <v>45374</v>
      </c>
      <c r="ET2" s="5">
        <f>HLOOKUP(ET1,'Data-Base-Weekly'!$1:$2,2,0)</f>
        <v>45381</v>
      </c>
      <c r="EU2" s="5">
        <f>HLOOKUP(EU1,'Data-Base-Weekly'!$1:$2,2,0)</f>
        <v>45388</v>
      </c>
      <c r="EV2" s="5">
        <f>HLOOKUP(EV1,'Data-Base-Weekly'!$1:$2,2,0)</f>
        <v>45395</v>
      </c>
      <c r="EW2" s="5">
        <f>HLOOKUP(EW1,'Data-Base-Weekly'!$1:$2,2,0)</f>
        <v>45402</v>
      </c>
      <c r="EX2" s="5">
        <f>HLOOKUP(EX1,'Data-Base-Weekly'!$1:$2,2,0)</f>
        <v>45409</v>
      </c>
      <c r="EY2" s="5">
        <f>HLOOKUP(EY1,'Data-Base-Weekly'!$1:$2,2,0)</f>
        <v>45416</v>
      </c>
      <c r="EZ2" s="5">
        <f>HLOOKUP(EZ1,'Data-Base-Weekly'!$1:$2,2,0)</f>
        <v>45423</v>
      </c>
      <c r="FA2" s="5">
        <f>HLOOKUP(FA1,'Data-Base-Weekly'!$1:$2,2,0)</f>
        <v>45430</v>
      </c>
      <c r="FB2" s="5">
        <f>HLOOKUP(FB1,'Data-Base-Weekly'!$1:$2,2,0)</f>
        <v>45437</v>
      </c>
      <c r="FC2" s="5">
        <f>HLOOKUP(FC1,'Data-Base-Weekly'!$1:$2,2,0)</f>
        <v>45444</v>
      </c>
      <c r="FD2" s="5">
        <f>HLOOKUP(FD1,'Data-Base-Weekly'!$1:$2,2,0)</f>
        <v>45451</v>
      </c>
      <c r="FE2" s="5">
        <f>HLOOKUP(FE1,'Data-Base-Weekly'!$1:$2,2,0)</f>
        <v>45458</v>
      </c>
      <c r="FF2" s="5">
        <f>HLOOKUP(FF1,'Data-Base-Weekly'!$1:$2,2,0)</f>
        <v>45465</v>
      </c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</row>
    <row r="3" spans="1:180" x14ac:dyDescent="0.45">
      <c r="B3" s="6" t="s">
        <v>63</v>
      </c>
      <c r="C3" s="6"/>
      <c r="E3" s="24">
        <f t="shared" ref="E3:AJ3" si="0">E2</f>
        <v>44366</v>
      </c>
      <c r="F3" s="24">
        <f t="shared" si="0"/>
        <v>44373</v>
      </c>
      <c r="G3" s="24">
        <f t="shared" si="0"/>
        <v>44380</v>
      </c>
      <c r="H3" s="24">
        <f t="shared" si="0"/>
        <v>44387</v>
      </c>
      <c r="I3" s="24">
        <f t="shared" si="0"/>
        <v>44394</v>
      </c>
      <c r="J3" s="24">
        <f t="shared" si="0"/>
        <v>44401</v>
      </c>
      <c r="K3" s="24">
        <f t="shared" si="0"/>
        <v>44408</v>
      </c>
      <c r="L3" s="24">
        <f t="shared" si="0"/>
        <v>44415</v>
      </c>
      <c r="M3" s="24">
        <f t="shared" si="0"/>
        <v>44422</v>
      </c>
      <c r="N3" s="24">
        <f t="shared" si="0"/>
        <v>44429</v>
      </c>
      <c r="O3" s="24">
        <f t="shared" si="0"/>
        <v>44436</v>
      </c>
      <c r="P3" s="24">
        <f t="shared" si="0"/>
        <v>44443</v>
      </c>
      <c r="Q3" s="24">
        <f t="shared" si="0"/>
        <v>44450</v>
      </c>
      <c r="R3" s="24">
        <f t="shared" si="0"/>
        <v>44457</v>
      </c>
      <c r="S3" s="24">
        <f t="shared" si="0"/>
        <v>44464</v>
      </c>
      <c r="T3" s="24">
        <f t="shared" si="0"/>
        <v>44471</v>
      </c>
      <c r="U3" s="24">
        <f t="shared" si="0"/>
        <v>44478</v>
      </c>
      <c r="V3" s="24">
        <f t="shared" si="0"/>
        <v>44485</v>
      </c>
      <c r="W3" s="24">
        <f t="shared" si="0"/>
        <v>44492</v>
      </c>
      <c r="X3" s="24">
        <f t="shared" si="0"/>
        <v>44499</v>
      </c>
      <c r="Y3" s="24">
        <f t="shared" si="0"/>
        <v>44506</v>
      </c>
      <c r="Z3" s="24">
        <f t="shared" si="0"/>
        <v>44513</v>
      </c>
      <c r="AA3" s="24">
        <f t="shared" si="0"/>
        <v>44520</v>
      </c>
      <c r="AB3" s="24">
        <f t="shared" si="0"/>
        <v>44527</v>
      </c>
      <c r="AC3" s="24">
        <f t="shared" si="0"/>
        <v>44534</v>
      </c>
      <c r="AD3" s="24">
        <f t="shared" si="0"/>
        <v>44541</v>
      </c>
      <c r="AE3" s="24">
        <f t="shared" si="0"/>
        <v>44548</v>
      </c>
      <c r="AF3" s="24">
        <f t="shared" si="0"/>
        <v>44555</v>
      </c>
      <c r="AG3" s="24">
        <f t="shared" si="0"/>
        <v>44562</v>
      </c>
      <c r="AH3" s="24">
        <f t="shared" si="0"/>
        <v>44569</v>
      </c>
      <c r="AI3" s="24">
        <f t="shared" si="0"/>
        <v>44576</v>
      </c>
      <c r="AJ3" s="24">
        <f t="shared" si="0"/>
        <v>44583</v>
      </c>
      <c r="AK3" s="24">
        <f t="shared" ref="AK3:BP3" si="1">AK2</f>
        <v>44590</v>
      </c>
      <c r="AL3" s="24">
        <f t="shared" si="1"/>
        <v>44597</v>
      </c>
      <c r="AM3" s="24">
        <f t="shared" si="1"/>
        <v>44604</v>
      </c>
      <c r="AN3" s="24">
        <f t="shared" si="1"/>
        <v>44611</v>
      </c>
      <c r="AO3" s="24">
        <f t="shared" si="1"/>
        <v>44618</v>
      </c>
      <c r="AP3" s="24">
        <f t="shared" si="1"/>
        <v>44625</v>
      </c>
      <c r="AQ3" s="24">
        <f t="shared" si="1"/>
        <v>44632</v>
      </c>
      <c r="AR3" s="24">
        <f t="shared" si="1"/>
        <v>44639</v>
      </c>
      <c r="AS3" s="24">
        <f t="shared" si="1"/>
        <v>44646</v>
      </c>
      <c r="AT3" s="24">
        <f t="shared" si="1"/>
        <v>44653</v>
      </c>
      <c r="AU3" s="24">
        <f t="shared" si="1"/>
        <v>44660</v>
      </c>
      <c r="AV3" s="24">
        <f t="shared" si="1"/>
        <v>44667</v>
      </c>
      <c r="AW3" s="24">
        <f t="shared" si="1"/>
        <v>44674</v>
      </c>
      <c r="AX3" s="24">
        <f t="shared" si="1"/>
        <v>44681</v>
      </c>
      <c r="AY3" s="24">
        <f t="shared" si="1"/>
        <v>44688</v>
      </c>
      <c r="AZ3" s="24">
        <f t="shared" si="1"/>
        <v>44695</v>
      </c>
      <c r="BA3" s="24">
        <f t="shared" si="1"/>
        <v>44702</v>
      </c>
      <c r="BB3" s="24">
        <f t="shared" si="1"/>
        <v>44709</v>
      </c>
      <c r="BC3" s="24">
        <f t="shared" si="1"/>
        <v>44716</v>
      </c>
      <c r="BD3" s="24">
        <f t="shared" si="1"/>
        <v>44723</v>
      </c>
      <c r="BE3" s="24">
        <f t="shared" si="1"/>
        <v>44730</v>
      </c>
      <c r="BF3" s="24">
        <f t="shared" si="1"/>
        <v>44737</v>
      </c>
      <c r="BG3" s="24">
        <f t="shared" si="1"/>
        <v>44744</v>
      </c>
      <c r="BH3" s="24">
        <f t="shared" si="1"/>
        <v>44751</v>
      </c>
      <c r="BI3" s="24">
        <f t="shared" si="1"/>
        <v>44758</v>
      </c>
      <c r="BJ3" s="24">
        <f t="shared" si="1"/>
        <v>44765</v>
      </c>
      <c r="BK3" s="24">
        <f t="shared" si="1"/>
        <v>44772</v>
      </c>
      <c r="BL3" s="24">
        <f t="shared" si="1"/>
        <v>44779</v>
      </c>
      <c r="BM3" s="24">
        <f t="shared" si="1"/>
        <v>44786</v>
      </c>
      <c r="BN3" s="24">
        <f t="shared" si="1"/>
        <v>44793</v>
      </c>
      <c r="BO3" s="24">
        <f t="shared" si="1"/>
        <v>44800</v>
      </c>
      <c r="BP3" s="24">
        <f t="shared" si="1"/>
        <v>44807</v>
      </c>
      <c r="BQ3" s="24">
        <f t="shared" ref="BQ3:CV3" si="2">BQ2</f>
        <v>44814</v>
      </c>
      <c r="BR3" s="24">
        <f t="shared" si="2"/>
        <v>44821</v>
      </c>
      <c r="BS3" s="24">
        <f t="shared" si="2"/>
        <v>44828</v>
      </c>
      <c r="BT3" s="24">
        <f t="shared" si="2"/>
        <v>44835</v>
      </c>
      <c r="BU3" s="24">
        <f t="shared" si="2"/>
        <v>44842</v>
      </c>
      <c r="BV3" s="24">
        <f t="shared" si="2"/>
        <v>44849</v>
      </c>
      <c r="BW3" s="24">
        <f t="shared" si="2"/>
        <v>44856</v>
      </c>
      <c r="BX3" s="24">
        <f t="shared" si="2"/>
        <v>44863</v>
      </c>
      <c r="BY3" s="24">
        <f t="shared" si="2"/>
        <v>44870</v>
      </c>
      <c r="BZ3" s="24">
        <f t="shared" si="2"/>
        <v>44877</v>
      </c>
      <c r="CA3" s="24">
        <f t="shared" si="2"/>
        <v>44884</v>
      </c>
      <c r="CB3" s="24">
        <f t="shared" si="2"/>
        <v>44891</v>
      </c>
      <c r="CC3" s="24">
        <f t="shared" si="2"/>
        <v>44898</v>
      </c>
      <c r="CD3" s="24">
        <f t="shared" si="2"/>
        <v>44905</v>
      </c>
      <c r="CE3" s="24">
        <f t="shared" si="2"/>
        <v>44912</v>
      </c>
      <c r="CF3" s="24">
        <f t="shared" si="2"/>
        <v>44919</v>
      </c>
      <c r="CG3" s="24">
        <f t="shared" si="2"/>
        <v>44926</v>
      </c>
      <c r="CH3" s="24">
        <f t="shared" si="2"/>
        <v>44933</v>
      </c>
      <c r="CI3" s="24">
        <f t="shared" si="2"/>
        <v>44940</v>
      </c>
      <c r="CJ3" s="24">
        <f t="shared" si="2"/>
        <v>44947</v>
      </c>
      <c r="CK3" s="24">
        <f t="shared" si="2"/>
        <v>44954</v>
      </c>
      <c r="CL3" s="24">
        <f t="shared" si="2"/>
        <v>44961</v>
      </c>
      <c r="CM3" s="24">
        <f t="shared" si="2"/>
        <v>44968</v>
      </c>
      <c r="CN3" s="24">
        <f t="shared" si="2"/>
        <v>44975</v>
      </c>
      <c r="CO3" s="24">
        <f t="shared" si="2"/>
        <v>44982</v>
      </c>
      <c r="CP3" s="24">
        <f t="shared" si="2"/>
        <v>44989</v>
      </c>
      <c r="CQ3" s="24">
        <f t="shared" si="2"/>
        <v>44996</v>
      </c>
      <c r="CR3" s="24">
        <f t="shared" si="2"/>
        <v>45003</v>
      </c>
      <c r="CS3" s="24">
        <f t="shared" si="2"/>
        <v>45010</v>
      </c>
      <c r="CT3" s="24">
        <f t="shared" si="2"/>
        <v>45017</v>
      </c>
      <c r="CU3" s="24">
        <f t="shared" si="2"/>
        <v>45024</v>
      </c>
      <c r="CV3" s="24">
        <f t="shared" si="2"/>
        <v>45031</v>
      </c>
      <c r="CW3" s="24">
        <f t="shared" ref="CW3:EB3" si="3">CW2</f>
        <v>45038</v>
      </c>
      <c r="CX3" s="24">
        <f t="shared" si="3"/>
        <v>45045</v>
      </c>
      <c r="CY3" s="24">
        <f t="shared" si="3"/>
        <v>45052</v>
      </c>
      <c r="CZ3" s="24">
        <f t="shared" si="3"/>
        <v>45059</v>
      </c>
      <c r="DA3" s="24">
        <f t="shared" si="3"/>
        <v>45066</v>
      </c>
      <c r="DB3" s="24">
        <f t="shared" si="3"/>
        <v>45073</v>
      </c>
      <c r="DC3" s="24">
        <f t="shared" si="3"/>
        <v>45080</v>
      </c>
      <c r="DD3" s="24">
        <f t="shared" si="3"/>
        <v>45087</v>
      </c>
      <c r="DE3" s="24">
        <f t="shared" si="3"/>
        <v>45094</v>
      </c>
      <c r="DF3" s="24">
        <f t="shared" si="3"/>
        <v>45101</v>
      </c>
      <c r="DG3" s="24">
        <f t="shared" si="3"/>
        <v>45108</v>
      </c>
      <c r="DH3" s="24">
        <f t="shared" si="3"/>
        <v>45115</v>
      </c>
      <c r="DI3" s="24">
        <f t="shared" si="3"/>
        <v>45122</v>
      </c>
      <c r="DJ3" s="24">
        <f t="shared" si="3"/>
        <v>45129</v>
      </c>
      <c r="DK3" s="24">
        <f t="shared" si="3"/>
        <v>45136</v>
      </c>
      <c r="DL3" s="24">
        <f t="shared" si="3"/>
        <v>45143</v>
      </c>
      <c r="DM3" s="24">
        <f t="shared" si="3"/>
        <v>45150</v>
      </c>
      <c r="DN3" s="24">
        <f t="shared" si="3"/>
        <v>45157</v>
      </c>
      <c r="DO3" s="24">
        <f t="shared" si="3"/>
        <v>45164</v>
      </c>
      <c r="DP3" s="24">
        <f t="shared" si="3"/>
        <v>45171</v>
      </c>
      <c r="DQ3" s="24">
        <f t="shared" si="3"/>
        <v>45178</v>
      </c>
      <c r="DR3" s="24">
        <f t="shared" si="3"/>
        <v>45185</v>
      </c>
      <c r="DS3" s="24">
        <f t="shared" si="3"/>
        <v>45192</v>
      </c>
      <c r="DT3" s="24">
        <f t="shared" si="3"/>
        <v>45199</v>
      </c>
      <c r="DU3" s="24">
        <f t="shared" si="3"/>
        <v>45206</v>
      </c>
      <c r="DV3" s="24">
        <f t="shared" si="3"/>
        <v>45213</v>
      </c>
      <c r="DW3" s="24">
        <f t="shared" si="3"/>
        <v>45220</v>
      </c>
      <c r="DX3" s="24">
        <f t="shared" si="3"/>
        <v>45227</v>
      </c>
      <c r="DY3" s="24">
        <f t="shared" si="3"/>
        <v>45234</v>
      </c>
      <c r="DZ3" s="24">
        <f t="shared" si="3"/>
        <v>45241</v>
      </c>
      <c r="EA3" s="24">
        <f t="shared" si="3"/>
        <v>45248</v>
      </c>
      <c r="EB3" s="24">
        <f t="shared" si="3"/>
        <v>45255</v>
      </c>
      <c r="EC3" s="24">
        <f t="shared" ref="EC3:FH3" si="4">EC2</f>
        <v>45262</v>
      </c>
      <c r="ED3" s="24">
        <f t="shared" si="4"/>
        <v>45269</v>
      </c>
      <c r="EE3" s="24">
        <f t="shared" si="4"/>
        <v>45276</v>
      </c>
      <c r="EF3" s="24">
        <f t="shared" si="4"/>
        <v>45283</v>
      </c>
      <c r="EG3" s="24">
        <f t="shared" si="4"/>
        <v>45290</v>
      </c>
      <c r="EH3" s="24">
        <f t="shared" si="4"/>
        <v>45297</v>
      </c>
      <c r="EI3" s="24">
        <f t="shared" si="4"/>
        <v>45304</v>
      </c>
      <c r="EJ3" s="24">
        <f t="shared" si="4"/>
        <v>45311</v>
      </c>
      <c r="EK3" s="24">
        <f t="shared" si="4"/>
        <v>45318</v>
      </c>
      <c r="EL3" s="24">
        <f t="shared" si="4"/>
        <v>45325</v>
      </c>
      <c r="EM3" s="24">
        <f t="shared" si="4"/>
        <v>45332</v>
      </c>
      <c r="EN3" s="24">
        <f t="shared" si="4"/>
        <v>45339</v>
      </c>
      <c r="EO3" s="24">
        <f t="shared" si="4"/>
        <v>45346</v>
      </c>
      <c r="EP3" s="24">
        <f t="shared" si="4"/>
        <v>45353</v>
      </c>
      <c r="EQ3" s="24">
        <f t="shared" si="4"/>
        <v>45360</v>
      </c>
      <c r="ER3" s="24">
        <f t="shared" si="4"/>
        <v>45367</v>
      </c>
      <c r="ES3" s="24">
        <f t="shared" si="4"/>
        <v>45374</v>
      </c>
      <c r="ET3" s="24">
        <f t="shared" si="4"/>
        <v>45381</v>
      </c>
      <c r="EU3" s="24">
        <f t="shared" si="4"/>
        <v>45388</v>
      </c>
      <c r="EV3" s="24">
        <f t="shared" si="4"/>
        <v>45395</v>
      </c>
      <c r="EW3" s="24">
        <f t="shared" si="4"/>
        <v>45402</v>
      </c>
      <c r="EX3" s="24">
        <f t="shared" si="4"/>
        <v>45409</v>
      </c>
      <c r="EY3" s="24">
        <f t="shared" si="4"/>
        <v>45416</v>
      </c>
      <c r="EZ3" s="24">
        <f t="shared" si="4"/>
        <v>45423</v>
      </c>
      <c r="FA3" s="24">
        <f t="shared" si="4"/>
        <v>45430</v>
      </c>
      <c r="FB3" s="24">
        <f t="shared" si="4"/>
        <v>45437</v>
      </c>
      <c r="FC3" s="24">
        <f t="shared" si="4"/>
        <v>45444</v>
      </c>
      <c r="FD3" s="24">
        <f t="shared" si="4"/>
        <v>45451</v>
      </c>
      <c r="FE3" s="24">
        <f t="shared" si="4"/>
        <v>45458</v>
      </c>
      <c r="FF3" s="24">
        <f t="shared" si="4"/>
        <v>45465</v>
      </c>
    </row>
    <row r="4" spans="1:180" s="4" customFormat="1" ht="17.25" customHeight="1" x14ac:dyDescent="0.4">
      <c r="B4" s="8" t="s">
        <v>92</v>
      </c>
      <c r="C4" s="8">
        <f>VLOOKUP(B4,'Data-Base-Monthly'!$B:$G,6,0)</f>
        <v>3</v>
      </c>
      <c r="D4" s="33" t="s">
        <v>79</v>
      </c>
      <c r="E4" s="25">
        <v>6.7478000000000004E-4</v>
      </c>
      <c r="F4" s="25">
        <v>2.6557299999999998E-3</v>
      </c>
      <c r="G4" s="25">
        <v>3.4486899999999999E-3</v>
      </c>
      <c r="H4" s="25">
        <v>4.4505400000000002E-3</v>
      </c>
      <c r="I4" s="25">
        <v>5.55062E-3</v>
      </c>
      <c r="J4" s="25">
        <v>6.7568699999999999E-3</v>
      </c>
      <c r="K4" s="25">
        <v>7.4726799999999998E-3</v>
      </c>
      <c r="L4" s="25">
        <v>8.5258899999999995E-3</v>
      </c>
      <c r="M4" s="25">
        <v>1.111939E-2</v>
      </c>
      <c r="N4" s="25">
        <v>1.498975E-2</v>
      </c>
      <c r="O4" s="25">
        <v>1.974948E-2</v>
      </c>
      <c r="P4" s="25">
        <v>2.5781689999999999E-2</v>
      </c>
      <c r="Q4" s="25">
        <v>3.2166779999999999E-2</v>
      </c>
      <c r="R4" s="25">
        <v>3.9125340000000002E-2</v>
      </c>
      <c r="S4" s="25">
        <v>4.606184E-2</v>
      </c>
      <c r="T4" s="25">
        <v>5.3258380000000001E-2</v>
      </c>
      <c r="U4" s="25">
        <v>6.1802179999999998E-2</v>
      </c>
      <c r="V4" s="25">
        <v>7.0790859999999997E-2</v>
      </c>
      <c r="W4" s="25">
        <v>8.0179669999999995E-2</v>
      </c>
      <c r="X4" s="25">
        <v>8.9799370000000003E-2</v>
      </c>
      <c r="Y4" s="25">
        <v>0.10040784</v>
      </c>
      <c r="Z4" s="25">
        <v>0.11185377000000001</v>
      </c>
      <c r="AA4" s="25">
        <v>0.12170568</v>
      </c>
      <c r="AB4" s="25">
        <v>0.13396969</v>
      </c>
      <c r="AC4" s="25">
        <v>0.14900724000000001</v>
      </c>
      <c r="AD4" s="25">
        <v>0.16266765999999999</v>
      </c>
      <c r="AE4" s="25">
        <v>0.17708492000000001</v>
      </c>
      <c r="AF4" s="25">
        <v>0.19091526</v>
      </c>
      <c r="AG4" s="25">
        <v>0.20502345999999999</v>
      </c>
      <c r="AH4" s="25">
        <v>0.22058269</v>
      </c>
      <c r="AI4" s="25">
        <v>0.23819935</v>
      </c>
      <c r="AJ4" s="25">
        <v>0.25541173</v>
      </c>
      <c r="AK4" s="25">
        <v>0.27015738</v>
      </c>
      <c r="AL4" s="25">
        <v>0.28497644</v>
      </c>
      <c r="AM4" s="25">
        <v>0.29959091999999998</v>
      </c>
      <c r="AN4" s="25">
        <v>0.31486888000000002</v>
      </c>
      <c r="AO4" s="25">
        <v>0.33060687999999999</v>
      </c>
      <c r="AP4" s="25">
        <v>0.34681706000000001</v>
      </c>
      <c r="AQ4" s="25">
        <v>0.36340898999999999</v>
      </c>
      <c r="AR4" s="25">
        <v>0.37940732999999999</v>
      </c>
      <c r="AS4" s="25">
        <v>0.39174584000000001</v>
      </c>
      <c r="AT4" s="25">
        <v>0.40375358</v>
      </c>
      <c r="AU4" s="25">
        <v>0.41685501000000003</v>
      </c>
      <c r="AV4" s="25">
        <v>0.42995704000000001</v>
      </c>
      <c r="AW4" s="25">
        <v>0.44354679000000002</v>
      </c>
      <c r="AX4" s="25">
        <v>0.45570773999999997</v>
      </c>
      <c r="AY4" s="25">
        <v>0.46850712999999999</v>
      </c>
      <c r="AZ4" s="25">
        <v>0.48068528999999999</v>
      </c>
      <c r="BA4" s="25">
        <v>0.49285639999999997</v>
      </c>
      <c r="BB4" s="25">
        <v>0.50754677999999998</v>
      </c>
      <c r="BC4" s="25">
        <v>0.52151170999999996</v>
      </c>
      <c r="BD4" s="25">
        <v>0.53649148999999996</v>
      </c>
      <c r="BE4" s="25">
        <v>0.55072310000000002</v>
      </c>
      <c r="BF4" s="25">
        <v>0.56536913</v>
      </c>
      <c r="BG4" s="25">
        <v>0.58050654999999995</v>
      </c>
      <c r="BH4" s="25">
        <v>0.59582489999999999</v>
      </c>
      <c r="BI4" s="25">
        <v>0.61125116000000002</v>
      </c>
      <c r="BJ4" s="25">
        <v>0.62769394999999994</v>
      </c>
      <c r="BK4" s="25">
        <v>0.64648178999999995</v>
      </c>
      <c r="BL4" s="25">
        <v>0.66345144</v>
      </c>
      <c r="BM4" s="25">
        <v>0.6768364</v>
      </c>
      <c r="BN4" s="25">
        <v>0.69060345999999995</v>
      </c>
      <c r="BO4" s="25">
        <v>0.70472977999999997</v>
      </c>
      <c r="BP4" s="25">
        <v>0.71795578000000004</v>
      </c>
      <c r="BQ4" s="25">
        <v>0.73069006999999997</v>
      </c>
      <c r="BR4" s="25">
        <v>0.74396019999999996</v>
      </c>
      <c r="BS4" s="25">
        <v>0.75693480999999996</v>
      </c>
      <c r="BT4" s="25">
        <v>0.76890000999999997</v>
      </c>
      <c r="BU4" s="25">
        <v>0.77940008000000005</v>
      </c>
      <c r="BV4" s="25">
        <v>0.79025906000000001</v>
      </c>
      <c r="BW4" s="25">
        <v>0.80273212000000005</v>
      </c>
      <c r="BX4" s="25">
        <v>0.81249267999999997</v>
      </c>
      <c r="BY4" s="25">
        <v>0.82131715999999999</v>
      </c>
      <c r="BZ4" s="25">
        <v>0.83100397000000004</v>
      </c>
      <c r="CA4" s="25">
        <v>0.84008444000000004</v>
      </c>
      <c r="CB4" s="25">
        <v>0.85134228999999995</v>
      </c>
      <c r="CC4" s="25">
        <v>0.86485769999999995</v>
      </c>
      <c r="CD4" s="25">
        <v>0.87421612999999998</v>
      </c>
      <c r="CE4" s="25">
        <v>0.88410146000000001</v>
      </c>
      <c r="CF4" s="25">
        <v>0.89853649999999996</v>
      </c>
      <c r="CG4" s="25">
        <v>0.91326956000000004</v>
      </c>
      <c r="CH4" s="25">
        <v>0.92948967000000005</v>
      </c>
      <c r="CI4" s="25">
        <v>0.93432018999999999</v>
      </c>
      <c r="CJ4" s="25">
        <v>0.93777653000000005</v>
      </c>
      <c r="CK4" s="25">
        <v>0.95665012000000005</v>
      </c>
      <c r="CL4" s="25">
        <v>0.96083028000000004</v>
      </c>
      <c r="CM4" s="25">
        <v>0.96530693000000001</v>
      </c>
      <c r="CN4" s="25">
        <v>0.96901627000000001</v>
      </c>
      <c r="CO4" s="25">
        <v>0.97259733999999998</v>
      </c>
      <c r="CP4" s="25">
        <v>0.97584985999999996</v>
      </c>
      <c r="CQ4" s="25">
        <v>0.97897480999999997</v>
      </c>
      <c r="CR4" s="25">
        <v>0.98119149999999999</v>
      </c>
      <c r="CS4" s="25">
        <v>0.98300650000000001</v>
      </c>
      <c r="CT4" s="25">
        <v>0.98510291999999999</v>
      </c>
      <c r="CU4" s="25">
        <v>0.98756261999999995</v>
      </c>
      <c r="CV4" s="25">
        <v>0.98861810999999999</v>
      </c>
      <c r="CW4" s="25">
        <v>0.98938696000000004</v>
      </c>
      <c r="CX4" s="25">
        <v>0.99011799</v>
      </c>
      <c r="CY4" s="25">
        <v>0.99083549000000004</v>
      </c>
      <c r="CZ4" s="25">
        <v>0.99185142000000004</v>
      </c>
      <c r="DA4" s="25">
        <v>0.99369657</v>
      </c>
      <c r="DB4" s="25">
        <v>0.99645068999999997</v>
      </c>
      <c r="DC4" s="25">
        <v>0.99849118000000003</v>
      </c>
      <c r="DD4" s="25">
        <v>0.99961370999999999</v>
      </c>
      <c r="DE4" s="25">
        <v>1</v>
      </c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</row>
    <row r="5" spans="1:180" s="4" customFormat="1" ht="17.25" customHeight="1" x14ac:dyDescent="0.4">
      <c r="D5" s="33" t="s">
        <v>80</v>
      </c>
      <c r="E5" s="25">
        <f>HLOOKUP(E1,'Data-Base-Weekly'!$FK$1:$LL$26,'S-Curve-Weekly'!$C$4,0)</f>
        <v>2.0330534733724562E-6</v>
      </c>
      <c r="F5" s="25">
        <f>HLOOKUP(F1,'Data-Base-Weekly'!$FK$1:$LL$26,'S-Curve-Weekly'!$C$4,0)</f>
        <v>7.0221846975019129E-6</v>
      </c>
      <c r="G5" s="25">
        <f>HLOOKUP(G1,'Data-Base-Weekly'!$FK$1:$LL$26,'S-Curve-Weekly'!$C$4,0)</f>
        <v>1.3386352087832615E-5</v>
      </c>
      <c r="H5" s="25">
        <f>HLOOKUP(H1,'Data-Base-Weekly'!$FK$1:$LL$26,'S-Curve-Weekly'!$C$4,0)</f>
        <v>3.6975972542029796E-5</v>
      </c>
      <c r="I5" s="25">
        <f>HLOOKUP(I1,'Data-Base-Weekly'!$FK$1:$LL$26,'S-Curve-Weekly'!$C$4,0)</f>
        <v>5.1356350774738074E-5</v>
      </c>
      <c r="J5" s="25">
        <f>HLOOKUP(J1,'Data-Base-Weekly'!$FK$1:$LL$26,'S-Curve-Weekly'!$C$4,0)</f>
        <v>5.153815555656745E-4</v>
      </c>
      <c r="K5" s="25">
        <f>HLOOKUP(K1,'Data-Base-Weekly'!$FK$1:$LL$26,'S-Curve-Weekly'!$C$4,0)</f>
        <v>1.2132029096629299E-3</v>
      </c>
      <c r="L5" s="25">
        <f>HLOOKUP(L1,'Data-Base-Weekly'!$FK$1:$LL$26,'S-Curve-Weekly'!$C$4,0)</f>
        <v>1.9115122765958989E-3</v>
      </c>
      <c r="M5" s="25">
        <f>HLOOKUP(M1,'Data-Base-Weekly'!$FK$1:$LL$26,'S-Curve-Weekly'!$C$4,0)</f>
        <v>2.6101876531556532E-3</v>
      </c>
      <c r="N5" s="25">
        <f>HLOOKUP(N1,'Data-Base-Weekly'!$FK$1:$LL$26,'S-Curve-Weekly'!$C$4,0)</f>
        <v>3.6136390459341862E-3</v>
      </c>
      <c r="O5" s="25">
        <f>HLOOKUP(O1,'Data-Base-Weekly'!$FK$1:$LL$26,'S-Curve-Weekly'!$C$4,0)</f>
        <v>4.5379483571176887E-3</v>
      </c>
      <c r="P5" s="25">
        <f>HLOOKUP(P1,'Data-Base-Weekly'!$FK$1:$LL$26,'S-Curve-Weekly'!$C$4,0)</f>
        <v>5.3308042108123526E-3</v>
      </c>
      <c r="Q5" s="25">
        <f>HLOOKUP(Q1,'Data-Base-Weekly'!$FK$1:$LL$26,'S-Curve-Weekly'!$C$4,0)</f>
        <v>6.2391851030465803E-3</v>
      </c>
      <c r="R5" s="25">
        <f>HLOOKUP(R1,'Data-Base-Weekly'!$FK$1:$LL$26,'S-Curve-Weekly'!$C$4,0)</f>
        <v>6.9214370476372265E-3</v>
      </c>
      <c r="S5" s="25">
        <f>HLOOKUP(S1,'Data-Base-Weekly'!$FK$1:$LL$26,'S-Curve-Weekly'!$C$4,0)</f>
        <v>7.5123335893980681E-3</v>
      </c>
      <c r="T5" s="25">
        <f>HLOOKUP(T1,'Data-Base-Weekly'!$FK$1:$LL$26,'S-Curve-Weekly'!$C$4,0)</f>
        <v>7.7875738287668441E-3</v>
      </c>
      <c r="U5" s="25">
        <f>HLOOKUP(U1,'Data-Base-Weekly'!$FK$1:$LL$26,'S-Curve-Weekly'!$C$4,0)</f>
        <v>8.0039275193016114E-3</v>
      </c>
      <c r="V5" s="25">
        <f>HLOOKUP(V1,'Data-Base-Weekly'!$FK$1:$LL$26,'S-Curve-Weekly'!$C$4,0)</f>
        <v>8.2761326788417175E-3</v>
      </c>
      <c r="W5" s="25">
        <f>HLOOKUP(W1,'Data-Base-Weekly'!$FK$1:$LL$26,'S-Curve-Weekly'!$C$4,0)</f>
        <v>8.5761245692284205E-3</v>
      </c>
      <c r="X5" s="25">
        <f>HLOOKUP(X1,'Data-Base-Weekly'!$FK$1:$LL$26,'S-Curve-Weekly'!$C$4,0)</f>
        <v>8.7810139582291287E-3</v>
      </c>
      <c r="Y5" s="25">
        <f>HLOOKUP(Y1,'Data-Base-Weekly'!$FK$1:$LL$26,'S-Curve-Weekly'!$C$4,0)</f>
        <v>9.000342727014405E-3</v>
      </c>
      <c r="Z5" s="25">
        <f>HLOOKUP(Z1,'Data-Base-Weekly'!$FK$1:$LL$26,'S-Curve-Weekly'!$C$4,0)</f>
        <v>9.2193024860939901E-3</v>
      </c>
      <c r="AA5" s="25">
        <f>HLOOKUP(AA1,'Data-Base-Weekly'!$FK$1:$LL$26,'S-Curve-Weekly'!$C$4,0)</f>
        <v>9.5641945574452495E-3</v>
      </c>
      <c r="AB5" s="25">
        <f>HLOOKUP(AB1,'Data-Base-Weekly'!$FK$1:$LL$26,'S-Curve-Weekly'!$C$4,0)</f>
        <v>1.0238708298505667E-2</v>
      </c>
      <c r="AC5" s="25">
        <f>HLOOKUP(AC1,'Data-Base-Weekly'!$FK$1:$LL$26,'S-Curve-Weekly'!$C$4,0)</f>
        <v>1.097749473006639E-2</v>
      </c>
      <c r="AD5" s="25">
        <f>HLOOKUP(AD1,'Data-Base-Weekly'!$FK$1:$LL$26,'S-Curve-Weekly'!$C$4,0)</f>
        <v>1.1895967887747383E-2</v>
      </c>
      <c r="AE5" s="25">
        <f>HLOOKUP(AE1,'Data-Base-Weekly'!$FK$1:$LL$26,'S-Curve-Weekly'!$C$4,0)</f>
        <v>1.254304990729866E-2</v>
      </c>
      <c r="AF5" s="25">
        <f>HLOOKUP(AF1,'Data-Base-Weekly'!$FK$1:$LL$26,'S-Curve-Weekly'!$C$4,0)</f>
        <v>1.3051447279166335E-2</v>
      </c>
      <c r="AG5" s="25">
        <f>HLOOKUP(AG1,'Data-Base-Weekly'!$FK$1:$LL$26,'S-Curve-Weekly'!$C$4,0)</f>
        <v>1.3520460615155099E-2</v>
      </c>
      <c r="AH5" s="25">
        <f>HLOOKUP(AH1,'Data-Base-Weekly'!$FK$1:$LL$26,'S-Curve-Weekly'!$C$4,0)</f>
        <v>1.4013848592245672E-2</v>
      </c>
      <c r="AI5" s="25">
        <f>HLOOKUP(AI1,'Data-Base-Weekly'!$FK$1:$LL$26,'S-Curve-Weekly'!$C$4,0)</f>
        <v>1.4550173698668623E-2</v>
      </c>
      <c r="AJ5" s="25">
        <f>HLOOKUP(AJ1,'Data-Base-Weekly'!$FK$1:$LL$26,'S-Curve-Weekly'!$C$4,0)</f>
        <v>1.5153399564715351E-2</v>
      </c>
      <c r="AK5" s="25">
        <f>HLOOKUP(AK1,'Data-Base-Weekly'!$FK$1:$LL$26,'S-Curve-Weekly'!$C$4,0)</f>
        <v>1.5898078151251535E-2</v>
      </c>
      <c r="AL5" s="25">
        <f>HLOOKUP(AL1,'Data-Base-Weekly'!$FK$1:$LL$26,'S-Curve-Weekly'!$C$4,0)</f>
        <v>1.7045228323595365E-2</v>
      </c>
      <c r="AM5" s="25">
        <f>HLOOKUP(AM1,'Data-Base-Weekly'!$FK$1:$LL$26,'S-Curve-Weekly'!$C$4,0)</f>
        <v>1.8281421837957182E-2</v>
      </c>
      <c r="AN5" s="25">
        <f>HLOOKUP(AN1,'Data-Base-Weekly'!$FK$1:$LL$26,'S-Curve-Weekly'!$C$4,0)</f>
        <v>1.9756598638057378E-2</v>
      </c>
      <c r="AO5" s="25">
        <f>HLOOKUP(AO1,'Data-Base-Weekly'!$FK$1:$LL$26,'S-Curve-Weekly'!$C$4,0)</f>
        <v>2.1293951073501134E-2</v>
      </c>
      <c r="AP5" s="25">
        <f>HLOOKUP(AP1,'Data-Base-Weekly'!$FK$1:$LL$26,'S-Curve-Weekly'!$C$4,0)</f>
        <v>2.3035235872773924E-2</v>
      </c>
      <c r="AQ5" s="25">
        <f>HLOOKUP(AQ1,'Data-Base-Weekly'!$FK$1:$LL$26,'S-Curve-Weekly'!$C$4,0)</f>
        <v>2.5097524115079275E-2</v>
      </c>
      <c r="AR5" s="25">
        <f>HLOOKUP(AR1,'Data-Base-Weekly'!$FK$1:$LL$26,'S-Curve-Weekly'!$C$4,0)</f>
        <v>2.5299183419122288E-2</v>
      </c>
      <c r="AS5" s="25">
        <f>HLOOKUP(AS1,'Data-Base-Weekly'!$FK$1:$LL$26,'S-Curve-Weekly'!$C$4,0)</f>
        <v>4.3318709368693815E-2</v>
      </c>
      <c r="AT5" s="25">
        <f>HLOOKUP(AT1,'Data-Base-Weekly'!$FK$1:$LL$26,'S-Curve-Weekly'!$C$4,0)</f>
        <v>5.0645162069052736E-2</v>
      </c>
      <c r="AU5" s="25">
        <f>HLOOKUP(AU1,'Data-Base-Weekly'!$FK$1:$LL$26,'S-Curve-Weekly'!$C$4,0)</f>
        <v>5.5350809837000331E-2</v>
      </c>
      <c r="AV5" s="25">
        <f>HLOOKUP(AV1,'Data-Base-Weekly'!$FK$1:$LL$26,'S-Curve-Weekly'!$C$4,0)</f>
        <v>5.8589111010797799E-2</v>
      </c>
      <c r="AW5" s="25">
        <f>HLOOKUP(AW1,'Data-Base-Weekly'!$FK$1:$LL$26,'S-Curve-Weekly'!$C$4,0)</f>
        <v>6.1861988094010847E-2</v>
      </c>
      <c r="AX5" s="25">
        <f>HLOOKUP(AX1,'Data-Base-Weekly'!$FK$1:$LL$26,'S-Curve-Weekly'!$C$4,0)</f>
        <v>6.6265525915862628E-2</v>
      </c>
      <c r="AY5" s="25">
        <f>HLOOKUP(AY1,'Data-Base-Weekly'!$FK$1:$LL$26,'S-Curve-Weekly'!$C$4,0)</f>
        <v>7.0956648301763625E-2</v>
      </c>
      <c r="AZ5" s="25">
        <f>HLOOKUP(AZ1,'Data-Base-Weekly'!$FK$1:$LL$26,'S-Curve-Weekly'!$C$4,0)</f>
        <v>7.5768348859111698E-2</v>
      </c>
      <c r="BA5" s="25">
        <f>HLOOKUP(BA1,'Data-Base-Weekly'!$FK$1:$LL$26,'S-Curve-Weekly'!$C$4,0)</f>
        <v>8.1032339312588589E-2</v>
      </c>
      <c r="BB5" s="25">
        <f>HLOOKUP(BB1,'Data-Base-Weekly'!$FK$1:$LL$26,'S-Curve-Weekly'!$C$4,0)</f>
        <v>8.6355800330260288E-2</v>
      </c>
      <c r="BC5" s="25">
        <f>HLOOKUP(BC1,'Data-Base-Weekly'!$FK$1:$LL$26,'S-Curve-Weekly'!$C$4,0)</f>
        <v>9.2297365605310142E-2</v>
      </c>
      <c r="BD5" s="25">
        <f>HLOOKUP(BD1,'Data-Base-Weekly'!$FK$1:$LL$26,'S-Curve-Weekly'!$C$4,0)</f>
        <v>9.80246802451398E-2</v>
      </c>
      <c r="BE5" s="25">
        <f>HLOOKUP(BE1,'Data-Base-Weekly'!$FK$1:$LL$26,'S-Curve-Weekly'!$C$4,0)</f>
        <v>0.10414870031911579</v>
      </c>
      <c r="BF5" s="25">
        <f>HLOOKUP(BF1,'Data-Base-Weekly'!$FK$1:$LL$26,'S-Curve-Weekly'!$C$4,0)</f>
        <v>0.1110011855531824</v>
      </c>
      <c r="BG5" s="25">
        <f>HLOOKUP(BG1,'Data-Base-Weekly'!$FK$1:$LL$26,'S-Curve-Weekly'!$C$4,0)</f>
        <v>0.11859292023098791</v>
      </c>
      <c r="BH5" s="25">
        <f>HLOOKUP(BH1,'Data-Base-Weekly'!$FK$1:$LL$26,'S-Curve-Weekly'!$C$4,0)</f>
        <v>0.13155200208075871</v>
      </c>
      <c r="BI5" s="25">
        <f>HLOOKUP(BI1,'Data-Base-Weekly'!$FK$1:$LL$26,'S-Curve-Weekly'!$C$4,0)</f>
        <v>0.14639651852123015</v>
      </c>
      <c r="BJ5" s="25">
        <f>HLOOKUP(BJ1,'Data-Base-Weekly'!$FK$1:$LL$26,'S-Curve-Weekly'!$C$4,0)</f>
        <v>0.15698261595676491</v>
      </c>
      <c r="BK5" s="25">
        <f>HLOOKUP(BK1,'Data-Base-Weekly'!$FK$1:$LL$26,'S-Curve-Weekly'!$C$4,0)</f>
        <v>0.16585282226093112</v>
      </c>
      <c r="BL5" s="25">
        <f>HLOOKUP(BL1,'Data-Base-Weekly'!$FK$1:$LL$26,'S-Curve-Weekly'!$C$4,0)</f>
        <v>0.1738964998257384</v>
      </c>
      <c r="BM5" s="25">
        <f>HLOOKUP(BM1,'Data-Base-Weekly'!$FK$1:$LL$26,'S-Curve-Weekly'!$C$4,0)</f>
        <v>0.18198394254165673</v>
      </c>
      <c r="BN5" s="25">
        <f>HLOOKUP(BN1,'Data-Base-Weekly'!$FK$1:$LL$26,'S-Curve-Weekly'!$C$4,0)</f>
        <v>0.19090995331359206</v>
      </c>
      <c r="BO5" s="25">
        <f>HLOOKUP(BO1,'Data-Base-Weekly'!$FK$1:$LL$26,'S-Curve-Weekly'!$C$4,0)</f>
        <v>0.20004369054914881</v>
      </c>
      <c r="BP5" s="25">
        <f>HLOOKUP(BP1,'Data-Base-Weekly'!$FK$1:$LL$26,'S-Curve-Weekly'!$C$4,0)</f>
        <v>0.20914294487773616</v>
      </c>
      <c r="BQ5" s="25">
        <f>HLOOKUP(BQ1,'Data-Base-Weekly'!$FK$1:$LL$26,'S-Curve-Weekly'!$C$4,0)</f>
        <v>0.21866209325037667</v>
      </c>
      <c r="BR5" s="25">
        <f>HLOOKUP(BR1,'Data-Base-Weekly'!$FK$1:$LL$26,'S-Curve-Weekly'!$C$4,0)</f>
        <v>0.22908328834865013</v>
      </c>
      <c r="BS5" s="25">
        <f>HLOOKUP(BS1,'Data-Base-Weekly'!$FK$1:$LL$26,'S-Curve-Weekly'!$C$4,0)</f>
        <v>0.23856411871345037</v>
      </c>
      <c r="BT5" s="25">
        <f>HLOOKUP(BT1,'Data-Base-Weekly'!$FK$1:$LL$26,'S-Curve-Weekly'!$C$4,0)</f>
        <v>0.24884194204075957</v>
      </c>
      <c r="BU5" s="25">
        <f>HLOOKUP(BU1,'Data-Base-Weekly'!$FK$1:$LL$26,'S-Curve-Weekly'!$C$4,0)</f>
        <v>0.2604249846979475</v>
      </c>
      <c r="BV5" s="25">
        <f>HLOOKUP(BV1,'Data-Base-Weekly'!$FK$1:$LL$26,'S-Curve-Weekly'!$C$4,0)</f>
        <v>0.27168500585902411</v>
      </c>
      <c r="BW5" s="25">
        <f>HLOOKUP(BW1,'Data-Base-Weekly'!$FK$1:$LL$26,'S-Curve-Weekly'!$C$4,0)</f>
        <v>0.2827822367383907</v>
      </c>
      <c r="BX5" s="25">
        <f>HLOOKUP(BX1,'Data-Base-Weekly'!$FK$1:$LL$26,'S-Curve-Weekly'!$C$4,0)</f>
        <v>0.29396696991924282</v>
      </c>
      <c r="BY5" s="25">
        <f>HLOOKUP(BY1,'Data-Base-Weekly'!$FK$1:$LL$26,'S-Curve-Weekly'!$C$4,0)</f>
        <v>0.30563931192518223</v>
      </c>
      <c r="BZ5" s="25">
        <f>HLOOKUP(BZ1,'Data-Base-Weekly'!$FK$1:$LL$26,'S-Curve-Weekly'!$C$4,0)</f>
        <v>0.31866079041610951</v>
      </c>
      <c r="CA5" s="25">
        <f>HLOOKUP(CA1,'Data-Base-Weekly'!$FK$1:$LL$26,'S-Curve-Weekly'!$C$4,0)</f>
        <v>0.33001699810708424</v>
      </c>
      <c r="CB5" s="25">
        <f>HLOOKUP(CB1,'Data-Base-Weekly'!$FK$1:$LL$26,'S-Curve-Weekly'!$C$4,0)</f>
        <v>0.3412281829836688</v>
      </c>
      <c r="CC5" s="25">
        <f>HLOOKUP(CC1,'Data-Base-Weekly'!$FK$1:$LL$26,'S-Curve-Weekly'!$C$4,0)</f>
        <v>0.35210351302659959</v>
      </c>
      <c r="CD5" s="25">
        <f>HLOOKUP(CD1,'Data-Base-Weekly'!$FK$1:$LL$26,'S-Curve-Weekly'!$C$4,0)</f>
        <v>0.36324570808861412</v>
      </c>
      <c r="CE5" s="25">
        <f>HLOOKUP(CE1,'Data-Base-Weekly'!$FK$1:$LL$26,'S-Curve-Weekly'!$C$4,0)</f>
        <v>0.37447405241652665</v>
      </c>
      <c r="CF5" s="25">
        <f>HLOOKUP(CF1,'Data-Base-Weekly'!$FK$1:$LL$26,'S-Curve-Weekly'!$C$4,0)</f>
        <v>0.38568322124008503</v>
      </c>
      <c r="CG5" s="25">
        <f>HLOOKUP(CG1,'Data-Base-Weekly'!$FK$1:$LL$26,'S-Curve-Weekly'!$C$4,0)</f>
        <v>0.39726040774324445</v>
      </c>
      <c r="CH5" s="25">
        <f>HLOOKUP(CH1,'Data-Base-Weekly'!$FK$1:$LL$26,'S-Curve-Weekly'!$C$4,0)</f>
        <v>0.40869939061137184</v>
      </c>
      <c r="CI5" s="25">
        <f>HLOOKUP(CI1,'Data-Base-Weekly'!$FK$1:$LL$26,'S-Curve-Weekly'!$C$4,0)</f>
        <v>0.42042593904304865</v>
      </c>
      <c r="CJ5" s="25">
        <f>HLOOKUP(CJ1,'Data-Base-Weekly'!$FK$1:$LL$26,'S-Curve-Weekly'!$C$4,0)</f>
        <v>0.43159084670244996</v>
      </c>
      <c r="CK5" s="25">
        <f>HLOOKUP(CK1,'Data-Base-Weekly'!$FK$1:$LL$26,'S-Curve-Weekly'!$C$4,0)</f>
        <v>0.44305377920050049</v>
      </c>
      <c r="CL5" s="25">
        <f>HLOOKUP(CL1,'Data-Base-Weekly'!$FK$1:$LL$26,'S-Curve-Weekly'!$C$4,0)</f>
        <v>0.45444783588697951</v>
      </c>
      <c r="CM5" s="25">
        <f>HLOOKUP(CM1,'Data-Base-Weekly'!$FK$1:$LL$26,'S-Curve-Weekly'!$C$4,0)</f>
        <v>0.46580156651280241</v>
      </c>
      <c r="CN5" s="25">
        <f>HLOOKUP(CN1,'Data-Base-Weekly'!$FK$1:$LL$26,'S-Curve-Weekly'!$C$4,0)</f>
        <v>0.47727485228316474</v>
      </c>
      <c r="CO5" s="25">
        <f>HLOOKUP(CO1,'Data-Base-Weekly'!$FK$1:$LL$26,'S-Curve-Weekly'!$C$4,0)</f>
        <v>0.48891934055649527</v>
      </c>
      <c r="CP5" s="25">
        <f>HLOOKUP(CP1,'Data-Base-Weekly'!$FK$1:$LL$26,'S-Curve-Weekly'!$C$4,0)</f>
        <v>0.49975025043108678</v>
      </c>
      <c r="CQ5" s="25">
        <f>HLOOKUP(CQ1,'Data-Base-Weekly'!$FK$1:$LL$26,'S-Curve-Weekly'!$C$4,0)</f>
        <v>0.51187852642900211</v>
      </c>
      <c r="CR5" s="25">
        <f>HLOOKUP(CR1,'Data-Base-Weekly'!$FK$1:$LL$26,'S-Curve-Weekly'!$C$4,0)</f>
        <v>0.52478485789133222</v>
      </c>
      <c r="CS5" s="25">
        <f>HLOOKUP(CS1,'Data-Base-Weekly'!$FK$1:$LL$26,'S-Curve-Weekly'!$C$4,0)</f>
        <v>0.53784792047600438</v>
      </c>
      <c r="CT5" s="25">
        <f>HLOOKUP(CT1,'Data-Base-Weekly'!$FK$1:$LL$26,'S-Curve-Weekly'!$C$4,0)</f>
        <v>0.55041230594447088</v>
      </c>
      <c r="CU5" s="25">
        <f>HLOOKUP(CU1,'Data-Base-Weekly'!$FK$1:$LL$26,'S-Curve-Weekly'!$C$4,0)</f>
        <v>0.56461230443283117</v>
      </c>
      <c r="CV5" s="25">
        <f>HLOOKUP(CV1,'Data-Base-Weekly'!$FK$1:$LL$26,'S-Curve-Weekly'!$C$4,0)</f>
        <v>0.58074372472144764</v>
      </c>
      <c r="CW5" s="25">
        <f>HLOOKUP(CW1,'Data-Base-Weekly'!$FK$1:$LL$26,'S-Curve-Weekly'!$C$4,0)</f>
        <v>0.59452409517275118</v>
      </c>
      <c r="CX5" s="25">
        <f>HLOOKUP(CX1,'Data-Base-Weekly'!$FK$1:$LL$26,'S-Curve-Weekly'!$C$4,0)</f>
        <v>0.60720513670950571</v>
      </c>
      <c r="CY5" s="25">
        <f>HLOOKUP(CY1,'Data-Base-Weekly'!$FK$1:$LL$26,'S-Curve-Weekly'!$C$4,0)</f>
        <v>0.6206257366981266</v>
      </c>
      <c r="CZ5" s="25">
        <f>HLOOKUP(CZ1,'Data-Base-Weekly'!$FK$1:$LL$26,'S-Curve-Weekly'!$C$4,0)</f>
        <v>0.63361847743319344</v>
      </c>
      <c r="DA5" s="25">
        <f>HLOOKUP(DA1,'Data-Base-Weekly'!$FK$1:$LL$26,'S-Curve-Weekly'!$C$4,0)</f>
        <v>0.64519266285741839</v>
      </c>
      <c r="DB5" s="25">
        <f>HLOOKUP(DB1,'Data-Base-Weekly'!$FK$1:$LL$26,'S-Curve-Weekly'!$C$4,0)</f>
        <v>0.65668463811935185</v>
      </c>
      <c r="DC5" s="25">
        <f>HLOOKUP(DC1,'Data-Base-Weekly'!$FK$1:$LL$26,'S-Curve-Weekly'!$C$4,0)</f>
        <v>0.66841941276739458</v>
      </c>
      <c r="DD5" s="25">
        <f>HLOOKUP(DD1,'Data-Base-Weekly'!$FK$1:$LL$26,'S-Curve-Weekly'!$C$4,0)</f>
        <v>0.68002882011802668</v>
      </c>
      <c r="DE5" s="25">
        <f>HLOOKUP(DE1,'Data-Base-Weekly'!$FK$1:$LL$26,'S-Curve-Weekly'!$C$4,0)</f>
        <v>0.69166094206609818</v>
      </c>
      <c r="DF5" s="25">
        <f>HLOOKUP(DF1,'Data-Base-Weekly'!$FK$1:$LL$26,'S-Curve-Weekly'!$C$4,0)</f>
        <v>0.70319636047067313</v>
      </c>
      <c r="DG5" s="25">
        <f>HLOOKUP(DG1,'Data-Base-Weekly'!$FK$1:$LL$26,'S-Curve-Weekly'!$C$4,0)</f>
        <v>0.71508403614031857</v>
      </c>
      <c r="DH5" s="25">
        <f>HLOOKUP(DH1,'Data-Base-Weekly'!$FK$1:$LL$26,'S-Curve-Weekly'!$C$4,0)</f>
        <v>0.72646893458591744</v>
      </c>
      <c r="DI5" s="25">
        <f>HLOOKUP(DI1,'Data-Base-Weekly'!$FK$1:$LL$26,'S-Curve-Weekly'!$C$4,0)</f>
        <v>0.73778058010481784</v>
      </c>
      <c r="DJ5" s="25">
        <f>HLOOKUP(DJ1,'Data-Base-Weekly'!$FK$1:$LL$26,'S-Curve-Weekly'!$C$4,0)</f>
        <v>0.74829701970821227</v>
      </c>
      <c r="DK5" s="25">
        <f>HLOOKUP(DK1,'Data-Base-Weekly'!$FK$1:$LL$26,'S-Curve-Weekly'!$C$4,0)</f>
        <v>0.7584931118858288</v>
      </c>
      <c r="DL5" s="25">
        <f>HLOOKUP(DL1,'Data-Base-Weekly'!$FK$1:$LL$26,'S-Curve-Weekly'!$C$4,0)</f>
        <v>0.77025448223339166</v>
      </c>
      <c r="DM5" s="25">
        <f>HLOOKUP(DM1,'Data-Base-Weekly'!$FK$1:$LL$26,'S-Curve-Weekly'!$C$4,0)</f>
        <v>0.78198698382164844</v>
      </c>
      <c r="DN5" s="25">
        <f>HLOOKUP(DN1,'Data-Base-Weekly'!$FK$1:$LL$26,'S-Curve-Weekly'!$C$4,0)</f>
        <v>0.79157246693902539</v>
      </c>
      <c r="DO5" s="25">
        <f>HLOOKUP(DO1,'Data-Base-Weekly'!$FK$1:$LL$26,'S-Curve-Weekly'!$C$4,0)</f>
        <v>0.80109804948089747</v>
      </c>
      <c r="DP5" s="25">
        <f>HLOOKUP(DP1,'Data-Base-Weekly'!$FK$1:$LL$26,'S-Curve-Weekly'!$C$4,0)</f>
        <v>0.80967878017127604</v>
      </c>
      <c r="DQ5" s="25">
        <f>HLOOKUP(DQ1,'Data-Base-Weekly'!$FK$1:$LL$26,'S-Curve-Weekly'!$C$4,0)</f>
        <v>0.8181582491982704</v>
      </c>
      <c r="DR5" s="25">
        <f>HLOOKUP(DR1,'Data-Base-Weekly'!$FK$1:$LL$26,'S-Curve-Weekly'!$C$4,0)</f>
        <v>0.82656959543349906</v>
      </c>
      <c r="DS5" s="25">
        <f>HLOOKUP(DS1,'Data-Base-Weekly'!$FK$1:$LL$26,'S-Curve-Weekly'!$C$4,0)</f>
        <v>0.83596049743300338</v>
      </c>
      <c r="DT5" s="25">
        <f>HLOOKUP(DT1,'Data-Base-Weekly'!$FK$1:$LL$26,'S-Curve-Weekly'!$C$4,0)</f>
        <v>0.8452395934917879</v>
      </c>
      <c r="DU5" s="25">
        <f>HLOOKUP(DU1,'Data-Base-Weekly'!$FK$1:$LL$26,'S-Curve-Weekly'!$C$4,0)</f>
        <v>0.85325379928142864</v>
      </c>
      <c r="DV5" s="25">
        <f>HLOOKUP(DV1,'Data-Base-Weekly'!$FK$1:$LL$26,'S-Curve-Weekly'!$C$4,0)</f>
        <v>0.86186097266730299</v>
      </c>
      <c r="DW5" s="25">
        <f>HLOOKUP(DW1,'Data-Base-Weekly'!$FK$1:$LL$26,'S-Curve-Weekly'!$C$4,0)</f>
        <v>0.87297508199060658</v>
      </c>
      <c r="DX5" s="25">
        <f>HLOOKUP(DX1,'Data-Base-Weekly'!$FK$1:$LL$26,'S-Curve-Weekly'!$C$4,0)</f>
        <v>0.88358838414167962</v>
      </c>
      <c r="DY5" s="25">
        <f>HLOOKUP(DY1,'Data-Base-Weekly'!$FK$1:$LL$26,'S-Curve-Weekly'!$C$4,0)</f>
        <v>0.89510306700086828</v>
      </c>
      <c r="DZ5" s="25">
        <f>HLOOKUP(DZ1,'Data-Base-Weekly'!$FK$1:$LL$26,'S-Curve-Weekly'!$C$4,0)</f>
        <v>0.90728320736292001</v>
      </c>
      <c r="EA5" s="25">
        <f>HLOOKUP(EA1,'Data-Base-Weekly'!$FK$1:$LL$26,'S-Curve-Weekly'!$C$4,0)</f>
        <v>0.92217142995295054</v>
      </c>
      <c r="EB5" s="25">
        <f>HLOOKUP(EB1,'Data-Base-Weekly'!$FK$1:$LL$26,'S-Curve-Weekly'!$C$4,0)</f>
        <v>0.93070904950942013</v>
      </c>
      <c r="EC5" s="25">
        <f>HLOOKUP(EC1,'Data-Base-Weekly'!$FK$1:$LL$26,'S-Curve-Weekly'!$C$4,0)</f>
        <v>0.9347030265590045</v>
      </c>
      <c r="ED5" s="25">
        <f>HLOOKUP(ED1,'Data-Base-Weekly'!$FK$1:$LL$26,'S-Curve-Weekly'!$C$4,0)</f>
        <v>0.93839338362277591</v>
      </c>
      <c r="EE5" s="25">
        <f>HLOOKUP(EE1,'Data-Base-Weekly'!$FK$1:$LL$26,'S-Curve-Weekly'!$C$4,0)</f>
        <v>0.9432644497415571</v>
      </c>
      <c r="EF5" s="25">
        <f>HLOOKUP(EF1,'Data-Base-Weekly'!$FK$1:$LL$26,'S-Curve-Weekly'!$C$4,0)</f>
        <v>0.95915034957249445</v>
      </c>
      <c r="EG5" s="25">
        <f>HLOOKUP(EG1,'Data-Base-Weekly'!$FK$1:$LL$26,'S-Curve-Weekly'!$C$4,0)</f>
        <v>0.9623324902691589</v>
      </c>
      <c r="EH5" s="25">
        <f>HLOOKUP(EH1,'Data-Base-Weekly'!$FK$1:$LL$26,'S-Curve-Weekly'!$C$4,0)</f>
        <v>0.96591087438781809</v>
      </c>
      <c r="EI5" s="25">
        <f>HLOOKUP(EI1,'Data-Base-Weekly'!$FK$1:$LL$26,'S-Curve-Weekly'!$C$4,0)</f>
        <v>0.96935758204312283</v>
      </c>
      <c r="EJ5" s="25">
        <f>HLOOKUP(EJ1,'Data-Base-Weekly'!$FK$1:$LL$26,'S-Curve-Weekly'!$C$4,0)</f>
        <v>0.97243787506098989</v>
      </c>
      <c r="EK5" s="25">
        <f>HLOOKUP(EK1,'Data-Base-Weekly'!$FK$1:$LL$26,'S-Curve-Weekly'!$C$4,0)</f>
        <v>0.97519837066754533</v>
      </c>
      <c r="EL5" s="25">
        <f>HLOOKUP(EL1,'Data-Base-Weekly'!$FK$1:$LL$26,'S-Curve-Weekly'!$C$4,0)</f>
        <v>0.97829441409967965</v>
      </c>
      <c r="EM5" s="25">
        <f>HLOOKUP(EM1,'Data-Base-Weekly'!$FK$1:$LL$26,'S-Curve-Weekly'!$C$4,0)</f>
        <v>0.9813367301186755</v>
      </c>
      <c r="EN5" s="25">
        <f>HLOOKUP(EN1,'Data-Base-Weekly'!$FK$1:$LL$26,'S-Curve-Weekly'!$C$4,0)</f>
        <v>0.98380405901436019</v>
      </c>
      <c r="EO5" s="25">
        <f>HLOOKUP(EO1,'Data-Base-Weekly'!$FK$1:$LL$26,'S-Curve-Weekly'!$C$4,0)</f>
        <v>0.98555857916174905</v>
      </c>
      <c r="EP5" s="25">
        <f>HLOOKUP(EP1,'Data-Base-Weekly'!$FK$1:$LL$26,'S-Curve-Weekly'!$C$4,0)</f>
        <v>0.98687270772595859</v>
      </c>
      <c r="EQ5" s="25">
        <f>HLOOKUP(EQ1,'Data-Base-Weekly'!$FK$1:$LL$26,'S-Curve-Weekly'!$C$4,0)</f>
        <v>0.98786905393185653</v>
      </c>
      <c r="ER5" s="25">
        <f>HLOOKUP(ER1,'Data-Base-Weekly'!$FK$1:$LL$26,'S-Curve-Weekly'!$C$4,0)</f>
        <v>0.98878780309679715</v>
      </c>
      <c r="ES5" s="25">
        <f>HLOOKUP(ES1,'Data-Base-Weekly'!$FK$1:$LL$26,'S-Curve-Weekly'!$C$4,0)</f>
        <v>0.98950862705590881</v>
      </c>
      <c r="ET5" s="25">
        <f>HLOOKUP(ET1,'Data-Base-Weekly'!$FK$1:$LL$26,'S-Curve-Weekly'!$C$4,0)</f>
        <v>0.99013642556826531</v>
      </c>
      <c r="EU5" s="25">
        <f>HLOOKUP(EU1,'Data-Base-Weekly'!$FK$1:$LL$26,'S-Curve-Weekly'!$C$4,0)</f>
        <v>0.99068988212527964</v>
      </c>
      <c r="EV5" s="25">
        <f>HLOOKUP(EV1,'Data-Base-Weekly'!$FK$1:$LL$26,'S-Curve-Weekly'!$C$4,0)</f>
        <v>0.99100431339545092</v>
      </c>
      <c r="EW5" s="25">
        <f>HLOOKUP(EW1,'Data-Base-Weekly'!$FK$1:$LL$26,'S-Curve-Weekly'!$C$4,0)</f>
        <v>0.99117367685004854</v>
      </c>
      <c r="EX5" s="25">
        <f>HLOOKUP(EX1,'Data-Base-Weekly'!$FK$1:$LL$26,'S-Curve-Weekly'!$C$4,0)</f>
        <v>0.99183195116397949</v>
      </c>
      <c r="EY5" s="25">
        <f>HLOOKUP(EY1,'Data-Base-Weekly'!$FK$1:$LL$26,'S-Curve-Weekly'!$C$4,0)</f>
        <v>0.99255959130237037</v>
      </c>
      <c r="EZ5" s="25">
        <f>HLOOKUP(EZ1,'Data-Base-Weekly'!$FK$1:$LL$26,'S-Curve-Weekly'!$C$4,0)</f>
        <v>0.99325336755007321</v>
      </c>
      <c r="FA5" s="25">
        <f>HLOOKUP(FA1,'Data-Base-Weekly'!$FK$1:$LL$26,'S-Curve-Weekly'!$C$4,0)</f>
        <v>0.99562266986746284</v>
      </c>
      <c r="FB5" s="25">
        <f>HLOOKUP(FB1,'Data-Base-Weekly'!$FK$1:$LL$26,'S-Curve-Weekly'!$C$4,0)</f>
        <v>0.99779699205648509</v>
      </c>
      <c r="FC5" s="25">
        <f>HLOOKUP(FC1,'Data-Base-Weekly'!$FK$1:$LL$26,'S-Curve-Weekly'!$C$4,0)</f>
        <v>0.99873536673761598</v>
      </c>
      <c r="FD5" s="25">
        <f>HLOOKUP(FD1,'Data-Base-Weekly'!$FK$1:$LL$26,'S-Curve-Weekly'!$C$4,0)</f>
        <v>0.9993697964243855</v>
      </c>
      <c r="FE5" s="25">
        <f>HLOOKUP(FE1,'Data-Base-Weekly'!$FK$1:$LL$26,'S-Curve-Weekly'!$C$4,0)</f>
        <v>0.99989668828269518</v>
      </c>
      <c r="FF5" s="25">
        <f>HLOOKUP(FF1,'Data-Base-Weekly'!$FK$1:$LL$26,'S-Curve-Weekly'!$C$4,0)</f>
        <v>1</v>
      </c>
    </row>
    <row r="6" spans="1:180" x14ac:dyDescent="0.45">
      <c r="A6" t="s">
        <v>14</v>
      </c>
      <c r="D6" s="33" t="s">
        <v>81</v>
      </c>
      <c r="E6" s="25">
        <f>E5</f>
        <v>2.0330534733724562E-6</v>
      </c>
      <c r="F6" s="25">
        <f t="shared" ref="F6:AK6" si="5">F5-E5</f>
        <v>4.9891312241294571E-6</v>
      </c>
      <c r="G6" s="25">
        <f t="shared" si="5"/>
        <v>6.3641673903307025E-6</v>
      </c>
      <c r="H6" s="25">
        <f t="shared" si="5"/>
        <v>2.3589620454197183E-5</v>
      </c>
      <c r="I6" s="25">
        <f t="shared" si="5"/>
        <v>1.4380378232708277E-5</v>
      </c>
      <c r="J6" s="25">
        <f t="shared" si="5"/>
        <v>4.6402520479093645E-4</v>
      </c>
      <c r="K6" s="25">
        <f t="shared" si="5"/>
        <v>6.9782135409725537E-4</v>
      </c>
      <c r="L6" s="25">
        <f t="shared" si="5"/>
        <v>6.9830936693296907E-4</v>
      </c>
      <c r="M6" s="25">
        <f t="shared" si="5"/>
        <v>6.9867537655975425E-4</v>
      </c>
      <c r="N6" s="25">
        <f t="shared" si="5"/>
        <v>1.003451392778533E-3</v>
      </c>
      <c r="O6" s="25">
        <f t="shared" si="5"/>
        <v>9.2430931118350247E-4</v>
      </c>
      <c r="P6" s="25">
        <f t="shared" si="5"/>
        <v>7.9285585369466387E-4</v>
      </c>
      <c r="Q6" s="25">
        <f t="shared" si="5"/>
        <v>9.0838089223422777E-4</v>
      </c>
      <c r="R6" s="25">
        <f t="shared" si="5"/>
        <v>6.8225194459064619E-4</v>
      </c>
      <c r="S6" s="25">
        <f t="shared" si="5"/>
        <v>5.9089654176084153E-4</v>
      </c>
      <c r="T6" s="25">
        <f t="shared" si="5"/>
        <v>2.7524023936877605E-4</v>
      </c>
      <c r="U6" s="25">
        <f t="shared" si="5"/>
        <v>2.1635369053476725E-4</v>
      </c>
      <c r="V6" s="25">
        <f t="shared" si="5"/>
        <v>2.7220515954010614E-4</v>
      </c>
      <c r="W6" s="25">
        <f t="shared" si="5"/>
        <v>2.9999189038670306E-4</v>
      </c>
      <c r="X6" s="25">
        <f t="shared" si="5"/>
        <v>2.0488938900070815E-4</v>
      </c>
      <c r="Y6" s="25">
        <f t="shared" si="5"/>
        <v>2.193287687852763E-4</v>
      </c>
      <c r="Z6" s="25">
        <f t="shared" si="5"/>
        <v>2.1895975907958512E-4</v>
      </c>
      <c r="AA6" s="25">
        <f t="shared" si="5"/>
        <v>3.4489207135125939E-4</v>
      </c>
      <c r="AB6" s="25">
        <f t="shared" si="5"/>
        <v>6.7451374106041774E-4</v>
      </c>
      <c r="AC6" s="25">
        <f t="shared" si="5"/>
        <v>7.3878643156072288E-4</v>
      </c>
      <c r="AD6" s="25">
        <f t="shared" si="5"/>
        <v>9.1847315768099277E-4</v>
      </c>
      <c r="AE6" s="25">
        <f t="shared" si="5"/>
        <v>6.4708201955127748E-4</v>
      </c>
      <c r="AF6" s="25">
        <f t="shared" si="5"/>
        <v>5.0839737186767452E-4</v>
      </c>
      <c r="AG6" s="25">
        <f t="shared" si="5"/>
        <v>4.6901333598876362E-4</v>
      </c>
      <c r="AH6" s="25">
        <f t="shared" si="5"/>
        <v>4.9338797709057303E-4</v>
      </c>
      <c r="AI6" s="25">
        <f t="shared" si="5"/>
        <v>5.36325106422951E-4</v>
      </c>
      <c r="AJ6" s="25">
        <f t="shared" si="5"/>
        <v>6.0322586604672802E-4</v>
      </c>
      <c r="AK6" s="25">
        <f t="shared" si="5"/>
        <v>7.4467858653618456E-4</v>
      </c>
      <c r="AL6" s="25">
        <f t="shared" ref="AL6:BQ6" si="6">AL5-AK5</f>
        <v>1.1471501723438297E-3</v>
      </c>
      <c r="AM6" s="25">
        <f t="shared" si="6"/>
        <v>1.236193514361817E-3</v>
      </c>
      <c r="AN6" s="25">
        <f t="shared" si="6"/>
        <v>1.4751768001001961E-3</v>
      </c>
      <c r="AO6" s="25">
        <f t="shared" si="6"/>
        <v>1.5373524354437562E-3</v>
      </c>
      <c r="AP6" s="25">
        <f t="shared" si="6"/>
        <v>1.7412847992727895E-3</v>
      </c>
      <c r="AQ6" s="25">
        <f t="shared" si="6"/>
        <v>2.0622882423053518E-3</v>
      </c>
      <c r="AR6" s="25">
        <f t="shared" si="6"/>
        <v>2.0165930404301285E-4</v>
      </c>
      <c r="AS6" s="25">
        <f t="shared" si="6"/>
        <v>1.8019525949571527E-2</v>
      </c>
      <c r="AT6" s="25">
        <f t="shared" si="6"/>
        <v>7.3264527003589208E-3</v>
      </c>
      <c r="AU6" s="25">
        <f t="shared" si="6"/>
        <v>4.7056477679475947E-3</v>
      </c>
      <c r="AV6" s="25">
        <f t="shared" si="6"/>
        <v>3.2383011737974685E-3</v>
      </c>
      <c r="AW6" s="25">
        <f t="shared" si="6"/>
        <v>3.272877083213048E-3</v>
      </c>
      <c r="AX6" s="25">
        <f t="shared" si="6"/>
        <v>4.4035378218517801E-3</v>
      </c>
      <c r="AY6" s="25">
        <f t="shared" si="6"/>
        <v>4.6911223859009976E-3</v>
      </c>
      <c r="AZ6" s="25">
        <f t="shared" si="6"/>
        <v>4.8117005573480726E-3</v>
      </c>
      <c r="BA6" s="25">
        <f t="shared" si="6"/>
        <v>5.2639904534768911E-3</v>
      </c>
      <c r="BB6" s="25">
        <f t="shared" si="6"/>
        <v>5.323461017671699E-3</v>
      </c>
      <c r="BC6" s="25">
        <f t="shared" si="6"/>
        <v>5.9415652750498538E-3</v>
      </c>
      <c r="BD6" s="25">
        <f t="shared" si="6"/>
        <v>5.7273146398296587E-3</v>
      </c>
      <c r="BE6" s="25">
        <f t="shared" si="6"/>
        <v>6.1240200739759859E-3</v>
      </c>
      <c r="BF6" s="25">
        <f t="shared" si="6"/>
        <v>6.8524852340666187E-3</v>
      </c>
      <c r="BG6" s="25">
        <f t="shared" si="6"/>
        <v>7.5917346778055089E-3</v>
      </c>
      <c r="BH6" s="25">
        <f t="shared" si="6"/>
        <v>1.2959081849770793E-2</v>
      </c>
      <c r="BI6" s="25">
        <f t="shared" si="6"/>
        <v>1.4844516440471439E-2</v>
      </c>
      <c r="BJ6" s="25">
        <f t="shared" si="6"/>
        <v>1.0586097435534764E-2</v>
      </c>
      <c r="BK6" s="25">
        <f t="shared" si="6"/>
        <v>8.8702063041662116E-3</v>
      </c>
      <c r="BL6" s="25">
        <f t="shared" ref="BL6:DW6" si="7">BL5-BK5</f>
        <v>8.0436775648072834E-3</v>
      </c>
      <c r="BM6" s="25">
        <f t="shared" si="7"/>
        <v>8.0874427159183249E-3</v>
      </c>
      <c r="BN6" s="25">
        <f t="shared" si="7"/>
        <v>8.9260107719353332E-3</v>
      </c>
      <c r="BO6" s="25">
        <f t="shared" si="7"/>
        <v>9.1337372355567437E-3</v>
      </c>
      <c r="BP6" s="25">
        <f t="shared" si="7"/>
        <v>9.0992543285873528E-3</v>
      </c>
      <c r="BQ6" s="25">
        <f t="shared" si="7"/>
        <v>9.5191483726405068E-3</v>
      </c>
      <c r="BR6" s="25">
        <f t="shared" si="7"/>
        <v>1.0421195098273467E-2</v>
      </c>
      <c r="BS6" s="25">
        <f t="shared" si="7"/>
        <v>9.4808303648002412E-3</v>
      </c>
      <c r="BT6" s="25">
        <f t="shared" si="7"/>
        <v>1.0277823327309199E-2</v>
      </c>
      <c r="BU6" s="25">
        <f t="shared" si="7"/>
        <v>1.1583042657187931E-2</v>
      </c>
      <c r="BV6" s="25">
        <f t="shared" si="7"/>
        <v>1.1260021161076605E-2</v>
      </c>
      <c r="BW6" s="25">
        <f t="shared" si="7"/>
        <v>1.1097230879366593E-2</v>
      </c>
      <c r="BX6" s="25">
        <f t="shared" si="7"/>
        <v>1.1184733180852113E-2</v>
      </c>
      <c r="BY6" s="25">
        <f t="shared" si="7"/>
        <v>1.1672342005939418E-2</v>
      </c>
      <c r="BZ6" s="25">
        <f t="shared" si="7"/>
        <v>1.3021478490927274E-2</v>
      </c>
      <c r="CA6" s="25">
        <f t="shared" si="7"/>
        <v>1.1356207690974729E-2</v>
      </c>
      <c r="CB6" s="25">
        <f t="shared" si="7"/>
        <v>1.1211184876584568E-2</v>
      </c>
      <c r="CC6" s="25">
        <f t="shared" si="7"/>
        <v>1.0875330042930786E-2</v>
      </c>
      <c r="CD6" s="25">
        <f t="shared" si="7"/>
        <v>1.1142195062014526E-2</v>
      </c>
      <c r="CE6" s="25">
        <f t="shared" si="7"/>
        <v>1.1228344327912532E-2</v>
      </c>
      <c r="CF6" s="25">
        <f t="shared" si="7"/>
        <v>1.120916882355838E-2</v>
      </c>
      <c r="CG6" s="25">
        <f t="shared" si="7"/>
        <v>1.157718650315942E-2</v>
      </c>
      <c r="CH6" s="25">
        <f t="shared" si="7"/>
        <v>1.143898286812739E-2</v>
      </c>
      <c r="CI6" s="25">
        <f t="shared" si="7"/>
        <v>1.1726548431676809E-2</v>
      </c>
      <c r="CJ6" s="25">
        <f t="shared" si="7"/>
        <v>1.1164907659401313E-2</v>
      </c>
      <c r="CK6" s="25">
        <f t="shared" si="7"/>
        <v>1.1462932498050526E-2</v>
      </c>
      <c r="CL6" s="25">
        <f t="shared" si="7"/>
        <v>1.1394056686479026E-2</v>
      </c>
      <c r="CM6" s="25">
        <f t="shared" si="7"/>
        <v>1.13537306258229E-2</v>
      </c>
      <c r="CN6" s="25">
        <f t="shared" si="7"/>
        <v>1.1473285770362329E-2</v>
      </c>
      <c r="CO6" s="25">
        <f t="shared" si="7"/>
        <v>1.1644488273330533E-2</v>
      </c>
      <c r="CP6" s="25">
        <f t="shared" si="7"/>
        <v>1.083090987459151E-2</v>
      </c>
      <c r="CQ6" s="25">
        <f t="shared" si="7"/>
        <v>1.2128275997915328E-2</v>
      </c>
      <c r="CR6" s="25">
        <f t="shared" si="7"/>
        <v>1.2906331462330112E-2</v>
      </c>
      <c r="CS6" s="25">
        <f t="shared" si="7"/>
        <v>1.3063062584672158E-2</v>
      </c>
      <c r="CT6" s="25">
        <f t="shared" si="7"/>
        <v>1.2564385468466499E-2</v>
      </c>
      <c r="CU6" s="25">
        <f t="shared" si="7"/>
        <v>1.4199998488360288E-2</v>
      </c>
      <c r="CV6" s="25">
        <f t="shared" si="7"/>
        <v>1.6131420288616471E-2</v>
      </c>
      <c r="CW6" s="25">
        <f t="shared" si="7"/>
        <v>1.3780370451303536E-2</v>
      </c>
      <c r="CX6" s="25">
        <f t="shared" si="7"/>
        <v>1.2681041536754534E-2</v>
      </c>
      <c r="CY6" s="25">
        <f t="shared" si="7"/>
        <v>1.3420599988620885E-2</v>
      </c>
      <c r="CZ6" s="25">
        <f t="shared" si="7"/>
        <v>1.2992740735066843E-2</v>
      </c>
      <c r="DA6" s="25">
        <f t="shared" si="7"/>
        <v>1.1574185424224948E-2</v>
      </c>
      <c r="DB6" s="25">
        <f t="shared" si="7"/>
        <v>1.1491975261933463E-2</v>
      </c>
      <c r="DC6" s="25">
        <f t="shared" si="7"/>
        <v>1.1734774648042734E-2</v>
      </c>
      <c r="DD6" s="25">
        <f t="shared" si="7"/>
        <v>1.1609407350632095E-2</v>
      </c>
      <c r="DE6" s="25">
        <f t="shared" si="7"/>
        <v>1.1632121948071505E-2</v>
      </c>
      <c r="DF6" s="25">
        <f t="shared" si="7"/>
        <v>1.1535418404574949E-2</v>
      </c>
      <c r="DG6" s="25">
        <f t="shared" si="7"/>
        <v>1.1887675669645437E-2</v>
      </c>
      <c r="DH6" s="25">
        <f t="shared" si="7"/>
        <v>1.1384898445598868E-2</v>
      </c>
      <c r="DI6" s="25">
        <f t="shared" si="7"/>
        <v>1.1311645518900404E-2</v>
      </c>
      <c r="DJ6" s="25">
        <f t="shared" si="7"/>
        <v>1.0516439603394434E-2</v>
      </c>
      <c r="DK6" s="25">
        <f t="shared" si="7"/>
        <v>1.0196092177616523E-2</v>
      </c>
      <c r="DL6" s="25">
        <f t="shared" si="7"/>
        <v>1.1761370347562861E-2</v>
      </c>
      <c r="DM6" s="25">
        <f t="shared" si="7"/>
        <v>1.1732501588256783E-2</v>
      </c>
      <c r="DN6" s="25">
        <f t="shared" si="7"/>
        <v>9.5854831173769472E-3</v>
      </c>
      <c r="DO6" s="25">
        <f t="shared" si="7"/>
        <v>9.5255825418720796E-3</v>
      </c>
      <c r="DP6" s="25">
        <f t="shared" si="7"/>
        <v>8.5807306903785685E-3</v>
      </c>
      <c r="DQ6" s="25">
        <f t="shared" si="7"/>
        <v>8.4794690269943684E-3</v>
      </c>
      <c r="DR6" s="25">
        <f t="shared" si="7"/>
        <v>8.4113462352286561E-3</v>
      </c>
      <c r="DS6" s="25">
        <f t="shared" si="7"/>
        <v>9.3909019995043197E-3</v>
      </c>
      <c r="DT6" s="25">
        <f t="shared" si="7"/>
        <v>9.2790960587845195E-3</v>
      </c>
      <c r="DU6" s="25">
        <f t="shared" si="7"/>
        <v>8.0142057896407382E-3</v>
      </c>
      <c r="DV6" s="25">
        <f t="shared" si="7"/>
        <v>8.607173385874356E-3</v>
      </c>
      <c r="DW6" s="25">
        <f t="shared" si="7"/>
        <v>1.1114109323303589E-2</v>
      </c>
      <c r="DX6" s="25">
        <f t="shared" ref="DX6:FF6" si="8">DX5-DW5</f>
        <v>1.0613302151073034E-2</v>
      </c>
      <c r="DY6" s="25">
        <f t="shared" si="8"/>
        <v>1.1514682859188663E-2</v>
      </c>
      <c r="DZ6" s="25">
        <f t="shared" si="8"/>
        <v>1.2180140362051728E-2</v>
      </c>
      <c r="EA6" s="25">
        <f t="shared" si="8"/>
        <v>1.4888222590030531E-2</v>
      </c>
      <c r="EB6" s="25">
        <f t="shared" si="8"/>
        <v>8.5376195564695889E-3</v>
      </c>
      <c r="EC6" s="25">
        <f t="shared" si="8"/>
        <v>3.9939770495843741E-3</v>
      </c>
      <c r="ED6" s="25">
        <f t="shared" si="8"/>
        <v>3.69035706377141E-3</v>
      </c>
      <c r="EE6" s="25">
        <f t="shared" si="8"/>
        <v>4.8710661187811866E-3</v>
      </c>
      <c r="EF6" s="25">
        <f t="shared" si="8"/>
        <v>1.5885899830937356E-2</v>
      </c>
      <c r="EG6" s="25">
        <f t="shared" si="8"/>
        <v>3.1821406966644483E-3</v>
      </c>
      <c r="EH6" s="25">
        <f t="shared" si="8"/>
        <v>3.5783841186591836E-3</v>
      </c>
      <c r="EI6" s="25">
        <f t="shared" si="8"/>
        <v>3.4467076553047482E-3</v>
      </c>
      <c r="EJ6" s="25">
        <f t="shared" si="8"/>
        <v>3.0802930178670529E-3</v>
      </c>
      <c r="EK6" s="25">
        <f t="shared" si="8"/>
        <v>2.7604956065554465E-3</v>
      </c>
      <c r="EL6" s="25">
        <f t="shared" si="8"/>
        <v>3.0960434321343211E-3</v>
      </c>
      <c r="EM6" s="25">
        <f t="shared" si="8"/>
        <v>3.0423160189958498E-3</v>
      </c>
      <c r="EN6" s="25">
        <f t="shared" si="8"/>
        <v>2.4673288956846839E-3</v>
      </c>
      <c r="EO6" s="25">
        <f t="shared" si="8"/>
        <v>1.7545201473888605E-3</v>
      </c>
      <c r="EP6" s="25">
        <f t="shared" si="8"/>
        <v>1.3141285642095379E-3</v>
      </c>
      <c r="EQ6" s="25">
        <f t="shared" si="8"/>
        <v>9.9634620589794665E-4</v>
      </c>
      <c r="ER6" s="25">
        <f t="shared" si="8"/>
        <v>9.1874916494061321E-4</v>
      </c>
      <c r="ES6" s="25">
        <f t="shared" si="8"/>
        <v>7.2082395911166053E-4</v>
      </c>
      <c r="ET6" s="25">
        <f t="shared" si="8"/>
        <v>6.277985123565033E-4</v>
      </c>
      <c r="EU6" s="25">
        <f t="shared" si="8"/>
        <v>5.5345655701433127E-4</v>
      </c>
      <c r="EV6" s="25">
        <f t="shared" si="8"/>
        <v>3.1443127017127814E-4</v>
      </c>
      <c r="EW6" s="25">
        <f t="shared" si="8"/>
        <v>1.6936345459761526E-4</v>
      </c>
      <c r="EX6" s="25">
        <f t="shared" si="8"/>
        <v>6.5827431393095104E-4</v>
      </c>
      <c r="EY6" s="25">
        <f t="shared" si="8"/>
        <v>7.2764013839088371E-4</v>
      </c>
      <c r="EZ6" s="25">
        <f t="shared" si="8"/>
        <v>6.9377624770283752E-4</v>
      </c>
      <c r="FA6" s="25">
        <f t="shared" si="8"/>
        <v>2.3693023173896322E-3</v>
      </c>
      <c r="FB6" s="25">
        <f t="shared" si="8"/>
        <v>2.1743221890222486E-3</v>
      </c>
      <c r="FC6" s="25">
        <f t="shared" si="8"/>
        <v>9.3837468113089351E-4</v>
      </c>
      <c r="FD6" s="25">
        <f t="shared" si="8"/>
        <v>6.3442968676952205E-4</v>
      </c>
      <c r="FE6" s="25">
        <f t="shared" si="8"/>
        <v>5.2689185830967489E-4</v>
      </c>
      <c r="FF6" s="25">
        <f t="shared" si="8"/>
        <v>1.0331171730482147E-4</v>
      </c>
    </row>
    <row r="7" spans="1:180" x14ac:dyDescent="0.45">
      <c r="D7" s="33" t="s">
        <v>15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2"/>
      <c r="AE7" s="2"/>
    </row>
    <row r="8" spans="1:180" s="9" customFormat="1" x14ac:dyDescent="0.45">
      <c r="D8" s="1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 s="7"/>
    </row>
    <row r="9" spans="1:180" x14ac:dyDescent="0.45">
      <c r="A9" t="s">
        <v>16</v>
      </c>
    </row>
    <row r="10" spans="1:180" ht="15" customHeight="1" x14ac:dyDescent="0.45">
      <c r="A10" t="s">
        <v>17</v>
      </c>
      <c r="D10" s="43" t="str">
        <f>B3</f>
        <v>Binak Oil Field Development-EPC</v>
      </c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</row>
    <row r="11" spans="1:180" ht="15" customHeight="1" x14ac:dyDescent="0.45">
      <c r="A11" t="s">
        <v>18</v>
      </c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</row>
    <row r="12" spans="1:180" ht="15" customHeight="1" x14ac:dyDescent="0.45">
      <c r="A12" t="s">
        <v>19</v>
      </c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</row>
    <row r="13" spans="1:180" ht="15" customHeight="1" x14ac:dyDescent="0.45">
      <c r="A13" t="s">
        <v>20</v>
      </c>
      <c r="D13" s="42" t="str">
        <f>B4</f>
        <v>BINAK-Total (EPC)</v>
      </c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</row>
    <row r="14" spans="1:180" ht="15" customHeight="1" x14ac:dyDescent="0.45">
      <c r="A14" t="s">
        <v>21</v>
      </c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</row>
    <row r="15" spans="1:180" ht="15" customHeight="1" x14ac:dyDescent="0.45">
      <c r="A15" t="s">
        <v>22</v>
      </c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</row>
    <row r="16" spans="1:180" x14ac:dyDescent="0.45">
      <c r="A16" t="s">
        <v>23</v>
      </c>
    </row>
    <row r="17" spans="1:489" s="1" customFormat="1" x14ac:dyDescent="0.45">
      <c r="A17" t="s">
        <v>24</v>
      </c>
      <c r="B17"/>
      <c r="C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</row>
    <row r="18" spans="1:489" s="1" customFormat="1" x14ac:dyDescent="0.45">
      <c r="A18" t="s">
        <v>25</v>
      </c>
      <c r="B18"/>
      <c r="C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</row>
    <row r="19" spans="1:489" s="1" customFormat="1" x14ac:dyDescent="0.45">
      <c r="A19" t="s">
        <v>26</v>
      </c>
      <c r="B19"/>
      <c r="C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</row>
    <row r="20" spans="1:489" s="1" customFormat="1" x14ac:dyDescent="0.45">
      <c r="A20" t="s">
        <v>27</v>
      </c>
      <c r="B20"/>
      <c r="C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</row>
    <row r="21" spans="1:489" s="1" customFormat="1" x14ac:dyDescent="0.45">
      <c r="A21" t="s">
        <v>28</v>
      </c>
      <c r="B21"/>
      <c r="C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</row>
    <row r="22" spans="1:489" s="1" customFormat="1" x14ac:dyDescent="0.45">
      <c r="A22" t="s">
        <v>29</v>
      </c>
      <c r="B22"/>
      <c r="C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</row>
    <row r="23" spans="1:489" s="1" customFormat="1" x14ac:dyDescent="0.45">
      <c r="A23" t="s">
        <v>30</v>
      </c>
      <c r="B23"/>
      <c r="C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</row>
    <row r="24" spans="1:489" s="1" customFormat="1" x14ac:dyDescent="0.45">
      <c r="A24" t="s">
        <v>31</v>
      </c>
      <c r="B24"/>
      <c r="C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</row>
    <row r="25" spans="1:489" s="1" customFormat="1" x14ac:dyDescent="0.45">
      <c r="A25" t="s">
        <v>32</v>
      </c>
      <c r="B25"/>
      <c r="C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</row>
    <row r="26" spans="1:489" s="1" customFormat="1" x14ac:dyDescent="0.45">
      <c r="A26" t="s">
        <v>33</v>
      </c>
      <c r="B26"/>
      <c r="C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</row>
    <row r="27" spans="1:489" s="1" customFormat="1" x14ac:dyDescent="0.45">
      <c r="A27" t="s">
        <v>34</v>
      </c>
      <c r="B27"/>
      <c r="C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</row>
    <row r="28" spans="1:489" s="1" customFormat="1" x14ac:dyDescent="0.45">
      <c r="A28" t="s">
        <v>35</v>
      </c>
      <c r="B28"/>
      <c r="C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</row>
    <row r="29" spans="1:489" s="1" customFormat="1" x14ac:dyDescent="0.45">
      <c r="A29" t="s">
        <v>36</v>
      </c>
      <c r="B29"/>
      <c r="C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</row>
    <row r="30" spans="1:489" s="1" customFormat="1" x14ac:dyDescent="0.45">
      <c r="A30" t="s">
        <v>37</v>
      </c>
      <c r="B30"/>
      <c r="C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</row>
    <row r="31" spans="1:489" s="1" customFormat="1" x14ac:dyDescent="0.45">
      <c r="A31" t="s">
        <v>38</v>
      </c>
      <c r="B31"/>
      <c r="C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</row>
    <row r="32" spans="1:489" s="1" customFormat="1" x14ac:dyDescent="0.45">
      <c r="A32" t="s">
        <v>39</v>
      </c>
      <c r="B32"/>
      <c r="C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</row>
    <row r="33" spans="1:489" s="1" customFormat="1" x14ac:dyDescent="0.45">
      <c r="A33" t="s">
        <v>40</v>
      </c>
      <c r="B33"/>
      <c r="C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</row>
    <row r="34" spans="1:489" s="1" customFormat="1" x14ac:dyDescent="0.45">
      <c r="A34" t="s">
        <v>41</v>
      </c>
      <c r="B34"/>
      <c r="C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</row>
    <row r="35" spans="1:489" s="1" customFormat="1" x14ac:dyDescent="0.45">
      <c r="A35" t="s">
        <v>42</v>
      </c>
      <c r="B35"/>
      <c r="C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</row>
    <row r="36" spans="1:489" s="1" customFormat="1" x14ac:dyDescent="0.45">
      <c r="A36" t="s">
        <v>43</v>
      </c>
      <c r="B36"/>
      <c r="C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</row>
    <row r="37" spans="1:489" s="1" customFormat="1" x14ac:dyDescent="0.45">
      <c r="A37" t="s">
        <v>44</v>
      </c>
      <c r="B37"/>
      <c r="C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</row>
    <row r="38" spans="1:489" s="1" customFormat="1" x14ac:dyDescent="0.45">
      <c r="A38" t="s">
        <v>45</v>
      </c>
      <c r="B38"/>
      <c r="C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</row>
    <row r="39" spans="1:489" s="1" customFormat="1" x14ac:dyDescent="0.45">
      <c r="A39" t="s">
        <v>46</v>
      </c>
      <c r="B39"/>
      <c r="C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</row>
    <row r="40" spans="1:489" s="1" customFormat="1" x14ac:dyDescent="0.45">
      <c r="A40" t="s">
        <v>47</v>
      </c>
      <c r="B40"/>
      <c r="C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</row>
    <row r="41" spans="1:489" s="1" customFormat="1" x14ac:dyDescent="0.45">
      <c r="A41" t="s">
        <v>48</v>
      </c>
      <c r="B41"/>
      <c r="C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</row>
    <row r="42" spans="1:489" s="1" customFormat="1" x14ac:dyDescent="0.45">
      <c r="A42" t="s">
        <v>49</v>
      </c>
      <c r="B42"/>
      <c r="C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</row>
    <row r="43" spans="1:489" s="1" customFormat="1" x14ac:dyDescent="0.45">
      <c r="A43" t="s">
        <v>50</v>
      </c>
      <c r="B43"/>
      <c r="C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</row>
    <row r="44" spans="1:489" s="1" customFormat="1" x14ac:dyDescent="0.45">
      <c r="A44" t="s">
        <v>51</v>
      </c>
      <c r="B44"/>
      <c r="C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</row>
    <row r="45" spans="1:489" s="1" customFormat="1" x14ac:dyDescent="0.45">
      <c r="A45" t="s">
        <v>52</v>
      </c>
      <c r="B45"/>
      <c r="C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</row>
    <row r="46" spans="1:489" s="1" customFormat="1" x14ac:dyDescent="0.45">
      <c r="A46" t="s">
        <v>53</v>
      </c>
      <c r="B46"/>
      <c r="C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</row>
    <row r="47" spans="1:489" s="1" customFormat="1" x14ac:dyDescent="0.45">
      <c r="A47" t="s">
        <v>54</v>
      </c>
      <c r="B47"/>
      <c r="C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</row>
    <row r="48" spans="1:489" s="1" customFormat="1" x14ac:dyDescent="0.45">
      <c r="A48" t="s">
        <v>55</v>
      </c>
      <c r="B48"/>
      <c r="C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</row>
    <row r="116" spans="403:489" x14ac:dyDescent="0.45">
      <c r="OM116">
        <v>2.4390243902439025E-2</v>
      </c>
      <c r="ON116">
        <v>4.878048780487805E-2</v>
      </c>
      <c r="OO116">
        <v>7.3170731707317083E-2</v>
      </c>
      <c r="OP116">
        <v>9.7560975609756101E-2</v>
      </c>
      <c r="OQ116">
        <v>0.12195121951219512</v>
      </c>
      <c r="OR116">
        <v>0.14634146341463414</v>
      </c>
      <c r="OS116">
        <v>0.17073170731707316</v>
      </c>
      <c r="OT116">
        <v>0.19512195121951217</v>
      </c>
      <c r="OU116">
        <v>0.21951219512195119</v>
      </c>
      <c r="OV116">
        <v>0.24390243902439021</v>
      </c>
      <c r="OW116">
        <v>0.26829268292682923</v>
      </c>
      <c r="OX116">
        <v>0.29268292682926828</v>
      </c>
      <c r="OY116">
        <v>0.31707317073170732</v>
      </c>
      <c r="OZ116">
        <v>0.34146341463414637</v>
      </c>
      <c r="PA116">
        <v>0.36585365853658541</v>
      </c>
      <c r="PB116">
        <v>0.39024390243902446</v>
      </c>
      <c r="PC116">
        <v>0.41463414634146351</v>
      </c>
      <c r="PD116">
        <v>0.43902439024390255</v>
      </c>
      <c r="PE116">
        <v>0.4634146341463416</v>
      </c>
      <c r="PF116">
        <v>0.48780487804878064</v>
      </c>
      <c r="PG116">
        <v>0.51219512195121963</v>
      </c>
      <c r="PH116">
        <v>0.53658536585365868</v>
      </c>
      <c r="PI116">
        <v>0.56097560975609773</v>
      </c>
      <c r="PJ116">
        <v>0.58536585365853677</v>
      </c>
      <c r="PK116">
        <v>0.60975609756097582</v>
      </c>
      <c r="PL116">
        <v>0.63414634146341486</v>
      </c>
      <c r="PM116">
        <v>0.65853658536585391</v>
      </c>
      <c r="PN116">
        <v>0.68292682926829296</v>
      </c>
      <c r="PO116">
        <v>0.707317073170732</v>
      </c>
      <c r="PP116">
        <v>0.73170731707317105</v>
      </c>
      <c r="PQ116">
        <v>0.75609756097561009</v>
      </c>
      <c r="PR116">
        <v>0.78048780487804914</v>
      </c>
      <c r="PS116">
        <v>0.80487804878048819</v>
      </c>
      <c r="PT116">
        <v>0.82926829268292723</v>
      </c>
      <c r="PU116">
        <v>0.85365853658536628</v>
      </c>
      <c r="PV116">
        <v>0.87804878048780532</v>
      </c>
      <c r="PW116">
        <v>0.90243902439024437</v>
      </c>
      <c r="PX116">
        <v>0.92682926829268342</v>
      </c>
      <c r="PY116">
        <v>0.95121951219512246</v>
      </c>
      <c r="PZ116">
        <v>0.97560975609756151</v>
      </c>
      <c r="QA116">
        <v>1.0000000000000004</v>
      </c>
      <c r="QB116" s="10">
        <v>1</v>
      </c>
      <c r="QC116" s="10">
        <v>1</v>
      </c>
      <c r="QD116" s="10">
        <v>1</v>
      </c>
      <c r="QE116" s="10">
        <v>1</v>
      </c>
      <c r="QF116" s="10">
        <v>1</v>
      </c>
      <c r="QG116" s="10">
        <v>1</v>
      </c>
      <c r="QH116" s="10">
        <v>1</v>
      </c>
      <c r="QI116" s="10">
        <v>1</v>
      </c>
      <c r="QJ116" s="10">
        <v>1</v>
      </c>
      <c r="QK116" s="10">
        <v>1</v>
      </c>
      <c r="QL116" s="10">
        <v>1</v>
      </c>
      <c r="QM116" s="10">
        <v>1</v>
      </c>
      <c r="QN116" s="10">
        <v>1</v>
      </c>
      <c r="QO116" s="10">
        <v>1</v>
      </c>
      <c r="QP116" s="10">
        <v>1</v>
      </c>
      <c r="QQ116" s="10">
        <v>1</v>
      </c>
      <c r="QR116" s="10">
        <v>1</v>
      </c>
      <c r="QS116" s="10">
        <v>1</v>
      </c>
      <c r="QT116" s="10">
        <v>1</v>
      </c>
      <c r="QU116" s="10">
        <v>1</v>
      </c>
      <c r="QV116" s="10">
        <v>1</v>
      </c>
      <c r="QW116" s="10">
        <v>1</v>
      </c>
      <c r="QX116" s="10">
        <v>1</v>
      </c>
      <c r="QY116" s="10">
        <v>1</v>
      </c>
      <c r="QZ116" s="10">
        <v>1</v>
      </c>
      <c r="RA116" s="10">
        <v>1</v>
      </c>
      <c r="RB116" s="10">
        <v>1</v>
      </c>
      <c r="RC116" s="10">
        <v>1</v>
      </c>
      <c r="RD116" s="10">
        <v>1</v>
      </c>
      <c r="RE116" s="10">
        <v>1</v>
      </c>
      <c r="RF116" s="10">
        <v>1</v>
      </c>
      <c r="RG116" s="10">
        <v>1</v>
      </c>
      <c r="RH116" s="10">
        <v>1</v>
      </c>
      <c r="RI116" s="10">
        <v>1</v>
      </c>
      <c r="RJ116" s="10">
        <v>1</v>
      </c>
      <c r="RK116" s="10">
        <v>1</v>
      </c>
      <c r="RL116" s="10">
        <v>1</v>
      </c>
      <c r="RM116" s="10">
        <v>1</v>
      </c>
      <c r="RN116" s="10">
        <v>1</v>
      </c>
      <c r="RO116" s="10">
        <v>1</v>
      </c>
      <c r="RP116" s="10">
        <v>1</v>
      </c>
      <c r="RQ116" s="10">
        <v>1</v>
      </c>
      <c r="RR116" s="10">
        <v>1</v>
      </c>
      <c r="RS116" s="10">
        <v>1</v>
      </c>
      <c r="RT116" s="10">
        <v>1</v>
      </c>
      <c r="RU116" s="10">
        <v>1</v>
      </c>
    </row>
    <row r="117" spans="403:489" x14ac:dyDescent="0.45"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0</v>
      </c>
      <c r="PF117">
        <v>0</v>
      </c>
      <c r="PG117">
        <v>0</v>
      </c>
      <c r="PH117">
        <v>0</v>
      </c>
      <c r="PI117">
        <v>0</v>
      </c>
      <c r="PJ117">
        <v>0</v>
      </c>
      <c r="PK117">
        <v>0</v>
      </c>
      <c r="PL117">
        <v>0</v>
      </c>
      <c r="PM117">
        <v>0</v>
      </c>
      <c r="PN117">
        <v>0</v>
      </c>
      <c r="PO117">
        <v>0</v>
      </c>
      <c r="PP117">
        <v>0</v>
      </c>
      <c r="PQ117">
        <v>0</v>
      </c>
      <c r="PR117">
        <v>0</v>
      </c>
      <c r="PS117">
        <v>0</v>
      </c>
      <c r="PT117">
        <v>0</v>
      </c>
      <c r="PU117">
        <v>0</v>
      </c>
      <c r="PV117">
        <v>0</v>
      </c>
      <c r="PW117">
        <v>0</v>
      </c>
      <c r="PX117">
        <v>0</v>
      </c>
      <c r="PY117">
        <v>0</v>
      </c>
      <c r="PZ117">
        <v>0</v>
      </c>
      <c r="QA117">
        <v>0</v>
      </c>
      <c r="QB117">
        <v>0</v>
      </c>
      <c r="QC117">
        <v>0</v>
      </c>
      <c r="QD117">
        <v>0</v>
      </c>
      <c r="QE117">
        <v>0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0</v>
      </c>
    </row>
  </sheetData>
  <mergeCells count="2">
    <mergeCell ref="D13:AG15"/>
    <mergeCell ref="D10:AG12"/>
  </mergeCells>
  <dataValidations count="1">
    <dataValidation type="list" allowBlank="1" showInputMessage="1" showErrorMessage="1" sqref="AD7" xr:uid="{00000000-0002-0000-0000-000000000000}">
      <formula1>#REF!</formula1>
    </dataValidation>
  </dataValidations>
  <printOptions horizontalCentered="1"/>
  <pageMargins left="0.2" right="0.2" top="0.75" bottom="0.75" header="0.3" footer="0.3"/>
  <pageSetup scale="44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1000000}">
          <x14:formula1>
            <xm:f>'Data-Base-Monthly'!$B$3:$B$26</xm:f>
          </x14:formula1>
          <xm:sqref>B4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F117"/>
  <sheetViews>
    <sheetView tabSelected="1" view="pageBreakPreview" zoomScale="50" zoomScaleNormal="70" zoomScaleSheetLayoutView="50" workbookViewId="0">
      <selection activeCell="A4" sqref="A4"/>
    </sheetView>
  </sheetViews>
  <sheetFormatPr defaultRowHeight="14.25" x14ac:dyDescent="0.45"/>
  <cols>
    <col min="1" max="1" width="48.1328125" customWidth="1"/>
    <col min="2" max="2" width="23.59765625" customWidth="1"/>
    <col min="3" max="3" width="23.1328125" style="31" customWidth="1"/>
    <col min="4" max="4" width="9.265625" bestFit="1" customWidth="1"/>
    <col min="5" max="6" width="9.59765625" bestFit="1" customWidth="1"/>
    <col min="7" max="7" width="9.3984375" bestFit="1" customWidth="1"/>
    <col min="8" max="9" width="9.86328125" bestFit="1" customWidth="1"/>
    <col min="10" max="10" width="9.3984375" bestFit="1" customWidth="1"/>
    <col min="11" max="11" width="9.59765625" bestFit="1" customWidth="1"/>
    <col min="12" max="12" width="10" bestFit="1" customWidth="1"/>
    <col min="13" max="13" width="9.3984375" bestFit="1" customWidth="1"/>
    <col min="14" max="14" width="10.1328125" bestFit="1" customWidth="1"/>
    <col min="15" max="15" width="11.265625" customWidth="1"/>
    <col min="16" max="16" width="9.265625" bestFit="1" customWidth="1"/>
    <col min="17" max="18" width="9.59765625" bestFit="1" customWidth="1"/>
    <col min="19" max="19" width="9.3984375" bestFit="1" customWidth="1"/>
    <col min="20" max="20" width="9.86328125" bestFit="1" customWidth="1"/>
    <col min="21" max="21" width="9.86328125" customWidth="1"/>
    <col min="22" max="22" width="9.3984375" customWidth="1"/>
    <col min="23" max="23" width="9.59765625" customWidth="1"/>
    <col min="24" max="24" width="10" customWidth="1"/>
    <col min="25" max="25" width="9.3984375" customWidth="1"/>
    <col min="26" max="26" width="10.1328125" customWidth="1"/>
    <col min="27" max="27" width="9.3984375" customWidth="1"/>
    <col min="28" max="28" width="10.265625" bestFit="1" customWidth="1"/>
    <col min="29" max="40" width="9.3984375" customWidth="1"/>
    <col min="41" max="41" width="31.265625" bestFit="1" customWidth="1"/>
    <col min="42" max="428" width="9.1328125" customWidth="1"/>
  </cols>
  <sheetData>
    <row r="1" spans="1:42" ht="14.65" thickBot="1" x14ac:dyDescent="0.5">
      <c r="D1" s="2">
        <v>1</v>
      </c>
      <c r="E1" s="2">
        <v>2</v>
      </c>
      <c r="F1" s="2">
        <v>3</v>
      </c>
      <c r="G1" s="2">
        <v>4</v>
      </c>
      <c r="H1" s="2">
        <v>5</v>
      </c>
      <c r="I1" s="2">
        <v>6</v>
      </c>
      <c r="J1" s="2">
        <v>7</v>
      </c>
      <c r="K1" s="2">
        <v>8</v>
      </c>
      <c r="L1" s="2">
        <v>9</v>
      </c>
      <c r="M1" s="2">
        <v>10</v>
      </c>
      <c r="N1" s="2">
        <v>11</v>
      </c>
      <c r="O1" s="2">
        <v>12</v>
      </c>
      <c r="P1" s="2">
        <v>13</v>
      </c>
      <c r="Q1" s="2">
        <v>14</v>
      </c>
      <c r="R1" s="2">
        <v>15</v>
      </c>
      <c r="S1" s="2">
        <v>16</v>
      </c>
      <c r="T1" s="2">
        <v>17</v>
      </c>
      <c r="U1" s="2">
        <v>18</v>
      </c>
      <c r="V1" s="2">
        <v>19</v>
      </c>
      <c r="W1" s="2">
        <v>20</v>
      </c>
      <c r="X1" s="2">
        <v>21</v>
      </c>
      <c r="Y1" s="2">
        <v>22</v>
      </c>
      <c r="Z1" s="2">
        <v>23</v>
      </c>
      <c r="AA1" s="2">
        <v>24</v>
      </c>
      <c r="AB1" s="2">
        <v>25</v>
      </c>
      <c r="AC1" s="2">
        <v>26</v>
      </c>
      <c r="AD1" s="2">
        <v>27</v>
      </c>
      <c r="AE1" s="2">
        <v>28</v>
      </c>
      <c r="AF1" s="2">
        <v>29</v>
      </c>
      <c r="AG1" s="2">
        <v>30</v>
      </c>
      <c r="AH1" s="2">
        <v>31</v>
      </c>
      <c r="AI1" s="2">
        <v>32</v>
      </c>
      <c r="AJ1" s="2">
        <v>33</v>
      </c>
      <c r="AK1" s="2">
        <v>34</v>
      </c>
      <c r="AL1" s="2">
        <v>35</v>
      </c>
      <c r="AM1" s="2">
        <v>36</v>
      </c>
      <c r="AN1" s="2"/>
    </row>
    <row r="2" spans="1:42" ht="14.65" thickBot="1" x14ac:dyDescent="0.5">
      <c r="A2" s="6" t="s">
        <v>12</v>
      </c>
      <c r="B2" s="6" t="s">
        <v>13</v>
      </c>
      <c r="D2" s="47">
        <v>2021</v>
      </c>
      <c r="E2" s="48"/>
      <c r="F2" s="48"/>
      <c r="G2" s="48"/>
      <c r="H2" s="48"/>
      <c r="I2" s="49"/>
      <c r="J2" s="47">
        <v>2022</v>
      </c>
      <c r="K2" s="48"/>
      <c r="L2" s="48"/>
      <c r="M2" s="48"/>
      <c r="N2" s="48"/>
      <c r="O2" s="48"/>
      <c r="P2" s="48"/>
      <c r="Q2" s="48"/>
      <c r="R2" s="48"/>
      <c r="S2" s="48"/>
      <c r="T2" s="48"/>
      <c r="U2" s="49"/>
      <c r="V2" s="47">
        <v>2023</v>
      </c>
      <c r="W2" s="48"/>
      <c r="X2" s="48"/>
      <c r="Y2" s="48"/>
      <c r="Z2" s="48"/>
      <c r="AA2" s="48"/>
      <c r="AB2" s="48"/>
      <c r="AC2" s="48"/>
      <c r="AD2" s="48"/>
      <c r="AE2" s="48"/>
      <c r="AF2" s="48"/>
      <c r="AG2" s="49"/>
      <c r="AH2" s="44">
        <v>2024</v>
      </c>
      <c r="AI2" s="45"/>
      <c r="AJ2" s="45"/>
      <c r="AK2" s="45"/>
      <c r="AL2" s="45"/>
      <c r="AM2" s="46"/>
      <c r="AN2" s="23"/>
    </row>
    <row r="3" spans="1:42" x14ac:dyDescent="0.45">
      <c r="A3" s="6" t="s">
        <v>63</v>
      </c>
      <c r="B3" s="6"/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0</v>
      </c>
      <c r="M3" s="3" t="s">
        <v>1</v>
      </c>
      <c r="N3" s="3" t="s">
        <v>2</v>
      </c>
      <c r="O3" s="3" t="s">
        <v>3</v>
      </c>
      <c r="P3" s="3" t="s">
        <v>4</v>
      </c>
      <c r="Q3" s="3" t="s">
        <v>5</v>
      </c>
      <c r="R3" s="3" t="s">
        <v>6</v>
      </c>
      <c r="S3" s="3" t="s">
        <v>7</v>
      </c>
      <c r="T3" s="3" t="s">
        <v>8</v>
      </c>
      <c r="U3" s="3" t="s">
        <v>9</v>
      </c>
      <c r="V3" s="3" t="s">
        <v>10</v>
      </c>
      <c r="W3" s="3" t="s">
        <v>11</v>
      </c>
      <c r="X3" s="3" t="s">
        <v>0</v>
      </c>
      <c r="Y3" s="3" t="s">
        <v>1</v>
      </c>
      <c r="Z3" s="3" t="s">
        <v>2</v>
      </c>
      <c r="AA3" s="3" t="s">
        <v>3</v>
      </c>
      <c r="AB3" s="3" t="s">
        <v>4</v>
      </c>
      <c r="AC3" s="3" t="s">
        <v>5</v>
      </c>
      <c r="AD3" s="3" t="s">
        <v>6</v>
      </c>
      <c r="AE3" s="3" t="s">
        <v>7</v>
      </c>
      <c r="AF3" s="3" t="s">
        <v>8</v>
      </c>
      <c r="AG3" s="3" t="s">
        <v>9</v>
      </c>
      <c r="AH3" s="3" t="s">
        <v>10</v>
      </c>
      <c r="AI3" s="3" t="s">
        <v>11</v>
      </c>
      <c r="AJ3" s="3" t="s">
        <v>0</v>
      </c>
      <c r="AK3" s="3" t="s">
        <v>1</v>
      </c>
      <c r="AL3" s="3" t="s">
        <v>2</v>
      </c>
      <c r="AM3" s="3" t="s">
        <v>3</v>
      </c>
      <c r="AN3" s="3"/>
    </row>
    <row r="4" spans="1:42" s="4" customFormat="1" x14ac:dyDescent="0.4">
      <c r="A4" s="8" t="s">
        <v>91</v>
      </c>
      <c r="B4" s="8">
        <f>VLOOKUP(A4,'Data-Base-Monthly'!$B:$G,6,0)</f>
        <v>26</v>
      </c>
      <c r="C4" s="32"/>
      <c r="D4" s="5">
        <v>44408</v>
      </c>
      <c r="E4" s="5">
        <v>44439</v>
      </c>
      <c r="F4" s="5">
        <v>44469</v>
      </c>
      <c r="G4" s="5">
        <v>44500</v>
      </c>
      <c r="H4" s="5">
        <v>44530</v>
      </c>
      <c r="I4" s="5">
        <v>44561</v>
      </c>
      <c r="J4" s="5">
        <v>44592</v>
      </c>
      <c r="K4" s="5">
        <v>44620</v>
      </c>
      <c r="L4" s="5">
        <v>44651</v>
      </c>
      <c r="M4" s="5">
        <v>44681</v>
      </c>
      <c r="N4" s="5">
        <v>44712</v>
      </c>
      <c r="O4" s="5">
        <v>44742</v>
      </c>
      <c r="P4" s="5">
        <v>44773</v>
      </c>
      <c r="Q4" s="5">
        <v>44804</v>
      </c>
      <c r="R4" s="5">
        <v>44834</v>
      </c>
      <c r="S4" s="5">
        <v>44865</v>
      </c>
      <c r="T4" s="5">
        <v>44895</v>
      </c>
      <c r="U4" s="5">
        <v>44926</v>
      </c>
      <c r="V4" s="5">
        <v>44957</v>
      </c>
      <c r="W4" s="5">
        <v>44985</v>
      </c>
      <c r="X4" s="5">
        <v>45016</v>
      </c>
      <c r="Y4" s="5">
        <v>45046</v>
      </c>
      <c r="Z4" s="5">
        <v>45077</v>
      </c>
      <c r="AA4" s="5">
        <v>45107</v>
      </c>
      <c r="AB4" s="5">
        <v>45138</v>
      </c>
      <c r="AC4" s="5">
        <v>45169</v>
      </c>
      <c r="AD4" s="5">
        <v>45199</v>
      </c>
      <c r="AE4" s="5">
        <v>45230</v>
      </c>
      <c r="AF4" s="5">
        <v>45260</v>
      </c>
      <c r="AG4" s="5">
        <v>45291</v>
      </c>
      <c r="AH4" s="5">
        <v>45322</v>
      </c>
      <c r="AI4" s="5">
        <v>45350</v>
      </c>
      <c r="AJ4" s="5">
        <v>45382</v>
      </c>
      <c r="AK4" s="5">
        <v>45412</v>
      </c>
      <c r="AL4" s="5">
        <v>45443</v>
      </c>
      <c r="AM4" s="5">
        <v>45473</v>
      </c>
      <c r="AN4" s="5"/>
    </row>
    <row r="5" spans="1:42" hidden="1" x14ac:dyDescent="0.45">
      <c r="C5" s="33" t="s">
        <v>79</v>
      </c>
      <c r="D5" s="7">
        <v>1.9876928668335087E-3</v>
      </c>
      <c r="E5" s="7">
        <v>7.7669405865103073E-3</v>
      </c>
      <c r="F5" s="7">
        <v>1.8042120154474206E-2</v>
      </c>
      <c r="G5" s="7">
        <v>3.8362539391601405E-2</v>
      </c>
      <c r="H5" s="7">
        <v>7.1403191957697468E-2</v>
      </c>
      <c r="I5" s="7">
        <v>0.12174684644331245</v>
      </c>
      <c r="J5" s="7">
        <v>0.18528155656455267</v>
      </c>
      <c r="K5" s="7">
        <v>0.25551368741864167</v>
      </c>
      <c r="L5" s="7">
        <v>0.33002515713909164</v>
      </c>
      <c r="M5" s="7">
        <v>0.3997251451088743</v>
      </c>
      <c r="N5" s="7">
        <v>0.47217131029512632</v>
      </c>
      <c r="O5" s="7">
        <v>0.54700698251480284</v>
      </c>
      <c r="P5" s="7">
        <v>0.62389017973602712</v>
      </c>
      <c r="Q5" s="7">
        <v>0.69370451610761052</v>
      </c>
      <c r="R5" s="7">
        <v>0.74649816402199531</v>
      </c>
      <c r="S5" s="7">
        <v>0.78735124464497896</v>
      </c>
      <c r="T5" s="7">
        <v>0.82169974785613098</v>
      </c>
      <c r="U5" s="7">
        <v>0.87068298185498105</v>
      </c>
      <c r="V5" s="7">
        <v>0.93251049699845667</v>
      </c>
      <c r="W5" s="7">
        <v>0.96483982104990351</v>
      </c>
      <c r="X5" s="7">
        <v>0.9809601487396119</v>
      </c>
      <c r="Y5" s="7">
        <v>0.98510297612529352</v>
      </c>
      <c r="Z5" s="7">
        <v>0.99351483777239635</v>
      </c>
      <c r="AA5" s="7">
        <v>1</v>
      </c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</row>
    <row r="6" spans="1:42" x14ac:dyDescent="0.45">
      <c r="C6" s="33" t="s">
        <v>80</v>
      </c>
      <c r="D6" s="7">
        <f>HLOOKUP(D1,'Data-Base-Monthly'!$AT$1:$CR$26,'S-Curve-Monthly'!$B$4,0)</f>
        <v>0</v>
      </c>
      <c r="E6" s="7">
        <f>HLOOKUP(E1,'Data-Base-Monthly'!$AT$1:$CR$26,'S-Curve-Monthly'!$B$4,0)</f>
        <v>0</v>
      </c>
      <c r="F6" s="7">
        <f>HLOOKUP(F1,'Data-Base-Monthly'!$AT$1:$CR$26,'S-Curve-Monthly'!$B$4,0)</f>
        <v>0</v>
      </c>
      <c r="G6" s="7">
        <f>HLOOKUP(G1,'Data-Base-Monthly'!$AT$1:$CR$26,'S-Curve-Monthly'!$B$4,0)</f>
        <v>0</v>
      </c>
      <c r="H6" s="7">
        <f>HLOOKUP(H1,'Data-Base-Monthly'!$AT$1:$CR$26,'S-Curve-Monthly'!$B$4,0)</f>
        <v>0</v>
      </c>
      <c r="I6" s="7">
        <f>HLOOKUP(I1,'Data-Base-Monthly'!$AT$1:$CR$26,'S-Curve-Monthly'!$B$4,0)</f>
        <v>0</v>
      </c>
      <c r="J6" s="7">
        <f>HLOOKUP(J1,'Data-Base-Monthly'!$AT$1:$CR$26,'S-Curve-Monthly'!$B$4,0)</f>
        <v>0</v>
      </c>
      <c r="K6" s="7">
        <f>HLOOKUP(K1,'Data-Base-Monthly'!$AT$1:$CR$26,'S-Curve-Monthly'!$B$4,0)</f>
        <v>0</v>
      </c>
      <c r="L6" s="7">
        <f>HLOOKUP(L1,'Data-Base-Monthly'!$AT$1:$CR$26,'S-Curve-Monthly'!$B$4,0)</f>
        <v>0</v>
      </c>
      <c r="M6" s="7">
        <f>HLOOKUP(M1,'Data-Base-Monthly'!$AT$1:$CR$26,'S-Curve-Monthly'!$B$4,0)</f>
        <v>0</v>
      </c>
      <c r="N6" s="7">
        <f>HLOOKUP(N1,'Data-Base-Monthly'!$AT$1:$CR$26,'S-Curve-Monthly'!$B$4,0)</f>
        <v>0</v>
      </c>
      <c r="O6" s="7">
        <f>HLOOKUP(O1,'Data-Base-Monthly'!$AT$1:$CR$26,'S-Curve-Monthly'!$B$4,0)</f>
        <v>0</v>
      </c>
      <c r="P6" s="7">
        <f>HLOOKUP(P1,'Data-Base-Monthly'!$AT$1:$CR$26,'S-Curve-Monthly'!$B$4,0)</f>
        <v>0</v>
      </c>
      <c r="Q6" s="7">
        <f>HLOOKUP(Q1,'Data-Base-Monthly'!$AT$1:$CR$26,'S-Curve-Monthly'!$B$4,0)</f>
        <v>0</v>
      </c>
      <c r="R6" s="7">
        <f>HLOOKUP(R1,'Data-Base-Monthly'!$AT$1:$CR$26,'S-Curve-Monthly'!$B$4,0)</f>
        <v>0</v>
      </c>
      <c r="S6" s="7">
        <f>HLOOKUP(S1,'Data-Base-Monthly'!$AT$1:$CR$26,'S-Curve-Monthly'!$B$4,0)</f>
        <v>0</v>
      </c>
      <c r="T6" s="7">
        <f>HLOOKUP(T1,'Data-Base-Monthly'!$AT$1:$CR$26,'S-Curve-Monthly'!$B$4,0)</f>
        <v>0</v>
      </c>
      <c r="U6" s="7">
        <f>HLOOKUP(U1,'Data-Base-Monthly'!$AT$1:$CR$26,'S-Curve-Monthly'!$B$4,0)</f>
        <v>0</v>
      </c>
      <c r="V6" s="7">
        <f>HLOOKUP(V1,'Data-Base-Monthly'!$AT$1:$CR$26,'S-Curve-Monthly'!$B$4,0)</f>
        <v>1.1545736555560624E-3</v>
      </c>
      <c r="W6" s="7">
        <f>HLOOKUP(W1,'Data-Base-Monthly'!$AT$1:$CR$26,'S-Curve-Monthly'!$B$4,0)</f>
        <v>3.0169189693316314E-3</v>
      </c>
      <c r="X6" s="7">
        <f>HLOOKUP(X1,'Data-Base-Monthly'!$AT$1:$CR$26,'S-Curve-Monthly'!$B$4,0)</f>
        <v>7.7757989990648053E-3</v>
      </c>
      <c r="Y6" s="7">
        <f>HLOOKUP(Y1,'Data-Base-Monthly'!$AT$1:$CR$26,'S-Curve-Monthly'!$B$4,0)</f>
        <v>9.6953656815663737E-3</v>
      </c>
      <c r="Z6" s="7">
        <f>HLOOKUP(Z1,'Data-Base-Monthly'!$AT$1:$CR$26,'S-Curve-Monthly'!$B$4,0)</f>
        <v>1.6081946850123614E-2</v>
      </c>
      <c r="AA6" s="7">
        <f>HLOOKUP(AA1,'Data-Base-Monthly'!$AT$1:$CR$26,'S-Curve-Monthly'!$B$4,0)</f>
        <v>4.5319232623054047E-2</v>
      </c>
      <c r="AB6" s="7">
        <f>HLOOKUP(AB1,'Data-Base-Monthly'!$AT$1:$CR$26,'S-Curve-Monthly'!$B$4,0)</f>
        <v>5.3082051695027652E-2</v>
      </c>
      <c r="AC6" s="7">
        <f>HLOOKUP(AC1,'Data-Base-Monthly'!$AT$1:$CR$26,'S-Curve-Monthly'!$B$4,0)</f>
        <v>5.8592396376991561E-2</v>
      </c>
      <c r="AD6" s="7">
        <f>HLOOKUP(AD1,'Data-Base-Monthly'!$AT$1:$CR$26,'S-Curve-Monthly'!$B$4,0)</f>
        <v>6.1789480390666555E-2</v>
      </c>
      <c r="AE6" s="7">
        <f>HLOOKUP(AE1,'Data-Base-Monthly'!$AT$1:$CR$26,'S-Curve-Monthly'!$B$4,0)</f>
        <v>6.5266546916174992E-2</v>
      </c>
      <c r="AF6" s="7">
        <f>HLOOKUP(AF1,'Data-Base-Monthly'!$AT$1:$CR$26,'S-Curve-Monthly'!$B$4,0)</f>
        <v>6.7680630539263861E-2</v>
      </c>
      <c r="AG6" s="7">
        <f>HLOOKUP(AG1,'Data-Base-Monthly'!$AT$1:$CR$26,'S-Curve-Monthly'!$B$4,0)</f>
        <v>7.0310071262541962E-2</v>
      </c>
      <c r="AH6" s="7">
        <f>HLOOKUP(AH1,'Data-Base-Monthly'!$AT$1:$CR$26,'S-Curve-Monthly'!$B$4,0)</f>
        <v>7.1531372712299271E-2</v>
      </c>
      <c r="AI6" s="7">
        <f>HLOOKUP(AI1,'Data-Base-Monthly'!$AT$1:$CR$26,'S-Curve-Monthly'!$B$4,0)</f>
        <v>7.4911729640184541E-2</v>
      </c>
      <c r="AJ6" s="7">
        <f>HLOOKUP(AJ1,'Data-Base-Monthly'!$AT$1:$CR$26,'S-Curve-Monthly'!$B$4,0)</f>
        <v>0.13281838367183674</v>
      </c>
      <c r="AK6" s="7">
        <f>HLOOKUP(AK1,'Data-Base-Monthly'!$AT$1:$CR$26,'S-Curve-Monthly'!$B$4,0)</f>
        <v>0.22446407297863458</v>
      </c>
      <c r="AL6" s="7">
        <f>HLOOKUP(AL1,'Data-Base-Monthly'!$AT$1:$CR$26,'S-Curve-Monthly'!$B$4,0)</f>
        <v>0.79863288460872239</v>
      </c>
      <c r="AM6" s="7">
        <f>HLOOKUP(AM1,'Data-Base-Monthly'!$AT$1:$CR$26,'S-Curve-Monthly'!$B$4,0)</f>
        <v>1</v>
      </c>
      <c r="AN6" s="7"/>
    </row>
    <row r="7" spans="1:42" x14ac:dyDescent="0.45">
      <c r="C7" s="33" t="s">
        <v>81</v>
      </c>
      <c r="D7" s="7">
        <f>D6</f>
        <v>0</v>
      </c>
      <c r="E7" s="7">
        <f>E6-D6</f>
        <v>0</v>
      </c>
      <c r="F7" s="7">
        <f t="shared" ref="F7:AM7" si="0">F6-E6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1.1545736555560624E-3</v>
      </c>
      <c r="W7" s="7">
        <f t="shared" si="0"/>
        <v>1.862345313775569E-3</v>
      </c>
      <c r="X7" s="7">
        <f t="shared" si="0"/>
        <v>4.7588800297331743E-3</v>
      </c>
      <c r="Y7" s="7">
        <f t="shared" si="0"/>
        <v>1.9195666825015684E-3</v>
      </c>
      <c r="Z7" s="7">
        <f t="shared" si="0"/>
        <v>6.3865811685572399E-3</v>
      </c>
      <c r="AA7" s="7">
        <f t="shared" si="0"/>
        <v>2.9237285772930433E-2</v>
      </c>
      <c r="AB7" s="7">
        <f t="shared" si="0"/>
        <v>7.7628190719736048E-3</v>
      </c>
      <c r="AC7" s="7">
        <f t="shared" si="0"/>
        <v>5.5103446819639093E-3</v>
      </c>
      <c r="AD7" s="7">
        <f t="shared" si="0"/>
        <v>3.1970840136749945E-3</v>
      </c>
      <c r="AE7" s="7">
        <f t="shared" si="0"/>
        <v>3.4770665255084363E-3</v>
      </c>
      <c r="AF7" s="7">
        <f t="shared" si="0"/>
        <v>2.4140836230888696E-3</v>
      </c>
      <c r="AG7" s="7">
        <f t="shared" si="0"/>
        <v>2.6294407232781009E-3</v>
      </c>
      <c r="AH7" s="7">
        <f t="shared" si="0"/>
        <v>1.2213014497573088E-3</v>
      </c>
      <c r="AI7" s="7">
        <f t="shared" si="0"/>
        <v>3.3803569278852696E-3</v>
      </c>
      <c r="AJ7" s="7">
        <f t="shared" si="0"/>
        <v>5.7906654031652197E-2</v>
      </c>
      <c r="AK7" s="7">
        <f t="shared" si="0"/>
        <v>9.164568930679784E-2</v>
      </c>
      <c r="AL7" s="7">
        <f t="shared" si="0"/>
        <v>0.57416881163008782</v>
      </c>
      <c r="AM7" s="7">
        <f t="shared" si="0"/>
        <v>0.20136711539127761</v>
      </c>
      <c r="AN7" s="7"/>
      <c r="AO7" s="2"/>
      <c r="AP7" s="2"/>
    </row>
    <row r="8" spans="1:42" s="9" customFormat="1" hidden="1" x14ac:dyDescent="0.45">
      <c r="C8" s="33" t="s">
        <v>15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</row>
    <row r="10" spans="1:42" ht="15" customHeight="1" x14ac:dyDescent="0.45">
      <c r="E10" s="43" t="str">
        <f>A3</f>
        <v>Binak Oil Field Development-EPC</v>
      </c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</row>
    <row r="11" spans="1:42" ht="15" customHeight="1" x14ac:dyDescent="0.45"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</row>
    <row r="12" spans="1:42" ht="15" customHeight="1" x14ac:dyDescent="0.45"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</row>
    <row r="13" spans="1:42" ht="15" customHeight="1" x14ac:dyDescent="0.45">
      <c r="E13" s="42" t="str">
        <f>A4</f>
        <v>Commissioning</v>
      </c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</row>
    <row r="14" spans="1:42" ht="15" customHeight="1" x14ac:dyDescent="0.45"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</row>
    <row r="15" spans="1:42" ht="15" customHeight="1" x14ac:dyDescent="0.45"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</row>
    <row r="17" spans="1:500" s="1" customFormat="1" x14ac:dyDescent="0.45">
      <c r="A17"/>
      <c r="B17"/>
      <c r="C17" s="31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</row>
    <row r="18" spans="1:500" s="1" customFormat="1" x14ac:dyDescent="0.45">
      <c r="A18"/>
      <c r="B18"/>
      <c r="C18" s="31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</row>
    <row r="19" spans="1:500" s="1" customFormat="1" x14ac:dyDescent="0.45">
      <c r="A19"/>
      <c r="B19"/>
      <c r="C19" s="31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</row>
    <row r="20" spans="1:500" s="1" customFormat="1" x14ac:dyDescent="0.45">
      <c r="A20"/>
      <c r="B20"/>
      <c r="C20" s="31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</row>
    <row r="21" spans="1:500" s="1" customFormat="1" x14ac:dyDescent="0.45">
      <c r="A21"/>
      <c r="B21"/>
      <c r="C21" s="3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</row>
    <row r="22" spans="1:500" s="1" customFormat="1" x14ac:dyDescent="0.45">
      <c r="A22"/>
      <c r="B22"/>
      <c r="C22" s="31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</row>
    <row r="23" spans="1:500" s="1" customFormat="1" x14ac:dyDescent="0.45">
      <c r="A23"/>
      <c r="B23"/>
      <c r="C23" s="31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</row>
    <row r="24" spans="1:500" s="1" customFormat="1" x14ac:dyDescent="0.45">
      <c r="A24"/>
      <c r="B24"/>
      <c r="C24" s="31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</row>
    <row r="25" spans="1:500" s="1" customFormat="1" x14ac:dyDescent="0.45">
      <c r="A25"/>
      <c r="B25"/>
      <c r="C25" s="31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</row>
    <row r="26" spans="1:500" s="1" customFormat="1" x14ac:dyDescent="0.45">
      <c r="A26"/>
      <c r="B26"/>
      <c r="C26" s="31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</row>
    <row r="27" spans="1:500" s="1" customFormat="1" x14ac:dyDescent="0.45">
      <c r="A27"/>
      <c r="B27"/>
      <c r="C27" s="31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</row>
    <row r="28" spans="1:500" s="1" customFormat="1" x14ac:dyDescent="0.45">
      <c r="A28"/>
      <c r="B28"/>
      <c r="C28" s="31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</row>
    <row r="29" spans="1:500" s="1" customFormat="1" x14ac:dyDescent="0.45">
      <c r="A29"/>
      <c r="B29"/>
      <c r="C29" s="31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</row>
    <row r="30" spans="1:500" s="1" customFormat="1" x14ac:dyDescent="0.45">
      <c r="A30"/>
      <c r="B30"/>
      <c r="C30" s="31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</row>
    <row r="31" spans="1:500" s="1" customFormat="1" x14ac:dyDescent="0.45">
      <c r="A31"/>
      <c r="B31"/>
      <c r="C31" s="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</row>
    <row r="32" spans="1:500" s="1" customFormat="1" x14ac:dyDescent="0.45">
      <c r="A32"/>
      <c r="B32"/>
      <c r="C32" s="31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</row>
    <row r="33" spans="1:500" s="1" customFormat="1" x14ac:dyDescent="0.45">
      <c r="A33"/>
      <c r="B33"/>
      <c r="C33" s="31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</row>
    <row r="34" spans="1:500" s="1" customFormat="1" x14ac:dyDescent="0.45">
      <c r="A34"/>
      <c r="B34"/>
      <c r="C34" s="31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</row>
    <row r="35" spans="1:500" s="1" customFormat="1" x14ac:dyDescent="0.45">
      <c r="A35"/>
      <c r="B35"/>
      <c r="C35" s="31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</row>
    <row r="36" spans="1:500" s="1" customFormat="1" x14ac:dyDescent="0.45">
      <c r="A36"/>
      <c r="B36"/>
      <c r="C36" s="31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</row>
    <row r="37" spans="1:500" s="1" customFormat="1" x14ac:dyDescent="0.45">
      <c r="A37"/>
      <c r="B37"/>
      <c r="C37" s="31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</row>
    <row r="38" spans="1:500" s="1" customFormat="1" x14ac:dyDescent="0.45">
      <c r="A38"/>
      <c r="B38"/>
      <c r="C38" s="31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</row>
    <row r="39" spans="1:500" s="1" customFormat="1" x14ac:dyDescent="0.45">
      <c r="A39"/>
      <c r="B39"/>
      <c r="C39" s="31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</row>
    <row r="40" spans="1:500" s="1" customFormat="1" x14ac:dyDescent="0.45">
      <c r="A40"/>
      <c r="B40"/>
      <c r="C40" s="31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</row>
    <row r="41" spans="1:500" s="1" customFormat="1" x14ac:dyDescent="0.45">
      <c r="A41"/>
      <c r="B41"/>
      <c r="C41" s="3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</row>
    <row r="42" spans="1:500" s="1" customFormat="1" x14ac:dyDescent="0.45">
      <c r="A42"/>
      <c r="B42"/>
      <c r="C42" s="31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</row>
    <row r="43" spans="1:500" s="1" customFormat="1" x14ac:dyDescent="0.45">
      <c r="A43"/>
      <c r="B43"/>
      <c r="C43" s="31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</row>
    <row r="44" spans="1:500" s="1" customFormat="1" x14ac:dyDescent="0.45">
      <c r="A44"/>
      <c r="B44"/>
      <c r="C44" s="31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</row>
    <row r="45" spans="1:500" s="1" customFormat="1" x14ac:dyDescent="0.45">
      <c r="A45"/>
      <c r="B45"/>
      <c r="C45" s="31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</row>
    <row r="46" spans="1:500" s="1" customFormat="1" x14ac:dyDescent="0.45">
      <c r="A46"/>
      <c r="B46"/>
      <c r="C46" s="31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</row>
    <row r="47" spans="1:500" s="1" customFormat="1" x14ac:dyDescent="0.45">
      <c r="A47"/>
      <c r="B47"/>
      <c r="C47" s="31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</row>
    <row r="48" spans="1:500" s="1" customFormat="1" x14ac:dyDescent="0.45">
      <c r="A48"/>
      <c r="B48"/>
      <c r="C48" s="31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</row>
    <row r="116" spans="414:500" x14ac:dyDescent="0.45">
      <c r="OX116">
        <v>2.4390243902439025E-2</v>
      </c>
      <c r="OY116">
        <v>4.878048780487805E-2</v>
      </c>
      <c r="OZ116">
        <v>7.3170731707317083E-2</v>
      </c>
      <c r="PA116">
        <v>9.7560975609756101E-2</v>
      </c>
      <c r="PB116">
        <v>0.12195121951219512</v>
      </c>
      <c r="PC116">
        <v>0.14634146341463414</v>
      </c>
      <c r="PD116">
        <v>0.17073170731707316</v>
      </c>
      <c r="PE116">
        <v>0.19512195121951217</v>
      </c>
      <c r="PF116">
        <v>0.21951219512195119</v>
      </c>
      <c r="PG116">
        <v>0.24390243902439021</v>
      </c>
      <c r="PH116">
        <v>0.26829268292682923</v>
      </c>
      <c r="PI116">
        <v>0.29268292682926828</v>
      </c>
      <c r="PJ116">
        <v>0.31707317073170732</v>
      </c>
      <c r="PK116">
        <v>0.34146341463414637</v>
      </c>
      <c r="PL116">
        <v>0.36585365853658541</v>
      </c>
      <c r="PM116">
        <v>0.39024390243902446</v>
      </c>
      <c r="PN116">
        <v>0.41463414634146351</v>
      </c>
      <c r="PO116">
        <v>0.43902439024390255</v>
      </c>
      <c r="PP116">
        <v>0.4634146341463416</v>
      </c>
      <c r="PQ116">
        <v>0.48780487804878064</v>
      </c>
      <c r="PR116">
        <v>0.51219512195121963</v>
      </c>
      <c r="PS116">
        <v>0.53658536585365868</v>
      </c>
      <c r="PT116">
        <v>0.56097560975609773</v>
      </c>
      <c r="PU116">
        <v>0.58536585365853677</v>
      </c>
      <c r="PV116">
        <v>0.60975609756097582</v>
      </c>
      <c r="PW116">
        <v>0.63414634146341486</v>
      </c>
      <c r="PX116">
        <v>0.65853658536585391</v>
      </c>
      <c r="PY116">
        <v>0.68292682926829296</v>
      </c>
      <c r="PZ116">
        <v>0.707317073170732</v>
      </c>
      <c r="QA116">
        <v>0.73170731707317105</v>
      </c>
      <c r="QB116">
        <v>0.75609756097561009</v>
      </c>
      <c r="QC116">
        <v>0.78048780487804914</v>
      </c>
      <c r="QD116">
        <v>0.80487804878048819</v>
      </c>
      <c r="QE116">
        <v>0.82926829268292723</v>
      </c>
      <c r="QF116">
        <v>0.85365853658536628</v>
      </c>
      <c r="QG116">
        <v>0.87804878048780532</v>
      </c>
      <c r="QH116">
        <v>0.90243902439024437</v>
      </c>
      <c r="QI116">
        <v>0.92682926829268342</v>
      </c>
      <c r="QJ116">
        <v>0.95121951219512246</v>
      </c>
      <c r="QK116">
        <v>0.97560975609756151</v>
      </c>
      <c r="QL116">
        <v>1.0000000000000004</v>
      </c>
      <c r="QM116" s="10">
        <v>1</v>
      </c>
      <c r="QN116" s="10">
        <v>1</v>
      </c>
      <c r="QO116" s="10">
        <v>1</v>
      </c>
      <c r="QP116" s="10">
        <v>1</v>
      </c>
      <c r="QQ116" s="10">
        <v>1</v>
      </c>
      <c r="QR116" s="10">
        <v>1</v>
      </c>
      <c r="QS116" s="10">
        <v>1</v>
      </c>
      <c r="QT116" s="10">
        <v>1</v>
      </c>
      <c r="QU116" s="10">
        <v>1</v>
      </c>
      <c r="QV116" s="10">
        <v>1</v>
      </c>
      <c r="QW116" s="10">
        <v>1</v>
      </c>
      <c r="QX116" s="10">
        <v>1</v>
      </c>
      <c r="QY116" s="10">
        <v>1</v>
      </c>
      <c r="QZ116" s="10">
        <v>1</v>
      </c>
      <c r="RA116" s="10">
        <v>1</v>
      </c>
      <c r="RB116" s="10">
        <v>1</v>
      </c>
      <c r="RC116" s="10">
        <v>1</v>
      </c>
      <c r="RD116" s="10">
        <v>1</v>
      </c>
      <c r="RE116" s="10">
        <v>1</v>
      </c>
      <c r="RF116" s="10">
        <v>1</v>
      </c>
      <c r="RG116" s="10">
        <v>1</v>
      </c>
      <c r="RH116" s="10">
        <v>1</v>
      </c>
      <c r="RI116" s="10">
        <v>1</v>
      </c>
      <c r="RJ116" s="10">
        <v>1</v>
      </c>
      <c r="RK116" s="10">
        <v>1</v>
      </c>
      <c r="RL116" s="10">
        <v>1</v>
      </c>
      <c r="RM116" s="10">
        <v>1</v>
      </c>
      <c r="RN116" s="10">
        <v>1</v>
      </c>
      <c r="RO116" s="10">
        <v>1</v>
      </c>
      <c r="RP116" s="10">
        <v>1</v>
      </c>
      <c r="RQ116" s="10">
        <v>1</v>
      </c>
      <c r="RR116" s="10">
        <v>1</v>
      </c>
      <c r="RS116" s="10">
        <v>1</v>
      </c>
      <c r="RT116" s="10">
        <v>1</v>
      </c>
      <c r="RU116" s="10">
        <v>1</v>
      </c>
      <c r="RV116" s="10">
        <v>1</v>
      </c>
      <c r="RW116" s="10">
        <v>1</v>
      </c>
      <c r="RX116" s="10">
        <v>1</v>
      </c>
      <c r="RY116" s="10">
        <v>1</v>
      </c>
      <c r="RZ116" s="10">
        <v>1</v>
      </c>
      <c r="SA116" s="10">
        <v>1</v>
      </c>
      <c r="SB116" s="10">
        <v>1</v>
      </c>
      <c r="SC116" s="10">
        <v>1</v>
      </c>
      <c r="SD116" s="10">
        <v>1</v>
      </c>
      <c r="SE116" s="10">
        <v>1</v>
      </c>
      <c r="SF116" s="10">
        <v>1</v>
      </c>
    </row>
    <row r="117" spans="414:500" x14ac:dyDescent="0.45">
      <c r="OZ117">
        <v>0</v>
      </c>
      <c r="PA117">
        <v>0</v>
      </c>
      <c r="PB117">
        <v>0</v>
      </c>
      <c r="PC117">
        <v>0</v>
      </c>
      <c r="PD117">
        <v>0</v>
      </c>
      <c r="PE117">
        <v>0</v>
      </c>
      <c r="PF117">
        <v>0</v>
      </c>
      <c r="PG117">
        <v>0</v>
      </c>
      <c r="PH117">
        <v>0</v>
      </c>
      <c r="PI117">
        <v>0</v>
      </c>
      <c r="PJ117">
        <v>0</v>
      </c>
      <c r="PK117">
        <v>0</v>
      </c>
      <c r="PL117">
        <v>0</v>
      </c>
      <c r="PM117">
        <v>0</v>
      </c>
      <c r="PN117">
        <v>0</v>
      </c>
      <c r="PO117">
        <v>0</v>
      </c>
      <c r="PP117">
        <v>0</v>
      </c>
      <c r="PQ117">
        <v>0</v>
      </c>
      <c r="PR117">
        <v>0</v>
      </c>
      <c r="PS117">
        <v>0</v>
      </c>
      <c r="PT117">
        <v>0</v>
      </c>
      <c r="PU117">
        <v>0</v>
      </c>
      <c r="PV117">
        <v>0</v>
      </c>
      <c r="PW117">
        <v>0</v>
      </c>
      <c r="PX117">
        <v>0</v>
      </c>
      <c r="PY117">
        <v>0</v>
      </c>
      <c r="PZ117">
        <v>0</v>
      </c>
      <c r="QA117">
        <v>0</v>
      </c>
      <c r="QB117">
        <v>0</v>
      </c>
      <c r="QC117">
        <v>0</v>
      </c>
      <c r="QD117">
        <v>0</v>
      </c>
      <c r="QE117">
        <v>0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0</v>
      </c>
      <c r="QL117">
        <v>0</v>
      </c>
      <c r="QM117">
        <v>0</v>
      </c>
      <c r="QN117">
        <v>0</v>
      </c>
      <c r="QO117">
        <v>0</v>
      </c>
      <c r="QP117">
        <v>0</v>
      </c>
      <c r="QQ117">
        <v>0</v>
      </c>
      <c r="QR117">
        <v>0</v>
      </c>
      <c r="QS117">
        <v>0</v>
      </c>
      <c r="QT117">
        <v>0</v>
      </c>
      <c r="QU117">
        <v>0</v>
      </c>
      <c r="QV117">
        <v>0</v>
      </c>
    </row>
  </sheetData>
  <mergeCells count="6">
    <mergeCell ref="AH2:AM2"/>
    <mergeCell ref="E13:W15"/>
    <mergeCell ref="E10:W12"/>
    <mergeCell ref="D2:I2"/>
    <mergeCell ref="J2:U2"/>
    <mergeCell ref="V2:AG2"/>
  </mergeCells>
  <dataValidations count="1">
    <dataValidation type="list" allowBlank="1" showInputMessage="1" showErrorMessage="1" sqref="AO7" xr:uid="{00000000-0002-0000-0100-000000000000}">
      <formula1>#REF!</formula1>
    </dataValidation>
  </dataValidations>
  <printOptions horizontalCentered="1"/>
  <pageMargins left="0.2" right="0.2" top="0.75" bottom="0.75" header="0.3" footer="0.3"/>
  <pageSetup scale="73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1000000}">
          <x14:formula1>
            <xm:f>'Data-Base-Monthly'!$B$3:$B$26</xm:f>
          </x14:formula1>
          <xm:sqref>A4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X29"/>
  <sheetViews>
    <sheetView topLeftCell="A2" zoomScale="85" zoomScaleNormal="85" workbookViewId="0">
      <selection activeCell="B34" sqref="B33:B34"/>
    </sheetView>
  </sheetViews>
  <sheetFormatPr defaultColWidth="9" defaultRowHeight="14.25" x14ac:dyDescent="0.45"/>
  <cols>
    <col min="1" max="1" width="9" style="17"/>
    <col min="2" max="2" width="73.3984375" style="17" bestFit="1" customWidth="1"/>
    <col min="3" max="3" width="17.265625" style="17" bestFit="1" customWidth="1"/>
    <col min="4" max="4" width="10" style="17" bestFit="1" customWidth="1"/>
    <col min="5" max="5" width="10.265625" style="17" bestFit="1" customWidth="1"/>
    <col min="6" max="6" width="20.86328125" style="17" bestFit="1" customWidth="1"/>
    <col min="7" max="7" width="24.86328125" style="17" bestFit="1" customWidth="1"/>
    <col min="8" max="8" width="9.3984375" style="17" bestFit="1" customWidth="1"/>
    <col min="9" max="9" width="9.1328125" style="17" bestFit="1" customWidth="1"/>
    <col min="10" max="12" width="10.1328125" style="17" bestFit="1" customWidth="1"/>
    <col min="13" max="30" width="11.1328125" style="17" bestFit="1" customWidth="1"/>
    <col min="31" max="31" width="12.73046875" style="17" bestFit="1" customWidth="1"/>
    <col min="32" max="32" width="12.1328125" style="17" bestFit="1" customWidth="1"/>
    <col min="33" max="44" width="12.1328125" style="17" customWidth="1"/>
    <col min="45" max="45" width="3.1328125" style="17" customWidth="1"/>
    <col min="46" max="46" width="9" style="17"/>
    <col min="47" max="47" width="9.3984375" style="17" bestFit="1" customWidth="1"/>
    <col min="48" max="48" width="9.73046875" style="17" bestFit="1" customWidth="1"/>
    <col min="49" max="56" width="9" style="17"/>
    <col min="57" max="57" width="9.3984375" style="17" bestFit="1" customWidth="1"/>
    <col min="58" max="68" width="9" style="17"/>
    <col min="69" max="69" width="9.3984375" style="17" bestFit="1" customWidth="1"/>
    <col min="70" max="16384" width="9" style="17"/>
  </cols>
  <sheetData>
    <row r="1" spans="1:128" x14ac:dyDescent="0.45">
      <c r="I1" s="17">
        <v>1</v>
      </c>
      <c r="J1" s="17">
        <v>2</v>
      </c>
      <c r="K1" s="17">
        <v>3</v>
      </c>
      <c r="L1" s="17">
        <v>4</v>
      </c>
      <c r="M1" s="17">
        <v>5</v>
      </c>
      <c r="N1" s="17">
        <v>6</v>
      </c>
      <c r="O1" s="17">
        <v>7</v>
      </c>
      <c r="P1" s="17">
        <v>8</v>
      </c>
      <c r="Q1" s="17">
        <v>9</v>
      </c>
      <c r="R1" s="17">
        <v>10</v>
      </c>
      <c r="S1" s="17">
        <v>11</v>
      </c>
      <c r="T1" s="17">
        <v>12</v>
      </c>
      <c r="U1" s="17">
        <v>13</v>
      </c>
      <c r="V1" s="17">
        <v>14</v>
      </c>
      <c r="W1" s="17">
        <v>15</v>
      </c>
      <c r="X1" s="17">
        <v>16</v>
      </c>
      <c r="Y1" s="17">
        <v>17</v>
      </c>
      <c r="Z1" s="17">
        <v>18</v>
      </c>
      <c r="AA1" s="17">
        <v>19</v>
      </c>
      <c r="AB1" s="17">
        <v>20</v>
      </c>
      <c r="AC1" s="17">
        <v>21</v>
      </c>
      <c r="AD1" s="17">
        <v>22</v>
      </c>
      <c r="AE1" s="17">
        <v>23</v>
      </c>
      <c r="AF1" s="17">
        <v>24</v>
      </c>
      <c r="AG1" s="17">
        <v>25</v>
      </c>
      <c r="AH1" s="17">
        <v>26</v>
      </c>
      <c r="AI1" s="17">
        <v>27</v>
      </c>
      <c r="AJ1" s="17">
        <v>28</v>
      </c>
      <c r="AK1" s="17">
        <v>29</v>
      </c>
      <c r="AL1" s="17">
        <v>30</v>
      </c>
      <c r="AM1" s="17">
        <v>31</v>
      </c>
      <c r="AN1" s="17">
        <v>32</v>
      </c>
      <c r="AO1" s="17">
        <v>33</v>
      </c>
      <c r="AP1" s="17">
        <v>34</v>
      </c>
      <c r="AQ1" s="17">
        <v>35</v>
      </c>
      <c r="AR1" s="17">
        <v>36</v>
      </c>
      <c r="AS1" s="20"/>
      <c r="AT1" s="17">
        <f>H1</f>
        <v>0</v>
      </c>
      <c r="AU1" s="17">
        <f t="shared" ref="AU1:BR1" si="0">I1</f>
        <v>1</v>
      </c>
      <c r="AV1" s="17">
        <f t="shared" si="0"/>
        <v>2</v>
      </c>
      <c r="AW1" s="17">
        <f t="shared" si="0"/>
        <v>3</v>
      </c>
      <c r="AX1" s="17">
        <f t="shared" si="0"/>
        <v>4</v>
      </c>
      <c r="AY1" s="17">
        <f t="shared" si="0"/>
        <v>5</v>
      </c>
      <c r="AZ1" s="17">
        <f t="shared" si="0"/>
        <v>6</v>
      </c>
      <c r="BA1" s="17">
        <f t="shared" si="0"/>
        <v>7</v>
      </c>
      <c r="BB1" s="17">
        <f t="shared" si="0"/>
        <v>8</v>
      </c>
      <c r="BC1" s="17">
        <f t="shared" si="0"/>
        <v>9</v>
      </c>
      <c r="BD1" s="17">
        <f t="shared" si="0"/>
        <v>10</v>
      </c>
      <c r="BE1" s="17">
        <f t="shared" si="0"/>
        <v>11</v>
      </c>
      <c r="BF1" s="17">
        <f t="shared" si="0"/>
        <v>12</v>
      </c>
      <c r="BG1" s="17">
        <f t="shared" si="0"/>
        <v>13</v>
      </c>
      <c r="BH1" s="17">
        <f t="shared" si="0"/>
        <v>14</v>
      </c>
      <c r="BI1" s="17">
        <f t="shared" si="0"/>
        <v>15</v>
      </c>
      <c r="BJ1" s="17">
        <f t="shared" si="0"/>
        <v>16</v>
      </c>
      <c r="BK1" s="17">
        <f t="shared" si="0"/>
        <v>17</v>
      </c>
      <c r="BL1" s="17">
        <f t="shared" si="0"/>
        <v>18</v>
      </c>
      <c r="BM1" s="17">
        <f t="shared" si="0"/>
        <v>19</v>
      </c>
      <c r="BN1" s="17">
        <f t="shared" si="0"/>
        <v>20</v>
      </c>
      <c r="BO1" s="17">
        <f t="shared" si="0"/>
        <v>21</v>
      </c>
      <c r="BP1" s="17">
        <f t="shared" si="0"/>
        <v>22</v>
      </c>
      <c r="BQ1" s="17">
        <f t="shared" si="0"/>
        <v>23</v>
      </c>
      <c r="BR1" s="17">
        <f t="shared" si="0"/>
        <v>24</v>
      </c>
      <c r="BS1" s="17">
        <f t="shared" ref="BS1:BS2" si="1">AG1</f>
        <v>25</v>
      </c>
      <c r="BT1" s="17">
        <f t="shared" ref="BT1:BT2" si="2">AH1</f>
        <v>26</v>
      </c>
      <c r="BU1" s="17">
        <f t="shared" ref="BU1:BU2" si="3">AI1</f>
        <v>27</v>
      </c>
      <c r="BV1" s="17">
        <f t="shared" ref="BV1:BV2" si="4">AJ1</f>
        <v>28</v>
      </c>
      <c r="BW1" s="17">
        <f t="shared" ref="BW1:BW2" si="5">AK1</f>
        <v>29</v>
      </c>
      <c r="BX1" s="17">
        <f t="shared" ref="BX1:BX2" si="6">AL1</f>
        <v>30</v>
      </c>
      <c r="BY1" s="17">
        <f t="shared" ref="BY1:BY2" si="7">AM1</f>
        <v>31</v>
      </c>
      <c r="BZ1" s="17">
        <f t="shared" ref="BZ1:BZ2" si="8">AN1</f>
        <v>32</v>
      </c>
      <c r="CA1" s="17">
        <f t="shared" ref="CA1:CA2" si="9">AO1</f>
        <v>33</v>
      </c>
      <c r="CB1" s="17">
        <f t="shared" ref="CB1:CB2" si="10">AP1</f>
        <v>34</v>
      </c>
      <c r="CC1" s="17">
        <f t="shared" ref="CC1:CC2" si="11">AQ1</f>
        <v>35</v>
      </c>
      <c r="CD1" s="17">
        <f t="shared" ref="CD1:CD2" si="12">AR1</f>
        <v>36</v>
      </c>
    </row>
    <row r="2" spans="1:128" x14ac:dyDescent="0.45">
      <c r="A2" s="12" t="s">
        <v>61</v>
      </c>
      <c r="B2" s="17" t="s">
        <v>56</v>
      </c>
      <c r="C2" s="17" t="s">
        <v>57</v>
      </c>
      <c r="D2" s="17" t="s">
        <v>58</v>
      </c>
      <c r="E2" s="17" t="s">
        <v>59</v>
      </c>
      <c r="F2" s="17" t="s">
        <v>82</v>
      </c>
      <c r="G2" s="17" t="s">
        <v>60</v>
      </c>
      <c r="H2" s="50">
        <v>44348</v>
      </c>
      <c r="I2" s="50">
        <v>44378</v>
      </c>
      <c r="J2" s="50">
        <v>44409</v>
      </c>
      <c r="K2" s="50">
        <v>44440</v>
      </c>
      <c r="L2" s="50">
        <v>44470</v>
      </c>
      <c r="M2" s="50">
        <v>44501</v>
      </c>
      <c r="N2" s="50">
        <v>44531</v>
      </c>
      <c r="O2" s="50">
        <v>44562</v>
      </c>
      <c r="P2" s="50">
        <v>44593</v>
      </c>
      <c r="Q2" s="50">
        <v>44621</v>
      </c>
      <c r="R2" s="11">
        <v>44652</v>
      </c>
      <c r="S2" s="11">
        <v>44682</v>
      </c>
      <c r="T2" s="11">
        <v>44713</v>
      </c>
      <c r="U2" s="11">
        <v>44743</v>
      </c>
      <c r="V2" s="11">
        <v>44774</v>
      </c>
      <c r="W2" s="11">
        <v>44805</v>
      </c>
      <c r="X2" s="11">
        <v>44835</v>
      </c>
      <c r="Y2" s="11">
        <v>44866</v>
      </c>
      <c r="Z2" s="11">
        <v>44896</v>
      </c>
      <c r="AA2" s="11">
        <v>44927</v>
      </c>
      <c r="AB2" s="11">
        <v>44958</v>
      </c>
      <c r="AC2" s="11">
        <v>44986</v>
      </c>
      <c r="AD2" s="11">
        <v>45017</v>
      </c>
      <c r="AE2" s="11">
        <v>45047</v>
      </c>
      <c r="AF2" s="11">
        <v>45078</v>
      </c>
      <c r="AG2" s="11">
        <v>45108</v>
      </c>
      <c r="AH2" s="11">
        <v>45139</v>
      </c>
      <c r="AI2" s="11">
        <v>45170</v>
      </c>
      <c r="AJ2" s="11">
        <v>45200</v>
      </c>
      <c r="AK2" s="11">
        <v>45231</v>
      </c>
      <c r="AL2" s="11">
        <v>45261</v>
      </c>
      <c r="AM2" s="11">
        <v>45292</v>
      </c>
      <c r="AN2" s="11">
        <v>45323</v>
      </c>
      <c r="AO2" s="11">
        <v>45352</v>
      </c>
      <c r="AP2" s="11">
        <v>45383</v>
      </c>
      <c r="AQ2" s="11">
        <v>45413</v>
      </c>
      <c r="AR2" s="11">
        <v>45444</v>
      </c>
      <c r="AS2" s="15"/>
      <c r="AT2" s="11">
        <f>H2</f>
        <v>44348</v>
      </c>
      <c r="AU2" s="11">
        <f t="shared" ref="AU2" si="13">I2</f>
        <v>44378</v>
      </c>
      <c r="AV2" s="11">
        <f t="shared" ref="AV2" si="14">J2</f>
        <v>44409</v>
      </c>
      <c r="AW2" s="11">
        <f t="shared" ref="AW2" si="15">K2</f>
        <v>44440</v>
      </c>
      <c r="AX2" s="11">
        <f t="shared" ref="AX2" si="16">L2</f>
        <v>44470</v>
      </c>
      <c r="AY2" s="11">
        <f t="shared" ref="AY2" si="17">M2</f>
        <v>44501</v>
      </c>
      <c r="AZ2" s="11">
        <f t="shared" ref="AZ2" si="18">N2</f>
        <v>44531</v>
      </c>
      <c r="BA2" s="11">
        <f t="shared" ref="BA2" si="19">O2</f>
        <v>44562</v>
      </c>
      <c r="BB2" s="11">
        <f t="shared" ref="BB2" si="20">P2</f>
        <v>44593</v>
      </c>
      <c r="BC2" s="11">
        <f t="shared" ref="BC2" si="21">Q2</f>
        <v>44621</v>
      </c>
      <c r="BD2" s="11">
        <f t="shared" ref="BD2" si="22">R2</f>
        <v>44652</v>
      </c>
      <c r="BE2" s="11">
        <f t="shared" ref="BE2" si="23">S2</f>
        <v>44682</v>
      </c>
      <c r="BF2" s="11">
        <f t="shared" ref="BF2" si="24">T2</f>
        <v>44713</v>
      </c>
      <c r="BG2" s="11">
        <f t="shared" ref="BG2" si="25">U2</f>
        <v>44743</v>
      </c>
      <c r="BH2" s="11">
        <f t="shared" ref="BH2" si="26">V2</f>
        <v>44774</v>
      </c>
      <c r="BI2" s="11">
        <f t="shared" ref="BI2" si="27">W2</f>
        <v>44805</v>
      </c>
      <c r="BJ2" s="11">
        <f t="shared" ref="BJ2" si="28">X2</f>
        <v>44835</v>
      </c>
      <c r="BK2" s="11">
        <f t="shared" ref="BK2" si="29">Y2</f>
        <v>44866</v>
      </c>
      <c r="BL2" s="11">
        <f t="shared" ref="BL2" si="30">Z2</f>
        <v>44896</v>
      </c>
      <c r="BM2" s="11">
        <f t="shared" ref="BM2" si="31">AA2</f>
        <v>44927</v>
      </c>
      <c r="BN2" s="11">
        <f t="shared" ref="BN2" si="32">AB2</f>
        <v>44958</v>
      </c>
      <c r="BO2" s="11">
        <f t="shared" ref="BO2" si="33">AC2</f>
        <v>44986</v>
      </c>
      <c r="BP2" s="11">
        <f t="shared" ref="BP2" si="34">AD2</f>
        <v>45017</v>
      </c>
      <c r="BQ2" s="11">
        <f t="shared" ref="BQ2" si="35">AE2</f>
        <v>45047</v>
      </c>
      <c r="BR2" s="11">
        <f>AF2</f>
        <v>45078</v>
      </c>
      <c r="BS2" s="11">
        <f t="shared" si="1"/>
        <v>45108</v>
      </c>
      <c r="BT2" s="11">
        <f t="shared" si="2"/>
        <v>45139</v>
      </c>
      <c r="BU2" s="11">
        <f t="shared" si="3"/>
        <v>45170</v>
      </c>
      <c r="BV2" s="11">
        <f t="shared" si="4"/>
        <v>45200</v>
      </c>
      <c r="BW2" s="11">
        <f t="shared" si="5"/>
        <v>45231</v>
      </c>
      <c r="BX2" s="11">
        <f t="shared" si="6"/>
        <v>45261</v>
      </c>
      <c r="BY2" s="11">
        <f t="shared" si="7"/>
        <v>45292</v>
      </c>
      <c r="BZ2" s="11">
        <f t="shared" si="8"/>
        <v>45323</v>
      </c>
      <c r="CA2" s="11">
        <f t="shared" si="9"/>
        <v>45352</v>
      </c>
      <c r="CB2" s="11">
        <f t="shared" si="10"/>
        <v>45383</v>
      </c>
      <c r="CC2" s="11">
        <f t="shared" si="11"/>
        <v>45413</v>
      </c>
      <c r="CD2" s="11">
        <f t="shared" si="12"/>
        <v>45444</v>
      </c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</row>
    <row r="3" spans="1:128" x14ac:dyDescent="0.45">
      <c r="A3" s="17">
        <f>ROW()</f>
        <v>3</v>
      </c>
      <c r="B3" s="17" t="s">
        <v>92</v>
      </c>
      <c r="C3" s="17">
        <v>1097</v>
      </c>
      <c r="D3" s="18" t="s">
        <v>83</v>
      </c>
      <c r="E3" s="18">
        <v>45466</v>
      </c>
      <c r="F3" s="41">
        <v>10000000.07</v>
      </c>
      <c r="G3" s="26">
        <f>A3</f>
        <v>3</v>
      </c>
      <c r="H3" s="38">
        <v>55.03</v>
      </c>
      <c r="I3" s="38">
        <v>6139.74</v>
      </c>
      <c r="J3" s="38">
        <v>41438.74</v>
      </c>
      <c r="K3" s="38">
        <v>74282.73</v>
      </c>
      <c r="L3" s="38">
        <v>86343.71</v>
      </c>
      <c r="M3" s="38">
        <v>99303.42</v>
      </c>
      <c r="N3" s="38">
        <v>130511.03999999999</v>
      </c>
      <c r="O3" s="38">
        <v>154676.5</v>
      </c>
      <c r="P3" s="38">
        <v>204159.77</v>
      </c>
      <c r="Q3" s="38">
        <v>252985.18</v>
      </c>
      <c r="R3">
        <v>623644.81000000006</v>
      </c>
      <c r="S3">
        <v>841026</v>
      </c>
      <c r="T3">
        <v>1099961.2</v>
      </c>
      <c r="U3">
        <v>1596132.58</v>
      </c>
      <c r="V3">
        <v>1973927</v>
      </c>
      <c r="W3">
        <v>2385578.44</v>
      </c>
      <c r="X3">
        <v>2875670.68</v>
      </c>
      <c r="Y3">
        <v>3380290.76</v>
      </c>
      <c r="Z3">
        <v>3872549.98</v>
      </c>
      <c r="AA3">
        <v>4381591.5</v>
      </c>
      <c r="AB3">
        <v>4839755.63</v>
      </c>
      <c r="AC3">
        <v>5378337.7400000002</v>
      </c>
      <c r="AD3">
        <v>5981706.5099999998</v>
      </c>
      <c r="AE3" s="13">
        <v>6533534.5300000003</v>
      </c>
      <c r="AF3">
        <v>7031778.6500000004</v>
      </c>
      <c r="AG3">
        <v>7527436.1299999999</v>
      </c>
      <c r="AH3">
        <v>7996939.5199999996</v>
      </c>
      <c r="AI3">
        <v>8374976.8399999999</v>
      </c>
      <c r="AJ3">
        <v>8789071.5999999996</v>
      </c>
      <c r="AK3">
        <v>9298866.6400000006</v>
      </c>
      <c r="AL3">
        <v>9600607.8100000005</v>
      </c>
      <c r="AM3">
        <v>9743744.8800000008</v>
      </c>
      <c r="AN3">
        <v>9852699.7400000002</v>
      </c>
      <c r="AO3">
        <v>9896699.8800000008</v>
      </c>
      <c r="AP3">
        <v>9914893.5999999996</v>
      </c>
      <c r="AQ3">
        <v>9977707.4800000004</v>
      </c>
      <c r="AR3">
        <v>9999736.9800000004</v>
      </c>
      <c r="AS3" s="14"/>
      <c r="AT3" s="22">
        <f>H3/$AR3</f>
        <v>5.5031447437130494E-6</v>
      </c>
      <c r="AU3" s="22">
        <f t="shared" ref="AU3:CD3" si="36">I3/$AR3</f>
        <v>6.1399014916890338E-4</v>
      </c>
      <c r="AV3" s="22">
        <f t="shared" si="36"/>
        <v>4.1439829950407348E-3</v>
      </c>
      <c r="AW3" s="22">
        <f t="shared" si="36"/>
        <v>7.4284683835754237E-3</v>
      </c>
      <c r="AX3" s="22">
        <f t="shared" si="36"/>
        <v>8.6345981071994163E-3</v>
      </c>
      <c r="AY3" s="22">
        <f t="shared" si="36"/>
        <v>9.9306031947252269E-3</v>
      </c>
      <c r="AZ3" s="22">
        <f t="shared" si="36"/>
        <v>1.3051447279166335E-2</v>
      </c>
      <c r="BA3" s="22">
        <f t="shared" si="36"/>
        <v>1.5468056840831027E-2</v>
      </c>
      <c r="BB3" s="22">
        <f t="shared" si="36"/>
        <v>2.0416513995151098E-2</v>
      </c>
      <c r="BC3" s="22">
        <f t="shared" si="36"/>
        <v>2.5299183419122288E-2</v>
      </c>
      <c r="BD3" s="22">
        <f t="shared" si="36"/>
        <v>6.2366121353723845E-2</v>
      </c>
      <c r="BE3" s="22">
        <f t="shared" si="36"/>
        <v>8.4104812124768502E-2</v>
      </c>
      <c r="BF3" s="22">
        <f t="shared" si="36"/>
        <v>0.10999901319404502</v>
      </c>
      <c r="BG3" s="22">
        <f t="shared" si="36"/>
        <v>0.15961745625833451</v>
      </c>
      <c r="BH3" s="22">
        <f t="shared" si="36"/>
        <v>0.19739789195935431</v>
      </c>
      <c r="BI3" s="22">
        <f t="shared" si="36"/>
        <v>0.23856411871345037</v>
      </c>
      <c r="BJ3" s="22">
        <f t="shared" si="36"/>
        <v>0.28757463178796527</v>
      </c>
      <c r="BK3" s="22">
        <f t="shared" si="36"/>
        <v>0.33803796707460998</v>
      </c>
      <c r="BL3" s="22">
        <f t="shared" si="36"/>
        <v>0.38726518384886555</v>
      </c>
      <c r="BM3" s="22">
        <f t="shared" si="36"/>
        <v>0.43817067476508764</v>
      </c>
      <c r="BN3" s="22">
        <f t="shared" si="36"/>
        <v>0.48398829286007877</v>
      </c>
      <c r="BO3" s="22">
        <f t="shared" si="36"/>
        <v>0.53784792047600438</v>
      </c>
      <c r="BP3" s="22">
        <f t="shared" si="36"/>
        <v>0.59818638449828498</v>
      </c>
      <c r="BQ3" s="22">
        <f t="shared" si="36"/>
        <v>0.65337063795451944</v>
      </c>
      <c r="BR3" s="22">
        <f t="shared" si="36"/>
        <v>0.70319636047067313</v>
      </c>
      <c r="BS3" s="22">
        <f t="shared" si="36"/>
        <v>0.75276341218326714</v>
      </c>
      <c r="BT3" s="22">
        <f t="shared" si="36"/>
        <v>0.7997149861035644</v>
      </c>
      <c r="BU3" s="22">
        <f t="shared" si="36"/>
        <v>0.83751971244347667</v>
      </c>
      <c r="BV3" s="22">
        <f t="shared" si="36"/>
        <v>0.87893027762416198</v>
      </c>
      <c r="BW3" s="22">
        <f t="shared" si="36"/>
        <v>0.92991112252234465</v>
      </c>
      <c r="BX3" s="22">
        <f t="shared" si="36"/>
        <v>0.9600860331828448</v>
      </c>
      <c r="BY3" s="22">
        <f t="shared" si="36"/>
        <v>0.97440011667186877</v>
      </c>
      <c r="BZ3" s="22">
        <f t="shared" si="36"/>
        <v>0.98529588925247913</v>
      </c>
      <c r="CA3" s="22">
        <f t="shared" si="36"/>
        <v>0.98969601898469139</v>
      </c>
      <c r="CB3" s="22">
        <f t="shared" si="36"/>
        <v>0.99151543883907223</v>
      </c>
      <c r="CC3" s="22">
        <f t="shared" si="36"/>
        <v>0.99779699205648509</v>
      </c>
      <c r="CD3" s="22">
        <f t="shared" si="36"/>
        <v>1</v>
      </c>
    </row>
    <row r="4" spans="1:128" x14ac:dyDescent="0.45">
      <c r="A4" s="17">
        <f>ROW()</f>
        <v>4</v>
      </c>
      <c r="B4" s="17" t="s">
        <v>64</v>
      </c>
      <c r="C4" s="17">
        <v>720</v>
      </c>
      <c r="D4" s="18" t="s">
        <v>83</v>
      </c>
      <c r="E4" s="18">
        <v>45359</v>
      </c>
      <c r="F4" s="26">
        <v>532432.81999999995</v>
      </c>
      <c r="G4" s="26">
        <f t="shared" ref="G4:G18" si="37">A4</f>
        <v>4</v>
      </c>
      <c r="H4" s="52">
        <v>55.03</v>
      </c>
      <c r="I4" s="38">
        <v>5401.38</v>
      </c>
      <c r="J4" s="38">
        <v>25616.42</v>
      </c>
      <c r="K4" s="38">
        <v>42062.69</v>
      </c>
      <c r="L4" s="38">
        <v>47610.84</v>
      </c>
      <c r="M4" s="38">
        <v>52774.59</v>
      </c>
      <c r="N4" s="38">
        <v>60997.08</v>
      </c>
      <c r="O4" s="38">
        <v>70655.27</v>
      </c>
      <c r="P4" s="38">
        <v>103152.63</v>
      </c>
      <c r="Q4" s="38">
        <v>133590.53</v>
      </c>
      <c r="R4">
        <v>365642.61</v>
      </c>
      <c r="S4">
        <v>399917.69</v>
      </c>
      <c r="T4">
        <v>423247.21</v>
      </c>
      <c r="U4">
        <v>449644.15</v>
      </c>
      <c r="V4">
        <v>456467.33</v>
      </c>
      <c r="W4">
        <v>461969.46</v>
      </c>
      <c r="X4">
        <v>469337.41</v>
      </c>
      <c r="Y4">
        <v>474068.18</v>
      </c>
      <c r="Z4">
        <v>478953.26</v>
      </c>
      <c r="AA4">
        <v>483838.34</v>
      </c>
      <c r="AB4">
        <v>488260.5</v>
      </c>
      <c r="AC4">
        <v>493450.17</v>
      </c>
      <c r="AD4">
        <v>498180.94</v>
      </c>
      <c r="AE4">
        <v>503066.02</v>
      </c>
      <c r="AF4">
        <v>507769.57</v>
      </c>
      <c r="AG4">
        <v>512342.1</v>
      </c>
      <c r="AH4">
        <v>516370.58</v>
      </c>
      <c r="AI4">
        <v>520223.17</v>
      </c>
      <c r="AJ4">
        <v>523674.86</v>
      </c>
      <c r="AK4">
        <v>526518.17000000004</v>
      </c>
      <c r="AL4">
        <v>528759.26</v>
      </c>
      <c r="AM4">
        <v>530433.88</v>
      </c>
      <c r="AN4">
        <v>531895.02</v>
      </c>
      <c r="AO4">
        <v>532140.32999999996</v>
      </c>
      <c r="AP4">
        <v>532140.32999999996</v>
      </c>
      <c r="AQ4">
        <v>532140.32999999996</v>
      </c>
      <c r="AR4">
        <v>532140.32999999996</v>
      </c>
      <c r="AS4" s="14"/>
      <c r="AT4" s="22">
        <f t="shared" ref="AT4:AT18" si="38">H4/$AR4</f>
        <v>1.0341257164252145E-4</v>
      </c>
      <c r="AU4" s="22">
        <f t="shared" ref="AU4:AU18" si="39">I4/$AR4</f>
        <v>1.0150292498972969E-2</v>
      </c>
      <c r="AV4" s="22">
        <f t="shared" ref="AV4:AV18" si="40">J4/$AR4</f>
        <v>4.8138467535433743E-2</v>
      </c>
      <c r="AW4" s="22">
        <f t="shared" ref="AW4:AW18" si="41">K4/$AR4</f>
        <v>7.9044356589172651E-2</v>
      </c>
      <c r="AX4" s="22">
        <f t="shared" ref="AX4:AX18" si="42">L4/$AR4</f>
        <v>8.9470459793941942E-2</v>
      </c>
      <c r="AY4" s="22">
        <f t="shared" ref="AY4:AY18" si="43">M4/$AR4</f>
        <v>9.9174197152093316E-2</v>
      </c>
      <c r="AZ4" s="22">
        <f t="shared" ref="AZ4:AZ18" si="44">N4/$AR4</f>
        <v>0.11462592959266968</v>
      </c>
      <c r="BA4" s="22">
        <f t="shared" ref="BA4:BA18" si="45">O4/$AR4</f>
        <v>0.13277563457744315</v>
      </c>
      <c r="BB4" s="22">
        <f t="shared" ref="BB4:BB18" si="46">P4/$AR4</f>
        <v>0.19384478902397798</v>
      </c>
      <c r="BC4" s="22">
        <f t="shared" ref="BC4:BC18" si="47">Q4/$AR4</f>
        <v>0.25104379891672562</v>
      </c>
      <c r="BD4" s="22">
        <f t="shared" ref="BD4:BD18" si="48">R4/$AR4</f>
        <v>0.68711689264371301</v>
      </c>
      <c r="BE4" s="22">
        <f t="shared" ref="BE4:BE18" si="49">S4/$AR4</f>
        <v>0.75152674483439363</v>
      </c>
      <c r="BF4" s="22">
        <f t="shared" ref="BF4:BF18" si="50">T4/$AR4</f>
        <v>0.79536766175944618</v>
      </c>
      <c r="BG4" s="22">
        <f t="shared" ref="BG4:BG18" si="51">U4/$AR4</f>
        <v>0.84497288525378267</v>
      </c>
      <c r="BH4" s="22">
        <f t="shared" ref="BH4:BH18" si="52">V4/$AR4</f>
        <v>0.85779502936753549</v>
      </c>
      <c r="BI4" s="22">
        <f t="shared" ref="BI4:BI18" si="53">W4/$AR4</f>
        <v>0.86813465162469472</v>
      </c>
      <c r="BJ4" s="22">
        <f t="shared" ref="BJ4:BJ18" si="54">X4/$AR4</f>
        <v>0.88198052945921246</v>
      </c>
      <c r="BK4" s="22">
        <f t="shared" ref="BK4:BK18" si="55">Y4/$AR4</f>
        <v>0.89087060926203443</v>
      </c>
      <c r="BL4" s="22">
        <f t="shared" ref="BL4:BL18" si="56">Z4/$AR4</f>
        <v>0.90005066896545893</v>
      </c>
      <c r="BM4" s="22">
        <f t="shared" ref="BM4:BM18" si="57">AA4/$AR4</f>
        <v>0.90923072866888344</v>
      </c>
      <c r="BN4" s="22">
        <f t="shared" ref="BN4:BN18" si="58">AB4/$AR4</f>
        <v>0.91754086746253571</v>
      </c>
      <c r="BO4" s="22">
        <f t="shared" ref="BO4:BO18" si="59">AC4/$AR4</f>
        <v>0.92729331377683777</v>
      </c>
      <c r="BP4" s="22">
        <f t="shared" ref="BP4:BP18" si="60">AD4/$AR4</f>
        <v>0.93618339357965974</v>
      </c>
      <c r="BQ4" s="22">
        <f t="shared" ref="BQ4:BQ18" si="61">AE4/$AR4</f>
        <v>0.94536345328308424</v>
      </c>
      <c r="BR4" s="22">
        <f t="shared" ref="BR4:BR18" si="62">AF4/$AR4</f>
        <v>0.95420238116513378</v>
      </c>
      <c r="BS4" s="22">
        <f t="shared" ref="BS4:BS18" si="63">AG4/$AR4</f>
        <v>0.9627950957973811</v>
      </c>
      <c r="BT4" s="22">
        <f t="shared" ref="BT4:BT18" si="64">AH4/$AR4</f>
        <v>0.9703654297354235</v>
      </c>
      <c r="BU4" s="22">
        <f t="shared" ref="BU4:BU18" si="65">AI4/$AR4</f>
        <v>0.97760523056014192</v>
      </c>
      <c r="BV4" s="22">
        <f t="shared" ref="BV4:BV18" si="66">AJ4/$AR4</f>
        <v>0.98409165867958182</v>
      </c>
      <c r="BW4" s="22">
        <f t="shared" ref="BW4:BW18" si="67">AK4/$AR4</f>
        <v>0.98943481694011071</v>
      </c>
      <c r="BX4" s="22">
        <f t="shared" ref="BX4:BX18" si="68">AL4/$AR4</f>
        <v>0.99364628123562826</v>
      </c>
      <c r="BY4" s="22">
        <f t="shared" ref="BY4:BY18" si="69">AM4/$AR4</f>
        <v>0.9967932330932332</v>
      </c>
      <c r="BZ4" s="22">
        <f t="shared" ref="BZ4:BZ18" si="70">AN4/$AR4</f>
        <v>0.99953901257587463</v>
      </c>
      <c r="CA4" s="22">
        <f t="shared" ref="CA4:CA18" si="71">AO4/$AR4</f>
        <v>1</v>
      </c>
      <c r="CB4" s="22">
        <f t="shared" ref="CB4:CB18" si="72">AP4/$AR4</f>
        <v>1</v>
      </c>
      <c r="CC4" s="22">
        <f t="shared" ref="CC4:CC18" si="73">AQ4/$AR4</f>
        <v>1</v>
      </c>
      <c r="CD4" s="22">
        <f t="shared" ref="CD4:CD18" si="74">AR4/$AR4</f>
        <v>1</v>
      </c>
    </row>
    <row r="5" spans="1:128" x14ac:dyDescent="0.45">
      <c r="A5" s="17">
        <f>ROW()</f>
        <v>5</v>
      </c>
      <c r="B5" s="17" t="s">
        <v>65</v>
      </c>
      <c r="C5" s="17">
        <v>1011</v>
      </c>
      <c r="D5" s="18" t="s">
        <v>84</v>
      </c>
      <c r="E5" s="18">
        <v>45450</v>
      </c>
      <c r="F5" s="26">
        <v>1818441.18</v>
      </c>
      <c r="G5" s="26">
        <f t="shared" si="37"/>
        <v>5</v>
      </c>
      <c r="H5" s="38"/>
      <c r="I5" s="38">
        <v>317.76</v>
      </c>
      <c r="J5" s="38">
        <v>7235.33</v>
      </c>
      <c r="K5" s="38">
        <v>17932.8</v>
      </c>
      <c r="L5" s="38">
        <v>22571.14</v>
      </c>
      <c r="M5" s="38">
        <v>28222.68</v>
      </c>
      <c r="N5" s="38">
        <v>45933.31</v>
      </c>
      <c r="O5" s="38">
        <v>54293.02</v>
      </c>
      <c r="P5" s="38">
        <v>63535.22</v>
      </c>
      <c r="Q5" s="38">
        <v>75699.149999999994</v>
      </c>
      <c r="R5">
        <v>148161.78</v>
      </c>
      <c r="S5">
        <v>254728.52</v>
      </c>
      <c r="T5">
        <v>397627.59</v>
      </c>
      <c r="U5">
        <v>725751.89</v>
      </c>
      <c r="V5">
        <v>886582.1</v>
      </c>
      <c r="W5">
        <v>1019080.18</v>
      </c>
      <c r="X5">
        <v>1200702.45</v>
      </c>
      <c r="Y5">
        <v>1361872.17</v>
      </c>
      <c r="Z5">
        <v>1463720.71</v>
      </c>
      <c r="AA5">
        <v>1563871.39</v>
      </c>
      <c r="AB5">
        <v>1632365.76</v>
      </c>
      <c r="AC5">
        <v>1690233.61</v>
      </c>
      <c r="AD5">
        <v>1734307.61</v>
      </c>
      <c r="AE5">
        <v>1752605.7</v>
      </c>
      <c r="AF5">
        <v>1772102.37</v>
      </c>
      <c r="AG5">
        <v>1788028.16</v>
      </c>
      <c r="AH5">
        <v>1793451.82</v>
      </c>
      <c r="AI5">
        <v>1796516.66</v>
      </c>
      <c r="AJ5">
        <v>1797809.93</v>
      </c>
      <c r="AK5">
        <v>1798676</v>
      </c>
      <c r="AL5">
        <v>1799028.05</v>
      </c>
      <c r="AM5">
        <v>1799434.63</v>
      </c>
      <c r="AN5">
        <v>1812557.99</v>
      </c>
      <c r="AO5">
        <v>1817876.67</v>
      </c>
      <c r="AP5">
        <v>1818216.26</v>
      </c>
      <c r="AQ5">
        <v>1818435.61</v>
      </c>
      <c r="AR5">
        <v>1818470.6</v>
      </c>
      <c r="AS5" s="14"/>
      <c r="AT5" s="22">
        <f t="shared" si="38"/>
        <v>0</v>
      </c>
      <c r="AU5" s="22">
        <f t="shared" si="39"/>
        <v>1.7474024600672673E-4</v>
      </c>
      <c r="AV5" s="22">
        <f t="shared" si="40"/>
        <v>3.9787995472679071E-3</v>
      </c>
      <c r="AW5" s="22">
        <f t="shared" si="41"/>
        <v>9.8614737021318899E-3</v>
      </c>
      <c r="AX5" s="22">
        <f t="shared" si="42"/>
        <v>1.2412155577329652E-2</v>
      </c>
      <c r="AY5" s="22">
        <f t="shared" si="43"/>
        <v>1.5520008956977362E-2</v>
      </c>
      <c r="AZ5" s="22">
        <f t="shared" si="44"/>
        <v>2.5259308564020776E-2</v>
      </c>
      <c r="BA5" s="22">
        <f t="shared" si="45"/>
        <v>2.9856418904985318E-2</v>
      </c>
      <c r="BB5" s="22">
        <f t="shared" si="46"/>
        <v>3.4938821666954639E-2</v>
      </c>
      <c r="BC5" s="22">
        <f t="shared" si="47"/>
        <v>4.1627920737349285E-2</v>
      </c>
      <c r="BD5" s="22">
        <f t="shared" si="48"/>
        <v>8.147603816085891E-2</v>
      </c>
      <c r="BE5" s="22">
        <f t="shared" si="49"/>
        <v>0.14007843734179698</v>
      </c>
      <c r="BF5" s="22">
        <f t="shared" si="50"/>
        <v>0.21866044466157442</v>
      </c>
      <c r="BG5" s="22">
        <f t="shared" si="51"/>
        <v>0.39910015042310826</v>
      </c>
      <c r="BH5" s="22">
        <f t="shared" si="52"/>
        <v>0.48754271859000631</v>
      </c>
      <c r="BI5" s="22">
        <f t="shared" si="53"/>
        <v>0.5604050898595776</v>
      </c>
      <c r="BJ5" s="22">
        <f t="shared" si="54"/>
        <v>0.66028147499332679</v>
      </c>
      <c r="BK5" s="22">
        <f t="shared" si="55"/>
        <v>0.74891074400652935</v>
      </c>
      <c r="BL5" s="22">
        <f t="shared" si="56"/>
        <v>0.80491854528745188</v>
      </c>
      <c r="BM5" s="22">
        <f t="shared" si="57"/>
        <v>0.8599926718639278</v>
      </c>
      <c r="BN5" s="22">
        <f t="shared" si="58"/>
        <v>0.89765859288569194</v>
      </c>
      <c r="BO5" s="22">
        <f t="shared" si="59"/>
        <v>0.92948085605563269</v>
      </c>
      <c r="BP5" s="22">
        <f t="shared" si="60"/>
        <v>0.95371770651667398</v>
      </c>
      <c r="BQ5" s="22">
        <f t="shared" si="61"/>
        <v>0.96378005781341747</v>
      </c>
      <c r="BR5" s="22">
        <f t="shared" si="62"/>
        <v>0.97450152342303475</v>
      </c>
      <c r="BS5" s="22">
        <f t="shared" si="63"/>
        <v>0.98325931692269308</v>
      </c>
      <c r="BT5" s="22">
        <f t="shared" si="64"/>
        <v>0.98624185620597882</v>
      </c>
      <c r="BU5" s="22">
        <f t="shared" si="65"/>
        <v>0.98792725051480068</v>
      </c>
      <c r="BV5" s="22">
        <f t="shared" si="66"/>
        <v>0.98863843605720092</v>
      </c>
      <c r="BW5" s="22">
        <f t="shared" si="67"/>
        <v>0.98911469891237169</v>
      </c>
      <c r="BX5" s="22">
        <f t="shared" si="68"/>
        <v>0.98930829566339973</v>
      </c>
      <c r="BY5" s="22">
        <f t="shared" si="69"/>
        <v>0.98953187915163421</v>
      </c>
      <c r="BZ5" s="22">
        <f t="shared" si="70"/>
        <v>0.99674858092289198</v>
      </c>
      <c r="CA5" s="22">
        <f t="shared" si="71"/>
        <v>0.99967339037540659</v>
      </c>
      <c r="CB5" s="22">
        <f t="shared" si="72"/>
        <v>0.99986013521472383</v>
      </c>
      <c r="CC5" s="22">
        <f t="shared" si="73"/>
        <v>0.99998075855611857</v>
      </c>
      <c r="CD5" s="22">
        <f t="shared" si="74"/>
        <v>1</v>
      </c>
    </row>
    <row r="6" spans="1:128" x14ac:dyDescent="0.45">
      <c r="A6" s="17">
        <f>ROW()</f>
        <v>6</v>
      </c>
      <c r="B6" s="17" t="s">
        <v>66</v>
      </c>
      <c r="C6" s="17">
        <v>649</v>
      </c>
      <c r="D6" s="18" t="s">
        <v>84</v>
      </c>
      <c r="E6" s="18">
        <v>45037</v>
      </c>
      <c r="F6" s="26">
        <v>88589.59</v>
      </c>
      <c r="G6" s="26">
        <f t="shared" si="37"/>
        <v>6</v>
      </c>
      <c r="H6" s="38"/>
      <c r="I6" s="38">
        <v>4.95</v>
      </c>
      <c r="J6" s="38">
        <v>5498</v>
      </c>
      <c r="K6" s="38">
        <v>14004.6</v>
      </c>
      <c r="L6" s="38">
        <v>16159.84</v>
      </c>
      <c r="M6" s="38">
        <v>16408.89</v>
      </c>
      <c r="N6" s="38">
        <v>24052.17</v>
      </c>
      <c r="O6" s="38">
        <v>24740.17</v>
      </c>
      <c r="P6" s="38">
        <v>24960.12</v>
      </c>
      <c r="Q6" s="38">
        <v>25232.400000000001</v>
      </c>
      <c r="R6">
        <v>31246.89</v>
      </c>
      <c r="S6">
        <v>38773.760000000002</v>
      </c>
      <c r="T6">
        <v>46337.42</v>
      </c>
      <c r="U6">
        <v>60918.29</v>
      </c>
      <c r="V6">
        <v>65640.539999999994</v>
      </c>
      <c r="W6">
        <v>68618.73</v>
      </c>
      <c r="X6">
        <v>74249.91</v>
      </c>
      <c r="Y6">
        <v>79372.039999999994</v>
      </c>
      <c r="Z6">
        <v>83506.67</v>
      </c>
      <c r="AA6">
        <v>86684.62</v>
      </c>
      <c r="AB6">
        <v>87929.74</v>
      </c>
      <c r="AC6">
        <v>88568.31</v>
      </c>
      <c r="AD6">
        <v>88590.080000000002</v>
      </c>
      <c r="AE6">
        <v>88590.080000000002</v>
      </c>
      <c r="AF6">
        <v>88590.080000000002</v>
      </c>
      <c r="AG6">
        <v>88590.080000000002</v>
      </c>
      <c r="AH6">
        <v>88590.080000000002</v>
      </c>
      <c r="AI6">
        <v>88590.080000000002</v>
      </c>
      <c r="AJ6">
        <v>88590.080000000002</v>
      </c>
      <c r="AK6">
        <v>88590.080000000002</v>
      </c>
      <c r="AL6">
        <v>88590.080000000002</v>
      </c>
      <c r="AM6">
        <v>88590.080000000002</v>
      </c>
      <c r="AN6">
        <v>88590.080000000002</v>
      </c>
      <c r="AO6">
        <v>88590.080000000002</v>
      </c>
      <c r="AP6">
        <v>88590.080000000002</v>
      </c>
      <c r="AQ6">
        <v>88590.080000000002</v>
      </c>
      <c r="AR6">
        <v>88590.080000000002</v>
      </c>
      <c r="AS6" s="14"/>
      <c r="AT6" s="22">
        <f t="shared" si="38"/>
        <v>0</v>
      </c>
      <c r="AU6" s="22">
        <f t="shared" si="39"/>
        <v>5.587533051104593E-5</v>
      </c>
      <c r="AV6" s="22">
        <f t="shared" si="40"/>
        <v>6.2061124676713236E-2</v>
      </c>
      <c r="AW6" s="22">
        <f t="shared" si="41"/>
        <v>0.15808316235858461</v>
      </c>
      <c r="AX6" s="22">
        <f t="shared" si="42"/>
        <v>0.18241139414254959</v>
      </c>
      <c r="AY6" s="22">
        <f t="shared" si="43"/>
        <v>0.18522265698371645</v>
      </c>
      <c r="AZ6" s="22">
        <f t="shared" si="44"/>
        <v>0.27149958550663911</v>
      </c>
      <c r="BA6" s="22">
        <f t="shared" si="45"/>
        <v>0.27926569205039659</v>
      </c>
      <c r="BB6" s="22">
        <f t="shared" si="46"/>
        <v>0.28174847567583183</v>
      </c>
      <c r="BC6" s="22">
        <f t="shared" si="47"/>
        <v>0.28482195749230615</v>
      </c>
      <c r="BD6" s="22">
        <f t="shared" si="48"/>
        <v>0.35271319317016081</v>
      </c>
      <c r="BE6" s="22">
        <f t="shared" si="49"/>
        <v>0.43767609195070151</v>
      </c>
      <c r="BF6" s="22">
        <f t="shared" si="50"/>
        <v>0.52305427424831308</v>
      </c>
      <c r="BG6" s="22">
        <f t="shared" si="51"/>
        <v>0.68764234099348365</v>
      </c>
      <c r="BH6" s="22">
        <f t="shared" si="52"/>
        <v>0.74094684190374349</v>
      </c>
      <c r="BI6" s="22">
        <f t="shared" si="53"/>
        <v>0.77456448848448944</v>
      </c>
      <c r="BJ6" s="22">
        <f t="shared" si="54"/>
        <v>0.83812894175058883</v>
      </c>
      <c r="BK6" s="22">
        <f t="shared" si="55"/>
        <v>0.89594726633049648</v>
      </c>
      <c r="BL6" s="22">
        <f t="shared" si="56"/>
        <v>0.94261874467208961</v>
      </c>
      <c r="BM6" s="22">
        <f t="shared" si="57"/>
        <v>0.97849127125745905</v>
      </c>
      <c r="BN6" s="22">
        <f t="shared" si="58"/>
        <v>0.99254611803037096</v>
      </c>
      <c r="BO6" s="22">
        <f t="shared" si="59"/>
        <v>0.99975426142520696</v>
      </c>
      <c r="BP6" s="22">
        <f t="shared" si="60"/>
        <v>1</v>
      </c>
      <c r="BQ6" s="22">
        <f t="shared" si="61"/>
        <v>1</v>
      </c>
      <c r="BR6" s="22">
        <f t="shared" si="62"/>
        <v>1</v>
      </c>
      <c r="BS6" s="22">
        <f t="shared" si="63"/>
        <v>1</v>
      </c>
      <c r="BT6" s="22">
        <f t="shared" si="64"/>
        <v>1</v>
      </c>
      <c r="BU6" s="22">
        <f t="shared" si="65"/>
        <v>1</v>
      </c>
      <c r="BV6" s="22">
        <f t="shared" si="66"/>
        <v>1</v>
      </c>
      <c r="BW6" s="22">
        <f t="shared" si="67"/>
        <v>1</v>
      </c>
      <c r="BX6" s="22">
        <f t="shared" si="68"/>
        <v>1</v>
      </c>
      <c r="BY6" s="22">
        <f t="shared" si="69"/>
        <v>1</v>
      </c>
      <c r="BZ6" s="22">
        <f t="shared" si="70"/>
        <v>1</v>
      </c>
      <c r="CA6" s="22">
        <f t="shared" si="71"/>
        <v>1</v>
      </c>
      <c r="CB6" s="22">
        <f t="shared" si="72"/>
        <v>1</v>
      </c>
      <c r="CC6" s="22">
        <f t="shared" si="73"/>
        <v>1</v>
      </c>
      <c r="CD6" s="22">
        <f t="shared" si="74"/>
        <v>1</v>
      </c>
    </row>
    <row r="7" spans="1:128" x14ac:dyDescent="0.45">
      <c r="A7" s="17">
        <f>ROW()</f>
        <v>7</v>
      </c>
      <c r="B7" s="17" t="s">
        <v>67</v>
      </c>
      <c r="C7" s="17">
        <v>449</v>
      </c>
      <c r="D7" s="18" t="s">
        <v>84</v>
      </c>
      <c r="E7" s="18">
        <v>45068</v>
      </c>
      <c r="F7" s="26">
        <v>128827.1</v>
      </c>
      <c r="G7" s="26">
        <f t="shared" si="37"/>
        <v>7</v>
      </c>
      <c r="H7" s="38"/>
      <c r="I7" s="38">
        <v>3.37</v>
      </c>
      <c r="J7" s="38">
        <v>112.56</v>
      </c>
      <c r="K7" s="38">
        <v>1187.51</v>
      </c>
      <c r="L7" s="38">
        <v>2956.68</v>
      </c>
      <c r="M7" s="38">
        <v>7015.36</v>
      </c>
      <c r="N7" s="38">
        <v>13537.43</v>
      </c>
      <c r="O7" s="38">
        <v>17579.27</v>
      </c>
      <c r="P7" s="38">
        <v>19433.22</v>
      </c>
      <c r="Q7" s="38">
        <v>20737.650000000001</v>
      </c>
      <c r="R7">
        <v>39796.620000000003</v>
      </c>
      <c r="S7">
        <v>54706.37</v>
      </c>
      <c r="T7">
        <v>68397.98</v>
      </c>
      <c r="U7">
        <v>87404.85</v>
      </c>
      <c r="V7">
        <v>103193.79</v>
      </c>
      <c r="W7">
        <v>108062.6</v>
      </c>
      <c r="X7">
        <v>114416.22</v>
      </c>
      <c r="Y7">
        <v>118680.3</v>
      </c>
      <c r="Z7">
        <v>120212.85</v>
      </c>
      <c r="AA7">
        <v>123993.42</v>
      </c>
      <c r="AB7">
        <v>127486.47</v>
      </c>
      <c r="AC7">
        <v>128573.97</v>
      </c>
      <c r="AD7">
        <v>128674.25</v>
      </c>
      <c r="AE7">
        <v>128830.12</v>
      </c>
      <c r="AF7">
        <v>128830.12</v>
      </c>
      <c r="AG7">
        <v>128830.12</v>
      </c>
      <c r="AH7">
        <v>128830.12</v>
      </c>
      <c r="AI7">
        <v>128830.12</v>
      </c>
      <c r="AJ7">
        <v>128830.12</v>
      </c>
      <c r="AK7">
        <v>128830.12</v>
      </c>
      <c r="AL7">
        <v>128830.12</v>
      </c>
      <c r="AM7">
        <v>128830.12</v>
      </c>
      <c r="AN7">
        <v>128830.12</v>
      </c>
      <c r="AO7">
        <v>128830.12</v>
      </c>
      <c r="AP7">
        <v>128830.12</v>
      </c>
      <c r="AQ7">
        <v>128830.12</v>
      </c>
      <c r="AR7">
        <v>128830.12</v>
      </c>
      <c r="AS7" s="14"/>
      <c r="AT7" s="22">
        <f t="shared" si="38"/>
        <v>0</v>
      </c>
      <c r="AU7" s="22">
        <f t="shared" si="39"/>
        <v>2.6158479088585809E-5</v>
      </c>
      <c r="AV7" s="22">
        <f t="shared" si="40"/>
        <v>8.7370872587869987E-4</v>
      </c>
      <c r="AW7" s="22">
        <f t="shared" si="41"/>
        <v>9.2176425823402176E-3</v>
      </c>
      <c r="AX7" s="22">
        <f t="shared" si="42"/>
        <v>2.2950223131050409E-2</v>
      </c>
      <c r="AY7" s="22">
        <f t="shared" si="43"/>
        <v>5.4454346545668046E-2</v>
      </c>
      <c r="AZ7" s="22">
        <f t="shared" si="44"/>
        <v>0.10507969720124456</v>
      </c>
      <c r="BA7" s="22">
        <f t="shared" si="45"/>
        <v>0.13645310584201895</v>
      </c>
      <c r="BB7" s="22">
        <f t="shared" si="46"/>
        <v>0.15084376231272625</v>
      </c>
      <c r="BC7" s="22">
        <f t="shared" si="47"/>
        <v>0.16096895663840105</v>
      </c>
      <c r="BD7" s="22">
        <f t="shared" si="48"/>
        <v>0.30890773058350024</v>
      </c>
      <c r="BE7" s="22">
        <f t="shared" si="49"/>
        <v>0.42463959515057509</v>
      </c>
      <c r="BF7" s="22">
        <f t="shared" si="50"/>
        <v>0.53091606217552234</v>
      </c>
      <c r="BG7" s="22">
        <f t="shared" si="51"/>
        <v>0.678450427586344</v>
      </c>
      <c r="BH7" s="22">
        <f t="shared" si="52"/>
        <v>0.80100670557475218</v>
      </c>
      <c r="BI7" s="22">
        <f t="shared" si="53"/>
        <v>0.83879918764338657</v>
      </c>
      <c r="BJ7" s="22">
        <f t="shared" si="54"/>
        <v>0.88811700245253211</v>
      </c>
      <c r="BK7" s="22">
        <f t="shared" si="55"/>
        <v>0.92121547352435906</v>
      </c>
      <c r="BL7" s="22">
        <f t="shared" si="56"/>
        <v>0.93311137178169212</v>
      </c>
      <c r="BM7" s="22">
        <f t="shared" si="57"/>
        <v>0.96245676088790422</v>
      </c>
      <c r="BN7" s="22">
        <f t="shared" si="58"/>
        <v>0.9895703737604219</v>
      </c>
      <c r="BO7" s="22">
        <f t="shared" si="59"/>
        <v>0.99801172272446848</v>
      </c>
      <c r="BP7" s="22">
        <f t="shared" si="60"/>
        <v>0.99879011212595314</v>
      </c>
      <c r="BQ7" s="22">
        <f t="shared" si="61"/>
        <v>1</v>
      </c>
      <c r="BR7" s="22">
        <f t="shared" si="62"/>
        <v>1</v>
      </c>
      <c r="BS7" s="22">
        <f t="shared" si="63"/>
        <v>1</v>
      </c>
      <c r="BT7" s="22">
        <f t="shared" si="64"/>
        <v>1</v>
      </c>
      <c r="BU7" s="22">
        <f t="shared" si="65"/>
        <v>1</v>
      </c>
      <c r="BV7" s="22">
        <f t="shared" si="66"/>
        <v>1</v>
      </c>
      <c r="BW7" s="22">
        <f t="shared" si="67"/>
        <v>1</v>
      </c>
      <c r="BX7" s="22">
        <f t="shared" si="68"/>
        <v>1</v>
      </c>
      <c r="BY7" s="22">
        <f t="shared" si="69"/>
        <v>1</v>
      </c>
      <c r="BZ7" s="22">
        <f t="shared" si="70"/>
        <v>1</v>
      </c>
      <c r="CA7" s="22">
        <f t="shared" si="71"/>
        <v>1</v>
      </c>
      <c r="CB7" s="22">
        <f t="shared" si="72"/>
        <v>1</v>
      </c>
      <c r="CC7" s="22">
        <f t="shared" si="73"/>
        <v>1</v>
      </c>
      <c r="CD7" s="22">
        <f t="shared" si="74"/>
        <v>1</v>
      </c>
    </row>
    <row r="8" spans="1:128" x14ac:dyDescent="0.45">
      <c r="A8" s="17">
        <f>ROW()</f>
        <v>8</v>
      </c>
      <c r="B8" s="17" t="s">
        <v>68</v>
      </c>
      <c r="C8" s="17">
        <v>514.25</v>
      </c>
      <c r="D8" s="18" t="s">
        <v>84</v>
      </c>
      <c r="E8" s="18">
        <v>45154</v>
      </c>
      <c r="F8" s="26">
        <v>592707.13</v>
      </c>
      <c r="G8" s="26">
        <f t="shared" si="37"/>
        <v>8</v>
      </c>
      <c r="H8" s="38"/>
      <c r="I8" s="38">
        <v>18.43</v>
      </c>
      <c r="J8" s="38">
        <v>216.13</v>
      </c>
      <c r="K8" s="38">
        <v>355.86</v>
      </c>
      <c r="L8" s="38">
        <v>419.32</v>
      </c>
      <c r="M8" s="38">
        <v>484.94</v>
      </c>
      <c r="N8" s="38">
        <v>595.41999999999996</v>
      </c>
      <c r="O8" s="38">
        <v>723.9</v>
      </c>
      <c r="P8" s="38">
        <v>4262.96</v>
      </c>
      <c r="Q8" s="38">
        <v>12234.83</v>
      </c>
      <c r="R8">
        <v>45309.120000000003</v>
      </c>
      <c r="S8">
        <v>102816.06</v>
      </c>
      <c r="T8">
        <v>153315.79</v>
      </c>
      <c r="U8">
        <v>325524.90999999997</v>
      </c>
      <c r="V8">
        <v>362708.34</v>
      </c>
      <c r="W8">
        <v>400037.26</v>
      </c>
      <c r="X8">
        <v>474518.32</v>
      </c>
      <c r="Y8">
        <v>515641.74</v>
      </c>
      <c r="Z8">
        <v>540218.84</v>
      </c>
      <c r="AA8">
        <v>551601.93000000005</v>
      </c>
      <c r="AB8">
        <v>559244.75</v>
      </c>
      <c r="AC8">
        <v>572511.76</v>
      </c>
      <c r="AD8">
        <v>583135.85</v>
      </c>
      <c r="AE8">
        <v>583163.75</v>
      </c>
      <c r="AF8">
        <v>587133.82999999996</v>
      </c>
      <c r="AG8">
        <v>592441.66</v>
      </c>
      <c r="AH8">
        <v>592719.43000000005</v>
      </c>
      <c r="AI8">
        <v>592719.43000000005</v>
      </c>
      <c r="AJ8">
        <v>592719.43000000005</v>
      </c>
      <c r="AK8">
        <v>592719.43000000005</v>
      </c>
      <c r="AL8">
        <v>592719.43000000005</v>
      </c>
      <c r="AM8">
        <v>592719.43000000005</v>
      </c>
      <c r="AN8">
        <v>592719.43000000005</v>
      </c>
      <c r="AO8">
        <v>592719.43000000005</v>
      </c>
      <c r="AP8">
        <v>592719.43000000005</v>
      </c>
      <c r="AQ8">
        <v>592719.43000000005</v>
      </c>
      <c r="AR8">
        <v>592719.43000000005</v>
      </c>
      <c r="AS8" s="14"/>
      <c r="AT8" s="22">
        <f t="shared" si="38"/>
        <v>0</v>
      </c>
      <c r="AU8" s="22">
        <f t="shared" si="39"/>
        <v>3.1093969705025528E-5</v>
      </c>
      <c r="AV8" s="22">
        <f t="shared" si="40"/>
        <v>3.6464132785388859E-4</v>
      </c>
      <c r="AW8" s="22">
        <f t="shared" si="41"/>
        <v>6.0038524466795359E-4</v>
      </c>
      <c r="AX8" s="22">
        <f t="shared" si="42"/>
        <v>7.0745107849762908E-4</v>
      </c>
      <c r="AY8" s="22">
        <f t="shared" si="43"/>
        <v>8.1816113232528916E-4</v>
      </c>
      <c r="AZ8" s="22">
        <f t="shared" si="44"/>
        <v>1.0045562366666468E-3</v>
      </c>
      <c r="BA8" s="22">
        <f t="shared" si="45"/>
        <v>1.2213198409912088E-3</v>
      </c>
      <c r="BB8" s="22">
        <f t="shared" si="46"/>
        <v>7.1922055938000882E-3</v>
      </c>
      <c r="BC8" s="22">
        <f t="shared" si="47"/>
        <v>2.0641857480528349E-2</v>
      </c>
      <c r="BD8" s="22">
        <f t="shared" si="48"/>
        <v>7.6442778331056227E-2</v>
      </c>
      <c r="BE8" s="22">
        <f t="shared" si="49"/>
        <v>0.17346497313239756</v>
      </c>
      <c r="BF8" s="22">
        <f t="shared" si="50"/>
        <v>0.25866503144666608</v>
      </c>
      <c r="BG8" s="22">
        <f t="shared" si="51"/>
        <v>0.54920573465931422</v>
      </c>
      <c r="BH8" s="22">
        <f t="shared" si="52"/>
        <v>0.61193934539989692</v>
      </c>
      <c r="BI8" s="22">
        <f t="shared" si="53"/>
        <v>0.67491841797728813</v>
      </c>
      <c r="BJ8" s="22">
        <f t="shared" si="54"/>
        <v>0.80057831071945784</v>
      </c>
      <c r="BK8" s="22">
        <f t="shared" si="55"/>
        <v>0.86995923180719748</v>
      </c>
      <c r="BL8" s="22">
        <f t="shared" si="56"/>
        <v>0.91142421297037612</v>
      </c>
      <c r="BM8" s="22">
        <f t="shared" si="57"/>
        <v>0.9306290667744771</v>
      </c>
      <c r="BN8" s="22">
        <f t="shared" si="58"/>
        <v>0.9435235656101234</v>
      </c>
      <c r="BO8" s="22">
        <f t="shared" si="59"/>
        <v>0.96590685410802202</v>
      </c>
      <c r="BP8" s="22">
        <f t="shared" si="60"/>
        <v>0.98383116949616434</v>
      </c>
      <c r="BQ8" s="22">
        <f t="shared" si="61"/>
        <v>0.98387824067113838</v>
      </c>
      <c r="BR8" s="22">
        <f t="shared" si="62"/>
        <v>0.99057631702743387</v>
      </c>
      <c r="BS8" s="22">
        <f t="shared" si="63"/>
        <v>0.9995313634310925</v>
      </c>
      <c r="BT8" s="22">
        <f t="shared" si="64"/>
        <v>1</v>
      </c>
      <c r="BU8" s="22">
        <f t="shared" si="65"/>
        <v>1</v>
      </c>
      <c r="BV8" s="22">
        <f t="shared" si="66"/>
        <v>1</v>
      </c>
      <c r="BW8" s="22">
        <f t="shared" si="67"/>
        <v>1</v>
      </c>
      <c r="BX8" s="22">
        <f t="shared" si="68"/>
        <v>1</v>
      </c>
      <c r="BY8" s="22">
        <f t="shared" si="69"/>
        <v>1</v>
      </c>
      <c r="BZ8" s="22">
        <f t="shared" si="70"/>
        <v>1</v>
      </c>
      <c r="CA8" s="22">
        <f t="shared" si="71"/>
        <v>1</v>
      </c>
      <c r="CB8" s="22">
        <f t="shared" si="72"/>
        <v>1</v>
      </c>
      <c r="CC8" s="22">
        <f t="shared" si="73"/>
        <v>1</v>
      </c>
      <c r="CD8" s="22">
        <f t="shared" si="74"/>
        <v>1</v>
      </c>
    </row>
    <row r="9" spans="1:128" x14ac:dyDescent="0.45">
      <c r="A9" s="17">
        <f>ROW()</f>
        <v>9</v>
      </c>
      <c r="B9" s="17" t="s">
        <v>69</v>
      </c>
      <c r="C9" s="17">
        <v>616.75</v>
      </c>
      <c r="D9" s="18" t="s">
        <v>84</v>
      </c>
      <c r="E9" s="18">
        <v>45256</v>
      </c>
      <c r="F9" s="26">
        <v>156733.57</v>
      </c>
      <c r="G9" s="26">
        <f t="shared" si="37"/>
        <v>9</v>
      </c>
      <c r="H9" s="38"/>
      <c r="I9" s="38">
        <v>3.54</v>
      </c>
      <c r="J9" s="38">
        <v>105.65</v>
      </c>
      <c r="K9" s="38">
        <v>400.8</v>
      </c>
      <c r="L9" s="38">
        <v>798.89</v>
      </c>
      <c r="M9" s="38">
        <v>1814.23</v>
      </c>
      <c r="N9" s="38">
        <v>4653.5200000000004</v>
      </c>
      <c r="O9" s="38">
        <v>7495.43</v>
      </c>
      <c r="P9" s="38">
        <v>10080.33</v>
      </c>
      <c r="Q9" s="38">
        <v>11839.55</v>
      </c>
      <c r="R9">
        <v>19189.22</v>
      </c>
      <c r="S9">
        <v>25270.34</v>
      </c>
      <c r="T9">
        <v>33460.78</v>
      </c>
      <c r="U9">
        <v>41952.62</v>
      </c>
      <c r="V9">
        <v>52228.54</v>
      </c>
      <c r="W9">
        <v>75457.84</v>
      </c>
      <c r="X9">
        <v>103739.26</v>
      </c>
      <c r="Y9">
        <v>128356.02</v>
      </c>
      <c r="Z9">
        <v>132479.82</v>
      </c>
      <c r="AA9">
        <v>140515.65</v>
      </c>
      <c r="AB9">
        <v>145512.65</v>
      </c>
      <c r="AC9">
        <v>149004.85</v>
      </c>
      <c r="AD9">
        <v>151443.4</v>
      </c>
      <c r="AE9">
        <v>152027.29</v>
      </c>
      <c r="AF9">
        <v>152039.71</v>
      </c>
      <c r="AG9">
        <v>153459.65</v>
      </c>
      <c r="AH9">
        <v>155741.23000000001</v>
      </c>
      <c r="AI9">
        <v>156158.39999999999</v>
      </c>
      <c r="AJ9">
        <v>156538.79</v>
      </c>
      <c r="AK9">
        <v>156743.10999999999</v>
      </c>
      <c r="AL9">
        <v>156743.10999999999</v>
      </c>
      <c r="AM9">
        <v>156743.10999999999</v>
      </c>
      <c r="AN9">
        <v>156743.10999999999</v>
      </c>
      <c r="AO9">
        <v>156743.10999999999</v>
      </c>
      <c r="AP9">
        <v>156743.10999999999</v>
      </c>
      <c r="AQ9">
        <v>156743.10999999999</v>
      </c>
      <c r="AR9">
        <v>156743.10999999999</v>
      </c>
      <c r="AS9" s="14"/>
      <c r="AT9" s="22">
        <f t="shared" si="38"/>
        <v>0</v>
      </c>
      <c r="AU9" s="22">
        <f t="shared" si="39"/>
        <v>2.2584724776738194E-5</v>
      </c>
      <c r="AV9" s="22">
        <f t="shared" si="40"/>
        <v>6.7403281713626845E-4</v>
      </c>
      <c r="AW9" s="22">
        <f t="shared" si="41"/>
        <v>2.5570501950612059E-3</v>
      </c>
      <c r="AX9" s="22">
        <f t="shared" si="42"/>
        <v>5.0968109539232705E-3</v>
      </c>
      <c r="AY9" s="22">
        <f t="shared" si="43"/>
        <v>1.1574543850763203E-2</v>
      </c>
      <c r="AZ9" s="22">
        <f t="shared" si="44"/>
        <v>2.9688832893516027E-2</v>
      </c>
      <c r="BA9" s="22">
        <f t="shared" si="45"/>
        <v>4.7819837184549935E-2</v>
      </c>
      <c r="BB9" s="22">
        <f t="shared" si="46"/>
        <v>6.4311152177598113E-2</v>
      </c>
      <c r="BC9" s="22">
        <f t="shared" si="47"/>
        <v>7.5534739613116006E-2</v>
      </c>
      <c r="BD9" s="22">
        <f t="shared" si="48"/>
        <v>0.12242464756505088</v>
      </c>
      <c r="BE9" s="22">
        <f t="shared" si="49"/>
        <v>0.16122137681203341</v>
      </c>
      <c r="BF9" s="22">
        <f t="shared" si="50"/>
        <v>0.2134752844957587</v>
      </c>
      <c r="BG9" s="22">
        <f t="shared" si="51"/>
        <v>0.26765208371838484</v>
      </c>
      <c r="BH9" s="22">
        <f t="shared" si="52"/>
        <v>0.33321107383922655</v>
      </c>
      <c r="BI9" s="22">
        <f t="shared" si="53"/>
        <v>0.48141088944834642</v>
      </c>
      <c r="BJ9" s="22">
        <f t="shared" si="54"/>
        <v>0.66184255244138002</v>
      </c>
      <c r="BK9" s="22">
        <f t="shared" si="55"/>
        <v>0.81889417659251507</v>
      </c>
      <c r="BL9" s="22">
        <f t="shared" si="56"/>
        <v>0.84520346699768822</v>
      </c>
      <c r="BM9" s="22">
        <f t="shared" si="57"/>
        <v>0.89647098363685651</v>
      </c>
      <c r="BN9" s="22">
        <f t="shared" si="58"/>
        <v>0.92835117282029178</v>
      </c>
      <c r="BO9" s="22">
        <f t="shared" si="59"/>
        <v>0.95063094001388648</v>
      </c>
      <c r="BP9" s="22">
        <f t="shared" si="60"/>
        <v>0.9661885616535234</v>
      </c>
      <c r="BQ9" s="22">
        <f t="shared" si="61"/>
        <v>0.96991370146987654</v>
      </c>
      <c r="BR9" s="22">
        <f t="shared" si="62"/>
        <v>0.9699929394025677</v>
      </c>
      <c r="BS9" s="22">
        <f t="shared" si="63"/>
        <v>0.97905196598434219</v>
      </c>
      <c r="BT9" s="22">
        <f t="shared" si="64"/>
        <v>0.99360814009623788</v>
      </c>
      <c r="BU9" s="22">
        <f t="shared" si="65"/>
        <v>0.99626962869372704</v>
      </c>
      <c r="BV9" s="22">
        <f t="shared" si="66"/>
        <v>0.99869646582870542</v>
      </c>
      <c r="BW9" s="22">
        <f t="shared" si="67"/>
        <v>1</v>
      </c>
      <c r="BX9" s="22">
        <f t="shared" si="68"/>
        <v>1</v>
      </c>
      <c r="BY9" s="22">
        <f t="shared" si="69"/>
        <v>1</v>
      </c>
      <c r="BZ9" s="22">
        <f t="shared" si="70"/>
        <v>1</v>
      </c>
      <c r="CA9" s="22">
        <f t="shared" si="71"/>
        <v>1</v>
      </c>
      <c r="CB9" s="22">
        <f t="shared" si="72"/>
        <v>1</v>
      </c>
      <c r="CC9" s="22">
        <f t="shared" si="73"/>
        <v>1</v>
      </c>
      <c r="CD9" s="22">
        <f t="shared" si="74"/>
        <v>1</v>
      </c>
    </row>
    <row r="10" spans="1:128" x14ac:dyDescent="0.45">
      <c r="A10" s="17">
        <f>ROW()</f>
        <v>10</v>
      </c>
      <c r="B10" s="17" t="s">
        <v>70</v>
      </c>
      <c r="C10" s="17">
        <v>692.75</v>
      </c>
      <c r="D10" s="18" t="s">
        <v>84</v>
      </c>
      <c r="E10" s="18">
        <v>45332</v>
      </c>
      <c r="F10" s="26">
        <v>69431.13</v>
      </c>
      <c r="G10" s="26">
        <f t="shared" si="37"/>
        <v>10</v>
      </c>
      <c r="H10" s="38"/>
      <c r="I10" s="38">
        <v>3.52</v>
      </c>
      <c r="J10" s="38">
        <v>104.45</v>
      </c>
      <c r="K10" s="38">
        <v>176.29</v>
      </c>
      <c r="L10" s="38">
        <v>210.01</v>
      </c>
      <c r="M10" s="38">
        <v>253.89</v>
      </c>
      <c r="N10" s="38">
        <v>572.66999999999996</v>
      </c>
      <c r="O10" s="38">
        <v>897.69</v>
      </c>
      <c r="P10" s="38">
        <v>1198.4000000000001</v>
      </c>
      <c r="Q10" s="38">
        <v>1407.97</v>
      </c>
      <c r="R10">
        <v>2526.04</v>
      </c>
      <c r="S10">
        <v>4041.74</v>
      </c>
      <c r="T10">
        <v>6175.62</v>
      </c>
      <c r="U10">
        <v>8350.6299999999992</v>
      </c>
      <c r="V10">
        <v>10585.58</v>
      </c>
      <c r="W10">
        <v>13453.5</v>
      </c>
      <c r="X10">
        <v>19552.2</v>
      </c>
      <c r="Y10">
        <v>25210.7</v>
      </c>
      <c r="Z10">
        <v>39221.980000000003</v>
      </c>
      <c r="AA10">
        <v>51204.23</v>
      </c>
      <c r="AB10">
        <v>57404.39</v>
      </c>
      <c r="AC10">
        <v>60797.34</v>
      </c>
      <c r="AD10">
        <v>62016.33</v>
      </c>
      <c r="AE10">
        <v>63647.14</v>
      </c>
      <c r="AF10">
        <v>65022.86</v>
      </c>
      <c r="AG10">
        <v>66108.100000000006</v>
      </c>
      <c r="AH10">
        <v>66549.78</v>
      </c>
      <c r="AI10">
        <v>67668.98</v>
      </c>
      <c r="AJ10">
        <v>68328.929999999993</v>
      </c>
      <c r="AK10">
        <v>68982.990000000005</v>
      </c>
      <c r="AL10">
        <v>69270.649999999994</v>
      </c>
      <c r="AM10">
        <v>69404.259999999995</v>
      </c>
      <c r="AN10">
        <v>69434.149999999994</v>
      </c>
      <c r="AO10">
        <v>69434.149999999994</v>
      </c>
      <c r="AP10">
        <v>69434.149999999994</v>
      </c>
      <c r="AQ10">
        <v>69434.149999999994</v>
      </c>
      <c r="AR10">
        <v>69434.149999999994</v>
      </c>
      <c r="AS10" s="14"/>
      <c r="AT10" s="22">
        <f t="shared" si="38"/>
        <v>0</v>
      </c>
      <c r="AU10" s="22">
        <f t="shared" si="39"/>
        <v>5.06955151031589E-5</v>
      </c>
      <c r="AV10" s="22">
        <f t="shared" si="40"/>
        <v>1.5043029978764053E-3</v>
      </c>
      <c r="AW10" s="22">
        <f t="shared" si="41"/>
        <v>2.5389523742999662E-3</v>
      </c>
      <c r="AX10" s="22">
        <f t="shared" si="42"/>
        <v>3.0245923655722725E-3</v>
      </c>
      <c r="AY10" s="22">
        <f t="shared" si="43"/>
        <v>3.6565580481650599E-3</v>
      </c>
      <c r="AZ10" s="22">
        <f t="shared" si="44"/>
        <v>8.2476706346948873E-3</v>
      </c>
      <c r="BA10" s="22">
        <f t="shared" si="45"/>
        <v>1.2928652543453044E-2</v>
      </c>
      <c r="BB10" s="22">
        <f t="shared" si="46"/>
        <v>1.7259518551030008E-2</v>
      </c>
      <c r="BC10" s="22">
        <f t="shared" si="47"/>
        <v>2.0277773977214385E-2</v>
      </c>
      <c r="BD10" s="22">
        <f t="shared" si="48"/>
        <v>3.6380369025904399E-2</v>
      </c>
      <c r="BE10" s="22">
        <f t="shared" si="49"/>
        <v>5.820968500370495E-2</v>
      </c>
      <c r="BF10" s="22">
        <f t="shared" si="50"/>
        <v>8.8942112778798335E-2</v>
      </c>
      <c r="BG10" s="22">
        <f t="shared" si="51"/>
        <v>0.12026690036531015</v>
      </c>
      <c r="BH10" s="22">
        <f t="shared" si="52"/>
        <v>0.15245495192207295</v>
      </c>
      <c r="BI10" s="22">
        <f t="shared" si="53"/>
        <v>0.19375912285237165</v>
      </c>
      <c r="BJ10" s="22">
        <f t="shared" si="54"/>
        <v>0.28159342340908622</v>
      </c>
      <c r="BK10" s="22">
        <f t="shared" si="55"/>
        <v>0.36308790415091136</v>
      </c>
      <c r="BL10" s="22">
        <f t="shared" si="56"/>
        <v>0.56488024984823759</v>
      </c>
      <c r="BM10" s="22">
        <f t="shared" si="57"/>
        <v>0.73745023162233581</v>
      </c>
      <c r="BN10" s="22">
        <f t="shared" si="58"/>
        <v>0.82674577279335892</v>
      </c>
      <c r="BO10" s="22">
        <f t="shared" si="59"/>
        <v>0.87561149664826321</v>
      </c>
      <c r="BP10" s="22">
        <f t="shared" si="60"/>
        <v>0.89316755515837676</v>
      </c>
      <c r="BQ10" s="22">
        <f t="shared" si="61"/>
        <v>0.91665470089286039</v>
      </c>
      <c r="BR10" s="22">
        <f t="shared" si="62"/>
        <v>0.93646800601721203</v>
      </c>
      <c r="BS10" s="22">
        <f t="shared" si="63"/>
        <v>0.95209777897475534</v>
      </c>
      <c r="BT10" s="22">
        <f t="shared" si="64"/>
        <v>0.95845891394940397</v>
      </c>
      <c r="BU10" s="22">
        <f t="shared" si="65"/>
        <v>0.97457778341061285</v>
      </c>
      <c r="BV10" s="22">
        <f t="shared" si="66"/>
        <v>0.98408247238570645</v>
      </c>
      <c r="BW10" s="22">
        <f t="shared" si="67"/>
        <v>0.99350233278581235</v>
      </c>
      <c r="BX10" s="22">
        <f t="shared" si="68"/>
        <v>0.99764525093199818</v>
      </c>
      <c r="BY10" s="22">
        <f t="shared" si="69"/>
        <v>0.99956952018567236</v>
      </c>
      <c r="BZ10" s="22">
        <f t="shared" si="70"/>
        <v>1</v>
      </c>
      <c r="CA10" s="22">
        <f t="shared" si="71"/>
        <v>1</v>
      </c>
      <c r="CB10" s="22">
        <f t="shared" si="72"/>
        <v>1</v>
      </c>
      <c r="CC10" s="22">
        <f t="shared" si="73"/>
        <v>1</v>
      </c>
      <c r="CD10" s="22">
        <f t="shared" si="74"/>
        <v>1</v>
      </c>
    </row>
    <row r="11" spans="1:128" x14ac:dyDescent="0.45">
      <c r="A11" s="17">
        <f>ROW()</f>
        <v>11</v>
      </c>
      <c r="B11" s="17" t="s">
        <v>71</v>
      </c>
      <c r="C11" s="17">
        <v>811</v>
      </c>
      <c r="D11" s="18" t="s">
        <v>84</v>
      </c>
      <c r="E11" s="18">
        <v>45450</v>
      </c>
      <c r="F11" s="26">
        <v>236214.84</v>
      </c>
      <c r="G11" s="26">
        <f t="shared" si="37"/>
        <v>11</v>
      </c>
      <c r="H11" s="38"/>
      <c r="I11" s="38">
        <v>16.25</v>
      </c>
      <c r="J11" s="38">
        <v>310.63</v>
      </c>
      <c r="K11" s="38">
        <v>502.39</v>
      </c>
      <c r="L11" s="38">
        <v>561.35</v>
      </c>
      <c r="M11" s="38">
        <v>640.28</v>
      </c>
      <c r="N11" s="38">
        <v>742.56</v>
      </c>
      <c r="O11" s="38">
        <v>865.43</v>
      </c>
      <c r="P11" s="38">
        <v>998.32</v>
      </c>
      <c r="Q11" s="38">
        <v>1167.8399999999999</v>
      </c>
      <c r="R11">
        <v>4423.28</v>
      </c>
      <c r="S11">
        <v>9530.9</v>
      </c>
      <c r="T11">
        <v>17936.97</v>
      </c>
      <c r="U11">
        <v>28302.400000000001</v>
      </c>
      <c r="V11">
        <v>47591.519999999997</v>
      </c>
      <c r="W11">
        <v>63388.93</v>
      </c>
      <c r="X11">
        <v>84588.38</v>
      </c>
      <c r="Y11">
        <v>122178.26</v>
      </c>
      <c r="Z11">
        <v>135935.06</v>
      </c>
      <c r="AA11">
        <v>154634.04999999999</v>
      </c>
      <c r="AB11">
        <v>173933.34</v>
      </c>
      <c r="AC11">
        <v>187915.02</v>
      </c>
      <c r="AD11">
        <v>193817.7</v>
      </c>
      <c r="AE11">
        <v>197207.86</v>
      </c>
      <c r="AF11">
        <v>206147.94</v>
      </c>
      <c r="AG11">
        <v>213102.02</v>
      </c>
      <c r="AH11">
        <v>215196.97</v>
      </c>
      <c r="AI11">
        <v>216611.84</v>
      </c>
      <c r="AJ11">
        <v>216864.77</v>
      </c>
      <c r="AK11">
        <v>216872.46</v>
      </c>
      <c r="AL11">
        <v>216936.84</v>
      </c>
      <c r="AM11">
        <v>217209.82</v>
      </c>
      <c r="AN11">
        <v>230303.3</v>
      </c>
      <c r="AO11">
        <v>235621.98</v>
      </c>
      <c r="AP11">
        <v>235961.56</v>
      </c>
      <c r="AQ11">
        <v>236180.92</v>
      </c>
      <c r="AR11">
        <v>236215.9</v>
      </c>
      <c r="AS11" s="14"/>
      <c r="AT11" s="22">
        <f t="shared" si="38"/>
        <v>0</v>
      </c>
      <c r="AU11" s="22">
        <f t="shared" si="39"/>
        <v>6.879299826980318E-5</v>
      </c>
      <c r="AV11" s="22">
        <f t="shared" si="40"/>
        <v>1.3150257878491668E-3</v>
      </c>
      <c r="AW11" s="22">
        <f t="shared" si="41"/>
        <v>2.1268255015856256E-3</v>
      </c>
      <c r="AX11" s="22">
        <f t="shared" si="42"/>
        <v>2.3764276663848626E-3</v>
      </c>
      <c r="AY11" s="22">
        <f t="shared" si="43"/>
        <v>2.7105711342885895E-3</v>
      </c>
      <c r="AZ11" s="22">
        <f t="shared" si="44"/>
        <v>3.1435648489369257E-3</v>
      </c>
      <c r="BA11" s="22">
        <f t="shared" si="45"/>
        <v>3.6637245841622005E-3</v>
      </c>
      <c r="BB11" s="22">
        <f t="shared" si="46"/>
        <v>4.2263031404744557E-3</v>
      </c>
      <c r="BC11" s="22">
        <f t="shared" si="47"/>
        <v>4.943951698425042E-3</v>
      </c>
      <c r="BD11" s="22">
        <f t="shared" si="48"/>
        <v>1.8725581131498768E-2</v>
      </c>
      <c r="BE11" s="22">
        <f t="shared" si="49"/>
        <v>4.034825767444105E-2</v>
      </c>
      <c r="BF11" s="22">
        <f t="shared" si="50"/>
        <v>7.5934642841569949E-2</v>
      </c>
      <c r="BG11" s="22">
        <f t="shared" si="51"/>
        <v>0.11981581256807862</v>
      </c>
      <c r="BH11" s="22">
        <f t="shared" si="52"/>
        <v>0.20147466787798787</v>
      </c>
      <c r="BI11" s="22">
        <f t="shared" si="53"/>
        <v>0.2683516647270569</v>
      </c>
      <c r="BJ11" s="22">
        <f t="shared" si="54"/>
        <v>0.3580977402452587</v>
      </c>
      <c r="BK11" s="22">
        <f t="shared" si="55"/>
        <v>0.51723131254077304</v>
      </c>
      <c r="BL11" s="22">
        <f t="shared" si="56"/>
        <v>0.5754695598391133</v>
      </c>
      <c r="BM11" s="22">
        <f t="shared" si="57"/>
        <v>0.6546301497909327</v>
      </c>
      <c r="BN11" s="22">
        <f t="shared" si="58"/>
        <v>0.73633205893422082</v>
      </c>
      <c r="BO11" s="22">
        <f t="shared" si="59"/>
        <v>0.79552231666030948</v>
      </c>
      <c r="BP11" s="22">
        <f t="shared" si="60"/>
        <v>0.82051081235429124</v>
      </c>
      <c r="BQ11" s="22">
        <f t="shared" si="61"/>
        <v>0.83486276749363608</v>
      </c>
      <c r="BR11" s="22">
        <f t="shared" si="62"/>
        <v>0.87270983875344554</v>
      </c>
      <c r="BS11" s="22">
        <f t="shared" si="63"/>
        <v>0.90214934727086527</v>
      </c>
      <c r="BT11" s="22">
        <f t="shared" si="64"/>
        <v>0.91101814060780839</v>
      </c>
      <c r="BU11" s="22">
        <f t="shared" si="65"/>
        <v>0.91700787288239272</v>
      </c>
      <c r="BV11" s="22">
        <f t="shared" si="66"/>
        <v>0.9180786306086931</v>
      </c>
      <c r="BW11" s="22">
        <f t="shared" si="67"/>
        <v>0.91811118557218208</v>
      </c>
      <c r="BX11" s="22">
        <f t="shared" si="68"/>
        <v>0.91838373284778885</v>
      </c>
      <c r="BY11" s="22">
        <f t="shared" si="69"/>
        <v>0.91953937055041601</v>
      </c>
      <c r="BZ11" s="22">
        <f t="shared" si="70"/>
        <v>0.97496950882645916</v>
      </c>
      <c r="CA11" s="22">
        <f t="shared" si="71"/>
        <v>0.99748568999800613</v>
      </c>
      <c r="CB11" s="22">
        <f t="shared" si="72"/>
        <v>0.99892327315815743</v>
      </c>
      <c r="CC11" s="22">
        <f t="shared" si="73"/>
        <v>0.99985191513357063</v>
      </c>
      <c r="CD11" s="22">
        <f t="shared" si="74"/>
        <v>1</v>
      </c>
    </row>
    <row r="12" spans="1:128" x14ac:dyDescent="0.45">
      <c r="A12" s="17">
        <f>ROW()</f>
        <v>12</v>
      </c>
      <c r="B12" s="17" t="s">
        <v>72</v>
      </c>
      <c r="C12" s="17">
        <v>497</v>
      </c>
      <c r="D12" s="18" t="s">
        <v>84</v>
      </c>
      <c r="E12" s="18">
        <v>45136</v>
      </c>
      <c r="F12" s="26">
        <v>140256.51</v>
      </c>
      <c r="G12" s="26">
        <f t="shared" si="37"/>
        <v>12</v>
      </c>
      <c r="H12" s="38"/>
      <c r="I12" s="38">
        <v>66.900000000000006</v>
      </c>
      <c r="J12" s="38">
        <v>221.91</v>
      </c>
      <c r="K12" s="38">
        <v>326.22000000000003</v>
      </c>
      <c r="L12" s="38">
        <v>366.11</v>
      </c>
      <c r="M12" s="38">
        <v>404.25</v>
      </c>
      <c r="N12" s="38">
        <v>452.33</v>
      </c>
      <c r="O12" s="38">
        <v>509.77</v>
      </c>
      <c r="P12" s="38">
        <v>672.03</v>
      </c>
      <c r="Q12" s="38">
        <v>807.09</v>
      </c>
      <c r="R12">
        <v>1471.76</v>
      </c>
      <c r="S12">
        <v>4575.79</v>
      </c>
      <c r="T12">
        <v>28758.639999999999</v>
      </c>
      <c r="U12">
        <v>75643.88</v>
      </c>
      <c r="V12">
        <v>95379.31</v>
      </c>
      <c r="W12">
        <v>98858.9</v>
      </c>
      <c r="X12">
        <v>102679.97</v>
      </c>
      <c r="Y12">
        <v>116746.96</v>
      </c>
      <c r="Z12">
        <v>123951.84</v>
      </c>
      <c r="AA12">
        <v>135383.15</v>
      </c>
      <c r="AB12">
        <v>136056.42000000001</v>
      </c>
      <c r="AC12">
        <v>137730.57999999999</v>
      </c>
      <c r="AD12">
        <v>139406.38</v>
      </c>
      <c r="AE12">
        <v>139841.66</v>
      </c>
      <c r="AF12">
        <v>140100.94</v>
      </c>
      <c r="AG12">
        <v>140256.5</v>
      </c>
      <c r="AH12">
        <v>140256.5</v>
      </c>
      <c r="AI12">
        <v>140256.5</v>
      </c>
      <c r="AJ12">
        <v>140256.5</v>
      </c>
      <c r="AK12">
        <v>140256.5</v>
      </c>
      <c r="AL12">
        <v>140256.5</v>
      </c>
      <c r="AM12">
        <v>140256.5</v>
      </c>
      <c r="AN12">
        <v>140256.5</v>
      </c>
      <c r="AO12">
        <v>140256.5</v>
      </c>
      <c r="AP12">
        <v>140256.5</v>
      </c>
      <c r="AQ12">
        <v>140256.5</v>
      </c>
      <c r="AR12">
        <v>140256.5</v>
      </c>
      <c r="AS12" s="14"/>
      <c r="AT12" s="22">
        <f t="shared" si="38"/>
        <v>0</v>
      </c>
      <c r="AU12" s="22">
        <f t="shared" si="39"/>
        <v>4.7698324141840133E-4</v>
      </c>
      <c r="AV12" s="22">
        <f t="shared" si="40"/>
        <v>1.582172662229558E-3</v>
      </c>
      <c r="AW12" s="22">
        <f t="shared" si="41"/>
        <v>2.3258815099478458E-3</v>
      </c>
      <c r="AX12" s="22">
        <f t="shared" si="42"/>
        <v>2.610289006213616E-3</v>
      </c>
      <c r="AY12" s="22">
        <f t="shared" si="43"/>
        <v>2.8822193623824922E-3</v>
      </c>
      <c r="AZ12" s="22">
        <f t="shared" si="44"/>
        <v>3.2250198743017256E-3</v>
      </c>
      <c r="BA12" s="22">
        <f t="shared" si="45"/>
        <v>3.6345552612534891E-3</v>
      </c>
      <c r="BB12" s="22">
        <f t="shared" si="46"/>
        <v>4.7914356910374921E-3</v>
      </c>
      <c r="BC12" s="22">
        <f t="shared" si="47"/>
        <v>5.7543857147440581E-3</v>
      </c>
      <c r="BD12" s="22">
        <f t="shared" si="48"/>
        <v>1.0493346119431184E-2</v>
      </c>
      <c r="BE12" s="22">
        <f t="shared" si="49"/>
        <v>3.2624441647980666E-2</v>
      </c>
      <c r="BF12" s="22">
        <f t="shared" si="50"/>
        <v>0.20504318872922112</v>
      </c>
      <c r="BG12" s="22">
        <f t="shared" si="51"/>
        <v>0.53932530756150343</v>
      </c>
      <c r="BH12" s="22">
        <f t="shared" si="52"/>
        <v>0.68003486469432783</v>
      </c>
      <c r="BI12" s="22">
        <f t="shared" si="53"/>
        <v>0.70484362578561421</v>
      </c>
      <c r="BJ12" s="22">
        <f t="shared" si="54"/>
        <v>0.7320870690484933</v>
      </c>
      <c r="BK12" s="22">
        <f t="shared" si="55"/>
        <v>0.83238181474655371</v>
      </c>
      <c r="BL12" s="22">
        <f t="shared" si="56"/>
        <v>0.88375112739873019</v>
      </c>
      <c r="BM12" s="22">
        <f t="shared" si="57"/>
        <v>0.96525401674788691</v>
      </c>
      <c r="BN12" s="22">
        <f t="shared" si="58"/>
        <v>0.97005429338390747</v>
      </c>
      <c r="BO12" s="22">
        <f t="shared" si="59"/>
        <v>0.98199070987797343</v>
      </c>
      <c r="BP12" s="22">
        <f t="shared" si="60"/>
        <v>0.99393881923475924</v>
      </c>
      <c r="BQ12" s="22">
        <f t="shared" si="61"/>
        <v>0.99704227611554552</v>
      </c>
      <c r="BR12" s="22">
        <f t="shared" si="62"/>
        <v>0.99889088919230129</v>
      </c>
      <c r="BS12" s="22">
        <f t="shared" si="63"/>
        <v>1</v>
      </c>
      <c r="BT12" s="22">
        <f t="shared" si="64"/>
        <v>1</v>
      </c>
      <c r="BU12" s="22">
        <f t="shared" si="65"/>
        <v>1</v>
      </c>
      <c r="BV12" s="22">
        <f t="shared" si="66"/>
        <v>1</v>
      </c>
      <c r="BW12" s="22">
        <f t="shared" si="67"/>
        <v>1</v>
      </c>
      <c r="BX12" s="22">
        <f t="shared" si="68"/>
        <v>1</v>
      </c>
      <c r="BY12" s="22">
        <f t="shared" si="69"/>
        <v>1</v>
      </c>
      <c r="BZ12" s="22">
        <f t="shared" si="70"/>
        <v>1</v>
      </c>
      <c r="CA12" s="22">
        <f t="shared" si="71"/>
        <v>1</v>
      </c>
      <c r="CB12" s="22">
        <f t="shared" si="72"/>
        <v>1</v>
      </c>
      <c r="CC12" s="22">
        <f t="shared" si="73"/>
        <v>1</v>
      </c>
      <c r="CD12" s="22">
        <f t="shared" si="74"/>
        <v>1</v>
      </c>
    </row>
    <row r="13" spans="1:128" x14ac:dyDescent="0.45">
      <c r="A13" s="17">
        <f>ROW()</f>
        <v>13</v>
      </c>
      <c r="B13" s="17" t="s">
        <v>73</v>
      </c>
      <c r="C13" s="17">
        <v>477.75</v>
      </c>
      <c r="D13" s="18" t="s">
        <v>84</v>
      </c>
      <c r="E13" s="18">
        <v>45117</v>
      </c>
      <c r="F13" s="26">
        <v>113892.31</v>
      </c>
      <c r="G13" s="26">
        <f t="shared" si="37"/>
        <v>13</v>
      </c>
      <c r="H13" s="38"/>
      <c r="I13" s="38">
        <v>66.930000000000007</v>
      </c>
      <c r="J13" s="38">
        <v>222</v>
      </c>
      <c r="K13" s="38">
        <v>326.37</v>
      </c>
      <c r="L13" s="38">
        <v>366.31</v>
      </c>
      <c r="M13" s="38">
        <v>400.9</v>
      </c>
      <c r="N13" s="38">
        <v>443.95</v>
      </c>
      <c r="O13" s="38">
        <v>496.27</v>
      </c>
      <c r="P13" s="38">
        <v>646.59</v>
      </c>
      <c r="Q13" s="38">
        <v>761.15</v>
      </c>
      <c r="R13">
        <v>1724.51</v>
      </c>
      <c r="S13">
        <v>11475.46</v>
      </c>
      <c r="T13">
        <v>27868.04</v>
      </c>
      <c r="U13">
        <v>54557.07</v>
      </c>
      <c r="V13">
        <v>71434.81</v>
      </c>
      <c r="W13">
        <v>73876.44</v>
      </c>
      <c r="X13">
        <v>77339.33</v>
      </c>
      <c r="Y13">
        <v>80726.259999999995</v>
      </c>
      <c r="Z13">
        <v>92254.47</v>
      </c>
      <c r="AA13">
        <v>107855.36</v>
      </c>
      <c r="AB13">
        <v>108662.86</v>
      </c>
      <c r="AC13">
        <v>112589.6</v>
      </c>
      <c r="AD13">
        <v>113492.81</v>
      </c>
      <c r="AE13">
        <v>113736.14</v>
      </c>
      <c r="AF13">
        <v>113863.27</v>
      </c>
      <c r="AG13">
        <v>113892.3</v>
      </c>
      <c r="AH13">
        <v>113892.3</v>
      </c>
      <c r="AI13">
        <v>113892.3</v>
      </c>
      <c r="AJ13">
        <v>113892.3</v>
      </c>
      <c r="AK13">
        <v>113892.3</v>
      </c>
      <c r="AL13">
        <v>113892.3</v>
      </c>
      <c r="AM13">
        <v>113892.3</v>
      </c>
      <c r="AN13">
        <v>113892.3</v>
      </c>
      <c r="AO13">
        <v>113892.3</v>
      </c>
      <c r="AP13">
        <v>113892.3</v>
      </c>
      <c r="AQ13">
        <v>113892.3</v>
      </c>
      <c r="AR13">
        <v>113892.3</v>
      </c>
      <c r="AS13" s="14"/>
      <c r="AT13" s="22">
        <f t="shared" si="38"/>
        <v>0</v>
      </c>
      <c r="AU13" s="22">
        <f t="shared" si="39"/>
        <v>5.8766044763342213E-4</v>
      </c>
      <c r="AV13" s="22">
        <f t="shared" si="40"/>
        <v>1.9492099114689931E-3</v>
      </c>
      <c r="AW13" s="22">
        <f t="shared" si="41"/>
        <v>2.865601976604213E-3</v>
      </c>
      <c r="AX13" s="22">
        <f t="shared" si="42"/>
        <v>3.2162841561721028E-3</v>
      </c>
      <c r="AY13" s="22">
        <f t="shared" si="43"/>
        <v>3.5199921329185551E-3</v>
      </c>
      <c r="AZ13" s="22">
        <f t="shared" si="44"/>
        <v>3.897980811696664E-3</v>
      </c>
      <c r="BA13" s="22">
        <f t="shared" si="45"/>
        <v>4.3573621746158427E-3</v>
      </c>
      <c r="BB13" s="22">
        <f t="shared" si="46"/>
        <v>5.6772055705258387E-3</v>
      </c>
      <c r="BC13" s="22">
        <f t="shared" si="47"/>
        <v>6.6830681266424503E-3</v>
      </c>
      <c r="BD13" s="22">
        <f t="shared" si="48"/>
        <v>1.5141585515438708E-2</v>
      </c>
      <c r="BE13" s="22">
        <f t="shared" si="49"/>
        <v>0.10075711878678364</v>
      </c>
      <c r="BF13" s="22">
        <f t="shared" si="50"/>
        <v>0.24468765667213674</v>
      </c>
      <c r="BG13" s="22">
        <f t="shared" si="51"/>
        <v>0.47902334047165612</v>
      </c>
      <c r="BH13" s="22">
        <f t="shared" si="52"/>
        <v>0.6272136922338033</v>
      </c>
      <c r="BI13" s="22">
        <f t="shared" si="53"/>
        <v>0.64865175257677643</v>
      </c>
      <c r="BJ13" s="22">
        <f t="shared" si="54"/>
        <v>0.6790567053259966</v>
      </c>
      <c r="BK13" s="22">
        <f t="shared" si="55"/>
        <v>0.70879471219740042</v>
      </c>
      <c r="BL13" s="22">
        <f t="shared" si="56"/>
        <v>0.81001498784377868</v>
      </c>
      <c r="BM13" s="22">
        <f t="shared" si="57"/>
        <v>0.94699430953628994</v>
      </c>
      <c r="BN13" s="22">
        <f t="shared" si="58"/>
        <v>0.95408434108363782</v>
      </c>
      <c r="BO13" s="22">
        <f t="shared" si="59"/>
        <v>0.98856200111860071</v>
      </c>
      <c r="BP13" s="22">
        <f t="shared" si="60"/>
        <v>0.99649238798408668</v>
      </c>
      <c r="BQ13" s="22">
        <f t="shared" si="61"/>
        <v>0.99862888009110362</v>
      </c>
      <c r="BR13" s="22">
        <f t="shared" si="62"/>
        <v>0.99974511007328859</v>
      </c>
      <c r="BS13" s="22">
        <f t="shared" si="63"/>
        <v>1</v>
      </c>
      <c r="BT13" s="22">
        <f t="shared" si="64"/>
        <v>1</v>
      </c>
      <c r="BU13" s="22">
        <f t="shared" si="65"/>
        <v>1</v>
      </c>
      <c r="BV13" s="22">
        <f t="shared" si="66"/>
        <v>1</v>
      </c>
      <c r="BW13" s="22">
        <f t="shared" si="67"/>
        <v>1</v>
      </c>
      <c r="BX13" s="22">
        <f t="shared" si="68"/>
        <v>1</v>
      </c>
      <c r="BY13" s="22">
        <f t="shared" si="69"/>
        <v>1</v>
      </c>
      <c r="BZ13" s="22">
        <f t="shared" si="70"/>
        <v>1</v>
      </c>
      <c r="CA13" s="22">
        <f t="shared" si="71"/>
        <v>1</v>
      </c>
      <c r="CB13" s="22">
        <f t="shared" si="72"/>
        <v>1</v>
      </c>
      <c r="CC13" s="22">
        <f t="shared" si="73"/>
        <v>1</v>
      </c>
      <c r="CD13" s="22">
        <f t="shared" si="74"/>
        <v>1</v>
      </c>
    </row>
    <row r="14" spans="1:128" x14ac:dyDescent="0.45">
      <c r="A14" s="17">
        <f>ROW()</f>
        <v>14</v>
      </c>
      <c r="B14" s="17" t="s">
        <v>74</v>
      </c>
      <c r="C14" s="17">
        <v>524</v>
      </c>
      <c r="D14" s="18" t="s">
        <v>84</v>
      </c>
      <c r="E14" s="18">
        <v>45163</v>
      </c>
      <c r="F14" s="26">
        <v>170781.36</v>
      </c>
      <c r="G14" s="26">
        <f t="shared" si="37"/>
        <v>14</v>
      </c>
      <c r="H14" s="38"/>
      <c r="I14" s="38">
        <v>66.930000000000007</v>
      </c>
      <c r="J14" s="38">
        <v>222</v>
      </c>
      <c r="K14" s="38">
        <v>326.37</v>
      </c>
      <c r="L14" s="38">
        <v>366.31</v>
      </c>
      <c r="M14" s="38">
        <v>399.03</v>
      </c>
      <c r="N14" s="38">
        <v>439.3</v>
      </c>
      <c r="O14" s="38">
        <v>488.84</v>
      </c>
      <c r="P14" s="38">
        <v>636.66</v>
      </c>
      <c r="Q14" s="38">
        <v>749.52</v>
      </c>
      <c r="R14">
        <v>1097.21</v>
      </c>
      <c r="S14">
        <v>1937.84</v>
      </c>
      <c r="T14">
        <v>11939.95</v>
      </c>
      <c r="U14">
        <v>32751.87</v>
      </c>
      <c r="V14">
        <v>58811.39</v>
      </c>
      <c r="W14">
        <v>88841.35</v>
      </c>
      <c r="X14">
        <v>108551.35</v>
      </c>
      <c r="Y14">
        <v>116275.42</v>
      </c>
      <c r="Z14">
        <v>123398.15</v>
      </c>
      <c r="AA14">
        <v>125388.29</v>
      </c>
      <c r="AB14">
        <v>145989.29</v>
      </c>
      <c r="AC14">
        <v>157383.87</v>
      </c>
      <c r="AD14">
        <v>162410.73000000001</v>
      </c>
      <c r="AE14">
        <v>169744.34</v>
      </c>
      <c r="AF14">
        <v>170275.78</v>
      </c>
      <c r="AG14">
        <v>170603.93</v>
      </c>
      <c r="AH14">
        <v>170781.35</v>
      </c>
      <c r="AI14">
        <v>170781.35</v>
      </c>
      <c r="AJ14">
        <v>170781.35</v>
      </c>
      <c r="AK14">
        <v>170781.35</v>
      </c>
      <c r="AL14">
        <v>170781.35</v>
      </c>
      <c r="AM14">
        <v>170781.35</v>
      </c>
      <c r="AN14">
        <v>170781.35</v>
      </c>
      <c r="AO14">
        <v>170781.35</v>
      </c>
      <c r="AP14">
        <v>170781.35</v>
      </c>
      <c r="AQ14">
        <v>170781.35</v>
      </c>
      <c r="AR14">
        <v>170781.35</v>
      </c>
      <c r="AS14" s="14"/>
      <c r="AT14" s="22">
        <f t="shared" si="38"/>
        <v>0</v>
      </c>
      <c r="AU14" s="22">
        <f t="shared" si="39"/>
        <v>3.9190461956179645E-4</v>
      </c>
      <c r="AV14" s="22">
        <f t="shared" si="40"/>
        <v>1.2999077475380069E-3</v>
      </c>
      <c r="AW14" s="22">
        <f t="shared" si="41"/>
        <v>1.9110400520899969E-3</v>
      </c>
      <c r="AX14" s="22">
        <f t="shared" si="42"/>
        <v>2.1449063378407534E-3</v>
      </c>
      <c r="AY14" s="22">
        <f t="shared" si="43"/>
        <v>2.336496344595004E-3</v>
      </c>
      <c r="AZ14" s="22">
        <f t="shared" si="44"/>
        <v>2.5722949256461549E-3</v>
      </c>
      <c r="BA14" s="22">
        <f t="shared" si="45"/>
        <v>2.862373438317474E-3</v>
      </c>
      <c r="BB14" s="22">
        <f t="shared" si="46"/>
        <v>3.7279246240880513E-3</v>
      </c>
      <c r="BC14" s="22">
        <f t="shared" si="47"/>
        <v>4.3887696168229138E-3</v>
      </c>
      <c r="BD14" s="22">
        <f t="shared" si="48"/>
        <v>6.4246476561989939E-3</v>
      </c>
      <c r="BE14" s="22">
        <f t="shared" si="49"/>
        <v>1.1346906439139871E-2</v>
      </c>
      <c r="BF14" s="22">
        <f t="shared" si="50"/>
        <v>6.9913664460434358E-2</v>
      </c>
      <c r="BG14" s="22">
        <f t="shared" si="51"/>
        <v>0.19177661963674603</v>
      </c>
      <c r="BH14" s="22">
        <f t="shared" si="52"/>
        <v>0.34436658335351017</v>
      </c>
      <c r="BI14" s="22">
        <f t="shared" si="53"/>
        <v>0.5202052214717825</v>
      </c>
      <c r="BJ14" s="22">
        <f t="shared" si="54"/>
        <v>0.63561594986806236</v>
      </c>
      <c r="BK14" s="22">
        <f t="shared" si="55"/>
        <v>0.68084378065871942</v>
      </c>
      <c r="BL14" s="22">
        <f t="shared" si="56"/>
        <v>0.72255050097683382</v>
      </c>
      <c r="BM14" s="22">
        <f t="shared" si="57"/>
        <v>0.73420364694388462</v>
      </c>
      <c r="BN14" s="22">
        <f t="shared" si="58"/>
        <v>0.85483157265122922</v>
      </c>
      <c r="BO14" s="22">
        <f t="shared" si="59"/>
        <v>0.92155185563294817</v>
      </c>
      <c r="BP14" s="22">
        <f t="shared" si="60"/>
        <v>0.95098633428064605</v>
      </c>
      <c r="BQ14" s="22">
        <f t="shared" si="61"/>
        <v>0.99392784985011529</v>
      </c>
      <c r="BR14" s="22">
        <f t="shared" si="62"/>
        <v>0.99703966504539276</v>
      </c>
      <c r="BS14" s="22">
        <f t="shared" si="63"/>
        <v>0.99896112778122426</v>
      </c>
      <c r="BT14" s="22">
        <f t="shared" si="64"/>
        <v>1</v>
      </c>
      <c r="BU14" s="22">
        <f t="shared" si="65"/>
        <v>1</v>
      </c>
      <c r="BV14" s="22">
        <f t="shared" si="66"/>
        <v>1</v>
      </c>
      <c r="BW14" s="22">
        <f t="shared" si="67"/>
        <v>1</v>
      </c>
      <c r="BX14" s="22">
        <f t="shared" si="68"/>
        <v>1</v>
      </c>
      <c r="BY14" s="22">
        <f t="shared" si="69"/>
        <v>1</v>
      </c>
      <c r="BZ14" s="22">
        <f t="shared" si="70"/>
        <v>1</v>
      </c>
      <c r="CA14" s="22">
        <f t="shared" si="71"/>
        <v>1</v>
      </c>
      <c r="CB14" s="22">
        <f t="shared" si="72"/>
        <v>1</v>
      </c>
      <c r="CC14" s="22">
        <f t="shared" si="73"/>
        <v>1</v>
      </c>
      <c r="CD14" s="22">
        <f t="shared" si="74"/>
        <v>1</v>
      </c>
    </row>
    <row r="15" spans="1:128" x14ac:dyDescent="0.45">
      <c r="A15" s="17">
        <f>ROW()</f>
        <v>15</v>
      </c>
      <c r="B15" s="17" t="s">
        <v>75</v>
      </c>
      <c r="C15" s="17">
        <v>552.5</v>
      </c>
      <c r="D15" s="18" t="s">
        <v>84</v>
      </c>
      <c r="E15" s="18">
        <v>45192</v>
      </c>
      <c r="F15" s="26">
        <v>121007.65</v>
      </c>
      <c r="G15" s="26">
        <f t="shared" si="37"/>
        <v>15</v>
      </c>
      <c r="H15" s="38"/>
      <c r="I15" s="38">
        <v>66.930000000000007</v>
      </c>
      <c r="J15" s="38">
        <v>222</v>
      </c>
      <c r="K15" s="38">
        <v>326.37</v>
      </c>
      <c r="L15" s="38">
        <v>366.31</v>
      </c>
      <c r="M15" s="38">
        <v>400.9</v>
      </c>
      <c r="N15" s="38">
        <v>443.95</v>
      </c>
      <c r="O15" s="38">
        <v>496.27</v>
      </c>
      <c r="P15" s="38">
        <v>646.59</v>
      </c>
      <c r="Q15" s="38">
        <v>761.15</v>
      </c>
      <c r="R15">
        <v>1377.12</v>
      </c>
      <c r="S15">
        <v>1600.26</v>
      </c>
      <c r="T15">
        <v>3436.39</v>
      </c>
      <c r="U15">
        <v>10345.36</v>
      </c>
      <c r="V15">
        <v>19008.27</v>
      </c>
      <c r="W15">
        <v>28484.639999999999</v>
      </c>
      <c r="X15">
        <v>41067.519999999997</v>
      </c>
      <c r="Y15">
        <v>58684.480000000003</v>
      </c>
      <c r="Z15">
        <v>72541.03</v>
      </c>
      <c r="AA15">
        <v>86610.7</v>
      </c>
      <c r="AB15">
        <v>90145.86</v>
      </c>
      <c r="AC15">
        <v>95158.31</v>
      </c>
      <c r="AD15">
        <v>111320.08</v>
      </c>
      <c r="AE15">
        <v>115817.32</v>
      </c>
      <c r="AF15">
        <v>120097.83</v>
      </c>
      <c r="AG15">
        <v>120743.8</v>
      </c>
      <c r="AH15">
        <v>120894.04</v>
      </c>
      <c r="AI15">
        <v>121007.64</v>
      </c>
      <c r="AJ15">
        <v>121007.64</v>
      </c>
      <c r="AK15">
        <v>121007.64</v>
      </c>
      <c r="AL15">
        <v>121007.64</v>
      </c>
      <c r="AM15">
        <v>121007.64</v>
      </c>
      <c r="AN15">
        <v>121007.64</v>
      </c>
      <c r="AO15">
        <v>121007.64</v>
      </c>
      <c r="AP15">
        <v>121007.64</v>
      </c>
      <c r="AQ15">
        <v>121007.64</v>
      </c>
      <c r="AR15">
        <v>121007.64</v>
      </c>
      <c r="AS15" s="14"/>
      <c r="AT15" s="22">
        <f t="shared" si="38"/>
        <v>0</v>
      </c>
      <c r="AU15" s="22">
        <f t="shared" si="39"/>
        <v>5.5310557250765329E-4</v>
      </c>
      <c r="AV15" s="22">
        <f t="shared" si="40"/>
        <v>1.8345949065695355E-3</v>
      </c>
      <c r="AW15" s="22">
        <f t="shared" si="41"/>
        <v>2.6971024308878348E-3</v>
      </c>
      <c r="AX15" s="22">
        <f t="shared" si="42"/>
        <v>3.0271642352499395E-3</v>
      </c>
      <c r="AY15" s="22">
        <f t="shared" si="43"/>
        <v>3.3130139551519225E-3</v>
      </c>
      <c r="AZ15" s="22">
        <f t="shared" si="44"/>
        <v>3.668776616088042E-3</v>
      </c>
      <c r="BA15" s="22">
        <f t="shared" si="45"/>
        <v>4.1011460102849699E-3</v>
      </c>
      <c r="BB15" s="22">
        <f t="shared" si="46"/>
        <v>5.3433816244990813E-3</v>
      </c>
      <c r="BC15" s="22">
        <f t="shared" si="47"/>
        <v>6.2900987078171261E-3</v>
      </c>
      <c r="BD15" s="22">
        <f t="shared" si="48"/>
        <v>1.138043845826594E-2</v>
      </c>
      <c r="BE15" s="22">
        <f t="shared" si="49"/>
        <v>1.3224454257598942E-2</v>
      </c>
      <c r="BF15" s="22">
        <f t="shared" si="50"/>
        <v>2.839812428372291E-2</v>
      </c>
      <c r="BG15" s="22">
        <f t="shared" si="51"/>
        <v>8.5493444876703656E-2</v>
      </c>
      <c r="BH15" s="22">
        <f t="shared" si="52"/>
        <v>0.1570832221833266</v>
      </c>
      <c r="BI15" s="22">
        <f t="shared" si="53"/>
        <v>0.23539538495255341</v>
      </c>
      <c r="BJ15" s="22">
        <f t="shared" si="54"/>
        <v>0.33937956314163303</v>
      </c>
      <c r="BK15" s="22">
        <f t="shared" si="55"/>
        <v>0.48496508154361168</v>
      </c>
      <c r="BL15" s="22">
        <f t="shared" si="56"/>
        <v>0.59947479349237787</v>
      </c>
      <c r="BM15" s="22">
        <f t="shared" si="57"/>
        <v>0.71574571655145081</v>
      </c>
      <c r="BN15" s="22">
        <f t="shared" si="58"/>
        <v>0.74496007028977673</v>
      </c>
      <c r="BO15" s="22">
        <f t="shared" si="59"/>
        <v>0.78638266145840041</v>
      </c>
      <c r="BP15" s="22">
        <f t="shared" si="60"/>
        <v>0.91994257552663616</v>
      </c>
      <c r="BQ15" s="22">
        <f t="shared" si="61"/>
        <v>0.95710750164204517</v>
      </c>
      <c r="BR15" s="22">
        <f t="shared" si="62"/>
        <v>0.9924813838200629</v>
      </c>
      <c r="BS15" s="22">
        <f t="shared" si="63"/>
        <v>0.99781964180112925</v>
      </c>
      <c r="BT15" s="22">
        <f t="shared" si="64"/>
        <v>0.99906121630006162</v>
      </c>
      <c r="BU15" s="22">
        <f t="shared" si="65"/>
        <v>1</v>
      </c>
      <c r="BV15" s="22">
        <f t="shared" si="66"/>
        <v>1</v>
      </c>
      <c r="BW15" s="22">
        <f t="shared" si="67"/>
        <v>1</v>
      </c>
      <c r="BX15" s="22">
        <f t="shared" si="68"/>
        <v>1</v>
      </c>
      <c r="BY15" s="22">
        <f t="shared" si="69"/>
        <v>1</v>
      </c>
      <c r="BZ15" s="22">
        <f t="shared" si="70"/>
        <v>1</v>
      </c>
      <c r="CA15" s="22">
        <f t="shared" si="71"/>
        <v>1</v>
      </c>
      <c r="CB15" s="22">
        <f t="shared" si="72"/>
        <v>1</v>
      </c>
      <c r="CC15" s="22">
        <f t="shared" si="73"/>
        <v>1</v>
      </c>
      <c r="CD15" s="22">
        <f t="shared" si="74"/>
        <v>1</v>
      </c>
    </row>
    <row r="16" spans="1:128" x14ac:dyDescent="0.45">
      <c r="A16" s="17">
        <f>ROW()</f>
        <v>16</v>
      </c>
      <c r="B16" s="17" t="s">
        <v>76</v>
      </c>
      <c r="C16" s="17">
        <v>827</v>
      </c>
      <c r="D16" s="18" t="s">
        <v>84</v>
      </c>
      <c r="E16" s="18">
        <v>45466</v>
      </c>
      <c r="F16" s="26">
        <v>7649126.0599999996</v>
      </c>
      <c r="G16" s="26">
        <f t="shared" si="37"/>
        <v>16</v>
      </c>
      <c r="H16" s="38"/>
      <c r="I16" s="38">
        <v>420.6</v>
      </c>
      <c r="J16" s="38">
        <v>8586.99</v>
      </c>
      <c r="K16" s="38">
        <v>14287.24</v>
      </c>
      <c r="L16" s="38">
        <v>16161.73</v>
      </c>
      <c r="M16" s="38">
        <v>18306.150000000001</v>
      </c>
      <c r="N16" s="38">
        <v>23580.65</v>
      </c>
      <c r="O16" s="38">
        <v>29728.21</v>
      </c>
      <c r="P16" s="38">
        <v>37471.93</v>
      </c>
      <c r="Q16" s="38">
        <v>43695.5</v>
      </c>
      <c r="R16">
        <v>109840.41</v>
      </c>
      <c r="S16">
        <v>186379.79</v>
      </c>
      <c r="T16">
        <v>279086.40000000002</v>
      </c>
      <c r="U16">
        <v>420736.55</v>
      </c>
      <c r="V16">
        <v>630877.56000000006</v>
      </c>
      <c r="W16">
        <v>904528.8</v>
      </c>
      <c r="X16">
        <v>1205630.82</v>
      </c>
      <c r="Y16">
        <v>1544350.41</v>
      </c>
      <c r="Z16">
        <v>1929876.02</v>
      </c>
      <c r="AA16">
        <v>2333881.77</v>
      </c>
      <c r="AB16">
        <v>2719129.36</v>
      </c>
      <c r="AC16">
        <v>3194653.96</v>
      </c>
      <c r="AD16">
        <v>3749217.96</v>
      </c>
      <c r="AE16">
        <v>4277862.8099999996</v>
      </c>
      <c r="AF16">
        <v>4751906.71</v>
      </c>
      <c r="AG16">
        <v>5227065.87</v>
      </c>
      <c r="AH16">
        <v>5687117.1200000001</v>
      </c>
      <c r="AI16">
        <v>6058237</v>
      </c>
      <c r="AJ16">
        <v>6467586.8099999996</v>
      </c>
      <c r="AK16">
        <v>6973672.4699999997</v>
      </c>
      <c r="AL16">
        <v>7272820.5</v>
      </c>
      <c r="AM16">
        <v>7413876.3799999999</v>
      </c>
      <c r="AN16">
        <v>7508246.7199999997</v>
      </c>
      <c r="AO16">
        <v>7546682.8700000001</v>
      </c>
      <c r="AP16">
        <v>7564537</v>
      </c>
      <c r="AQ16">
        <v>7627131.54</v>
      </c>
      <c r="AR16">
        <v>7649126.0499999998</v>
      </c>
      <c r="AS16" s="14"/>
      <c r="AT16" s="22">
        <f t="shared" si="38"/>
        <v>0</v>
      </c>
      <c r="AU16" s="22">
        <f t="shared" si="39"/>
        <v>5.4986673935122306E-5</v>
      </c>
      <c r="AV16" s="22">
        <f t="shared" si="40"/>
        <v>1.1226106020308033E-3</v>
      </c>
      <c r="AW16" s="22">
        <f t="shared" si="41"/>
        <v>1.8678264558079809E-3</v>
      </c>
      <c r="AX16" s="22">
        <f t="shared" si="42"/>
        <v>2.1128858243877418E-3</v>
      </c>
      <c r="AY16" s="22">
        <f t="shared" si="43"/>
        <v>2.3932341917675681E-3</v>
      </c>
      <c r="AZ16" s="22">
        <f t="shared" si="44"/>
        <v>3.0827900920785585E-3</v>
      </c>
      <c r="BA16" s="22">
        <f t="shared" si="45"/>
        <v>3.8864845219801288E-3</v>
      </c>
      <c r="BB16" s="22">
        <f t="shared" si="46"/>
        <v>4.898851156989366E-3</v>
      </c>
      <c r="BC16" s="22">
        <f t="shared" si="47"/>
        <v>5.7124826698338954E-3</v>
      </c>
      <c r="BD16" s="22">
        <f t="shared" si="48"/>
        <v>1.4359864026557648E-2</v>
      </c>
      <c r="BE16" s="22">
        <f t="shared" si="49"/>
        <v>2.4366154875954751E-2</v>
      </c>
      <c r="BF16" s="22">
        <f t="shared" si="50"/>
        <v>3.6486050586131996E-2</v>
      </c>
      <c r="BG16" s="22">
        <f t="shared" si="51"/>
        <v>5.500452564773723E-2</v>
      </c>
      <c r="BH16" s="22">
        <f t="shared" si="52"/>
        <v>8.2477077234202473E-2</v>
      </c>
      <c r="BI16" s="22">
        <f t="shared" si="53"/>
        <v>0.11825256821333203</v>
      </c>
      <c r="BJ16" s="22">
        <f t="shared" si="54"/>
        <v>0.15761680643241591</v>
      </c>
      <c r="BK16" s="22">
        <f t="shared" si="55"/>
        <v>0.20189893589215985</v>
      </c>
      <c r="BL16" s="22">
        <f t="shared" si="56"/>
        <v>0.25230019839978973</v>
      </c>
      <c r="BM16" s="22">
        <f t="shared" si="57"/>
        <v>0.30511744148862602</v>
      </c>
      <c r="BN16" s="22">
        <f t="shared" si="58"/>
        <v>0.35548235736028955</v>
      </c>
      <c r="BO16" s="22">
        <f t="shared" si="59"/>
        <v>0.41764953788413517</v>
      </c>
      <c r="BP16" s="22">
        <f t="shared" si="60"/>
        <v>0.49014984659587352</v>
      </c>
      <c r="BQ16" s="22">
        <f t="shared" si="61"/>
        <v>0.5592616440148741</v>
      </c>
      <c r="BR16" s="22">
        <f t="shared" si="62"/>
        <v>0.62123524686849685</v>
      </c>
      <c r="BS16" s="22">
        <f t="shared" si="63"/>
        <v>0.68335465199975365</v>
      </c>
      <c r="BT16" s="22">
        <f t="shared" si="64"/>
        <v>0.74349894129408423</v>
      </c>
      <c r="BU16" s="22">
        <f t="shared" si="65"/>
        <v>0.79201688668733605</v>
      </c>
      <c r="BV16" s="22">
        <f t="shared" si="66"/>
        <v>0.84553277952583872</v>
      </c>
      <c r="BW16" s="22">
        <f t="shared" si="67"/>
        <v>0.91169532629155714</v>
      </c>
      <c r="BX16" s="22">
        <f t="shared" si="68"/>
        <v>0.95080411179784385</v>
      </c>
      <c r="BY16" s="22">
        <f t="shared" si="69"/>
        <v>0.96924489563091987</v>
      </c>
      <c r="BZ16" s="22">
        <f t="shared" si="70"/>
        <v>0.98158229723512003</v>
      </c>
      <c r="CA16" s="22">
        <f t="shared" si="71"/>
        <v>0.98660720462306939</v>
      </c>
      <c r="CB16" s="22">
        <f t="shared" si="72"/>
        <v>0.98894134448209281</v>
      </c>
      <c r="CC16" s="22">
        <f t="shared" si="73"/>
        <v>0.99712457215945605</v>
      </c>
      <c r="CD16" s="22">
        <f t="shared" si="74"/>
        <v>1</v>
      </c>
    </row>
    <row r="17" spans="1:82" x14ac:dyDescent="0.45">
      <c r="A17" s="17">
        <f>ROW()</f>
        <v>17</v>
      </c>
      <c r="B17" s="17" t="s">
        <v>77</v>
      </c>
      <c r="C17" s="17">
        <v>805</v>
      </c>
      <c r="D17" s="18" t="s">
        <v>84</v>
      </c>
      <c r="E17" s="18">
        <v>45444</v>
      </c>
      <c r="F17" s="26">
        <v>1535354.69</v>
      </c>
      <c r="G17" s="26">
        <f t="shared" si="37"/>
        <v>17</v>
      </c>
      <c r="H17" s="38"/>
      <c r="I17" s="38">
        <v>132.63999999999999</v>
      </c>
      <c r="J17" s="38">
        <v>1723.45</v>
      </c>
      <c r="K17" s="38">
        <v>2894.66</v>
      </c>
      <c r="L17" s="38">
        <v>3338.74</v>
      </c>
      <c r="M17" s="38">
        <v>3690.24</v>
      </c>
      <c r="N17" s="38">
        <v>4462.3999999999996</v>
      </c>
      <c r="O17" s="38">
        <v>5279.2</v>
      </c>
      <c r="P17" s="38">
        <v>6542.88</v>
      </c>
      <c r="Q17" s="38">
        <v>7451.67</v>
      </c>
      <c r="R17">
        <v>14096.77</v>
      </c>
      <c r="S17">
        <v>35517.550000000003</v>
      </c>
      <c r="T17">
        <v>58084.79</v>
      </c>
      <c r="U17">
        <v>81266.740000000005</v>
      </c>
      <c r="V17">
        <v>139645.43</v>
      </c>
      <c r="W17">
        <v>234020</v>
      </c>
      <c r="X17">
        <v>334283.28999999998</v>
      </c>
      <c r="Y17">
        <v>442709.83</v>
      </c>
      <c r="Z17">
        <v>559370.39</v>
      </c>
      <c r="AA17">
        <v>680188.76</v>
      </c>
      <c r="AB17">
        <v>785537.51</v>
      </c>
      <c r="AC17">
        <v>921401.88</v>
      </c>
      <c r="AD17">
        <v>1022684.15</v>
      </c>
      <c r="AE17">
        <v>1078100.33</v>
      </c>
      <c r="AF17">
        <v>1134235.6000000001</v>
      </c>
      <c r="AG17">
        <v>1191171.6200000001</v>
      </c>
      <c r="AH17">
        <v>1272090.99</v>
      </c>
      <c r="AI17">
        <v>1360998.08</v>
      </c>
      <c r="AJ17">
        <v>1417405.63</v>
      </c>
      <c r="AK17">
        <v>1472797.06</v>
      </c>
      <c r="AL17">
        <v>1499440.66</v>
      </c>
      <c r="AM17">
        <v>1517699.82</v>
      </c>
      <c r="AN17">
        <v>1520889.54</v>
      </c>
      <c r="AO17">
        <v>1527170.3</v>
      </c>
      <c r="AP17">
        <v>1531833.3</v>
      </c>
      <c r="AQ17">
        <v>1535266.96</v>
      </c>
      <c r="AR17">
        <v>1535354.68</v>
      </c>
      <c r="AS17" s="14"/>
      <c r="AT17" s="22">
        <f t="shared" si="38"/>
        <v>0</v>
      </c>
      <c r="AU17" s="22">
        <f t="shared" si="39"/>
        <v>8.6390461909426687E-5</v>
      </c>
      <c r="AV17" s="22">
        <f t="shared" si="40"/>
        <v>1.1225093605081531E-3</v>
      </c>
      <c r="AW17" s="22">
        <f t="shared" si="41"/>
        <v>1.885336357590026E-3</v>
      </c>
      <c r="AX17" s="22">
        <f t="shared" si="42"/>
        <v>2.1745724577463756E-3</v>
      </c>
      <c r="AY17" s="22">
        <f t="shared" si="43"/>
        <v>2.403509787067572E-3</v>
      </c>
      <c r="AZ17" s="22">
        <f t="shared" si="44"/>
        <v>2.9064294121277567E-3</v>
      </c>
      <c r="BA17" s="22">
        <f t="shared" si="45"/>
        <v>3.4384237523540813E-3</v>
      </c>
      <c r="BB17" s="22">
        <f t="shared" si="46"/>
        <v>4.2614778755876784E-3</v>
      </c>
      <c r="BC17" s="22">
        <f t="shared" si="47"/>
        <v>4.853386710619855E-3</v>
      </c>
      <c r="BD17" s="22">
        <f t="shared" si="48"/>
        <v>9.1814420365722935E-3</v>
      </c>
      <c r="BE17" s="22">
        <f t="shared" si="49"/>
        <v>2.3133123872068444E-2</v>
      </c>
      <c r="BF17" s="22">
        <f t="shared" si="50"/>
        <v>3.7831512650874914E-2</v>
      </c>
      <c r="BG17" s="22">
        <f t="shared" si="51"/>
        <v>5.2930271460142363E-2</v>
      </c>
      <c r="BH17" s="22">
        <f t="shared" si="52"/>
        <v>9.0953205678833762E-2</v>
      </c>
      <c r="BI17" s="22">
        <f t="shared" si="53"/>
        <v>0.15242080741890859</v>
      </c>
      <c r="BJ17" s="22">
        <f t="shared" si="54"/>
        <v>0.21772382261537118</v>
      </c>
      <c r="BK17" s="22">
        <f t="shared" si="55"/>
        <v>0.28834368746640354</v>
      </c>
      <c r="BL17" s="22">
        <f t="shared" si="56"/>
        <v>0.36432649555606267</v>
      </c>
      <c r="BM17" s="22">
        <f t="shared" si="57"/>
        <v>0.44301734892943434</v>
      </c>
      <c r="BN17" s="22">
        <f t="shared" si="58"/>
        <v>0.51163260205127326</v>
      </c>
      <c r="BO17" s="22">
        <f t="shared" si="59"/>
        <v>0.60012314548713919</v>
      </c>
      <c r="BP17" s="22">
        <f t="shared" si="60"/>
        <v>0.66608983795197085</v>
      </c>
      <c r="BQ17" s="22">
        <f t="shared" si="61"/>
        <v>0.70218324406970256</v>
      </c>
      <c r="BR17" s="22">
        <f t="shared" si="62"/>
        <v>0.73874500450931646</v>
      </c>
      <c r="BS17" s="22">
        <f t="shared" si="63"/>
        <v>0.77582830567852901</v>
      </c>
      <c r="BT17" s="22">
        <f t="shared" si="64"/>
        <v>0.82853232974155522</v>
      </c>
      <c r="BU17" s="22">
        <f t="shared" si="65"/>
        <v>0.88643887808385757</v>
      </c>
      <c r="BV17" s="22">
        <f t="shared" si="66"/>
        <v>0.92317797865441742</v>
      </c>
      <c r="BW17" s="22">
        <f t="shared" si="67"/>
        <v>0.95925526471837774</v>
      </c>
      <c r="BX17" s="22">
        <f t="shared" si="68"/>
        <v>0.97660864914939394</v>
      </c>
      <c r="BY17" s="22">
        <f t="shared" si="69"/>
        <v>0.98850111949377073</v>
      </c>
      <c r="BZ17" s="22">
        <f t="shared" si="70"/>
        <v>0.99057863294492976</v>
      </c>
      <c r="CA17" s="22">
        <f t="shared" si="71"/>
        <v>0.99466938805305893</v>
      </c>
      <c r="CB17" s="22">
        <f t="shared" si="72"/>
        <v>0.99770647131514922</v>
      </c>
      <c r="CC17" s="22">
        <f t="shared" si="73"/>
        <v>0.99994286662154186</v>
      </c>
      <c r="CD17" s="22">
        <f t="shared" si="74"/>
        <v>1</v>
      </c>
    </row>
    <row r="18" spans="1:82" x14ac:dyDescent="0.45">
      <c r="A18" s="17">
        <f>ROW()</f>
        <v>18</v>
      </c>
      <c r="B18" s="17" t="s">
        <v>78</v>
      </c>
      <c r="C18" s="17">
        <v>827</v>
      </c>
      <c r="D18" s="18" t="s">
        <v>84</v>
      </c>
      <c r="E18" s="18">
        <v>45466</v>
      </c>
      <c r="F18" s="26">
        <v>6113771.3700000001</v>
      </c>
      <c r="G18" s="26">
        <f t="shared" si="37"/>
        <v>18</v>
      </c>
      <c r="H18" s="38"/>
      <c r="I18" s="38">
        <v>287.95999999999998</v>
      </c>
      <c r="J18" s="38">
        <v>6863.54</v>
      </c>
      <c r="K18" s="38">
        <v>11392.58</v>
      </c>
      <c r="L18" s="38">
        <v>12822.99</v>
      </c>
      <c r="M18" s="38">
        <v>14615.91</v>
      </c>
      <c r="N18" s="38">
        <v>19118.25</v>
      </c>
      <c r="O18" s="38">
        <v>24449.01</v>
      </c>
      <c r="P18" s="38">
        <v>30929.05</v>
      </c>
      <c r="Q18" s="38">
        <v>36243.83</v>
      </c>
      <c r="R18">
        <v>95743.64</v>
      </c>
      <c r="S18">
        <v>150862.24</v>
      </c>
      <c r="T18">
        <v>221001.61</v>
      </c>
      <c r="U18">
        <v>339469.8</v>
      </c>
      <c r="V18">
        <v>491232.14</v>
      </c>
      <c r="W18">
        <v>670508.80000000005</v>
      </c>
      <c r="X18">
        <v>871347.53</v>
      </c>
      <c r="Y18">
        <v>1101640.58</v>
      </c>
      <c r="Z18">
        <v>1370505.62</v>
      </c>
      <c r="AA18">
        <v>1653693</v>
      </c>
      <c r="AB18">
        <v>1933591.85</v>
      </c>
      <c r="AC18">
        <v>2273252.09</v>
      </c>
      <c r="AD18">
        <v>2726533.81</v>
      </c>
      <c r="AE18">
        <v>3199762.49</v>
      </c>
      <c r="AF18">
        <v>3617671.11</v>
      </c>
      <c r="AG18">
        <v>4035894.26</v>
      </c>
      <c r="AH18">
        <v>4415026.13</v>
      </c>
      <c r="AI18">
        <v>4697238.92</v>
      </c>
      <c r="AJ18">
        <v>5050181.18</v>
      </c>
      <c r="AK18">
        <v>5500875.4100000001</v>
      </c>
      <c r="AL18">
        <v>5773379.8399999999</v>
      </c>
      <c r="AM18">
        <v>5896176.5599999996</v>
      </c>
      <c r="AN18">
        <v>5987357.1799999997</v>
      </c>
      <c r="AO18">
        <v>6019512.5700000003</v>
      </c>
      <c r="AP18">
        <v>6032703.7000000002</v>
      </c>
      <c r="AQ18">
        <v>6091864.5800000001</v>
      </c>
      <c r="AR18">
        <v>6113771.3700000001</v>
      </c>
      <c r="AS18" s="14"/>
      <c r="AT18" s="22">
        <f t="shared" si="38"/>
        <v>0</v>
      </c>
      <c r="AU18" s="22">
        <f t="shared" si="39"/>
        <v>4.7100223834506912E-5</v>
      </c>
      <c r="AV18" s="22">
        <f t="shared" si="40"/>
        <v>1.1226360268686332E-3</v>
      </c>
      <c r="AW18" s="22">
        <f t="shared" si="41"/>
        <v>1.8634291847913836E-3</v>
      </c>
      <c r="AX18" s="22">
        <f t="shared" si="42"/>
        <v>2.0973944270997495E-3</v>
      </c>
      <c r="AY18" s="22">
        <f t="shared" si="43"/>
        <v>2.3906536760140572E-3</v>
      </c>
      <c r="AZ18" s="22">
        <f t="shared" si="44"/>
        <v>3.1270796441313442E-3</v>
      </c>
      <c r="BA18" s="22">
        <f t="shared" si="45"/>
        <v>3.9990062631341085E-3</v>
      </c>
      <c r="BB18" s="22">
        <f t="shared" si="46"/>
        <v>5.0589150506620923E-3</v>
      </c>
      <c r="BC18" s="22">
        <f t="shared" si="47"/>
        <v>5.9282278983880292E-3</v>
      </c>
      <c r="BD18" s="22">
        <f t="shared" si="48"/>
        <v>1.5660323915580115E-2</v>
      </c>
      <c r="BE18" s="22">
        <f t="shared" si="49"/>
        <v>2.4675806612637526E-2</v>
      </c>
      <c r="BF18" s="22">
        <f t="shared" si="50"/>
        <v>3.6148163976894014E-2</v>
      </c>
      <c r="BG18" s="22">
        <f t="shared" si="51"/>
        <v>5.5525432577633337E-2</v>
      </c>
      <c r="BH18" s="22">
        <f t="shared" si="52"/>
        <v>8.0348464191914978E-2</v>
      </c>
      <c r="BI18" s="22">
        <f t="shared" si="53"/>
        <v>0.10967187999377216</v>
      </c>
      <c r="BJ18" s="22">
        <f t="shared" si="54"/>
        <v>0.14252209925213477</v>
      </c>
      <c r="BK18" s="22">
        <f t="shared" si="55"/>
        <v>0.18019001911090438</v>
      </c>
      <c r="BL18" s="22">
        <f t="shared" si="56"/>
        <v>0.22416697273388556</v>
      </c>
      <c r="BM18" s="22">
        <f t="shared" si="57"/>
        <v>0.2704865622084916</v>
      </c>
      <c r="BN18" s="22">
        <f t="shared" si="58"/>
        <v>0.31626826274336134</v>
      </c>
      <c r="BO18" s="22">
        <f t="shared" si="59"/>
        <v>0.37182484467030369</v>
      </c>
      <c r="BP18" s="22">
        <f t="shared" si="60"/>
        <v>0.44596594229528735</v>
      </c>
      <c r="BQ18" s="22">
        <f t="shared" si="61"/>
        <v>0.52336966764918458</v>
      </c>
      <c r="BR18" s="22">
        <f t="shared" si="62"/>
        <v>0.59172495846863826</v>
      </c>
      <c r="BS18" s="22">
        <f t="shared" si="63"/>
        <v>0.660131695438261</v>
      </c>
      <c r="BT18" s="22">
        <f t="shared" si="64"/>
        <v>0.72214446089108497</v>
      </c>
      <c r="BU18" s="22">
        <f t="shared" si="65"/>
        <v>0.76830464139518517</v>
      </c>
      <c r="BV18" s="22">
        <f t="shared" si="66"/>
        <v>0.82603369906519741</v>
      </c>
      <c r="BW18" s="22">
        <f t="shared" si="67"/>
        <v>0.8997515734710898</v>
      </c>
      <c r="BX18" s="22">
        <f t="shared" si="68"/>
        <v>0.94432380450628461</v>
      </c>
      <c r="BY18" s="22">
        <f t="shared" si="69"/>
        <v>0.96440906981446373</v>
      </c>
      <c r="BZ18" s="22">
        <f t="shared" si="70"/>
        <v>0.97932304262794168</v>
      </c>
      <c r="CA18" s="22">
        <f t="shared" si="71"/>
        <v>0.98458254417845525</v>
      </c>
      <c r="CB18" s="22">
        <f t="shared" si="72"/>
        <v>0.98674015348401878</v>
      </c>
      <c r="CC18" s="22">
        <f t="shared" si="73"/>
        <v>0.99641681236110735</v>
      </c>
      <c r="CD18" s="22">
        <f t="shared" si="74"/>
        <v>1</v>
      </c>
    </row>
    <row r="19" spans="1:82" x14ac:dyDescent="0.45">
      <c r="A19" s="14"/>
      <c r="B19" s="14"/>
      <c r="C19" s="14"/>
      <c r="D19" s="15"/>
      <c r="E19" s="15"/>
      <c r="F19" s="16"/>
      <c r="G19" s="15"/>
      <c r="H19" s="15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</row>
    <row r="20" spans="1:82" ht="14.65" customHeight="1" x14ac:dyDescent="0.45">
      <c r="A20" s="12" t="s">
        <v>62</v>
      </c>
      <c r="B20"/>
      <c r="C20"/>
      <c r="D20"/>
      <c r="E20"/>
      <c r="F20"/>
      <c r="G20"/>
      <c r="H20" s="35"/>
      <c r="I20" s="36">
        <f>I1</f>
        <v>1</v>
      </c>
      <c r="J20" s="36">
        <f t="shared" ref="J20:AR20" si="75">J1</f>
        <v>2</v>
      </c>
      <c r="K20" s="36">
        <f t="shared" si="75"/>
        <v>3</v>
      </c>
      <c r="L20" s="36">
        <f t="shared" si="75"/>
        <v>4</v>
      </c>
      <c r="M20" s="36">
        <f t="shared" si="75"/>
        <v>5</v>
      </c>
      <c r="N20" s="36">
        <f t="shared" si="75"/>
        <v>6</v>
      </c>
      <c r="O20" s="36">
        <f t="shared" si="75"/>
        <v>7</v>
      </c>
      <c r="P20" s="36">
        <f t="shared" si="75"/>
        <v>8</v>
      </c>
      <c r="Q20" s="36">
        <f t="shared" si="75"/>
        <v>9</v>
      </c>
      <c r="R20" s="13">
        <f t="shared" si="75"/>
        <v>10</v>
      </c>
      <c r="S20" s="13">
        <f t="shared" si="75"/>
        <v>11</v>
      </c>
      <c r="T20" s="13">
        <f t="shared" si="75"/>
        <v>12</v>
      </c>
      <c r="U20" s="13">
        <f t="shared" si="75"/>
        <v>13</v>
      </c>
      <c r="V20" s="13">
        <f t="shared" si="75"/>
        <v>14</v>
      </c>
      <c r="W20" s="13">
        <f t="shared" si="75"/>
        <v>15</v>
      </c>
      <c r="X20" s="13">
        <f t="shared" si="75"/>
        <v>16</v>
      </c>
      <c r="Y20" s="13">
        <f t="shared" si="75"/>
        <v>17</v>
      </c>
      <c r="Z20" s="13">
        <f t="shared" si="75"/>
        <v>18</v>
      </c>
      <c r="AA20" s="13">
        <f t="shared" si="75"/>
        <v>19</v>
      </c>
      <c r="AB20" s="13">
        <f t="shared" si="75"/>
        <v>20</v>
      </c>
      <c r="AC20" s="13">
        <f t="shared" si="75"/>
        <v>21</v>
      </c>
      <c r="AD20" s="13">
        <f t="shared" si="75"/>
        <v>22</v>
      </c>
      <c r="AE20" s="13">
        <f t="shared" si="75"/>
        <v>23</v>
      </c>
      <c r="AF20" s="13">
        <f t="shared" si="75"/>
        <v>24</v>
      </c>
      <c r="AG20" s="13">
        <f t="shared" si="75"/>
        <v>25</v>
      </c>
      <c r="AH20" s="13">
        <f t="shared" si="75"/>
        <v>26</v>
      </c>
      <c r="AI20" s="13">
        <f t="shared" si="75"/>
        <v>27</v>
      </c>
      <c r="AJ20" s="13">
        <f t="shared" si="75"/>
        <v>28</v>
      </c>
      <c r="AK20" s="13">
        <f t="shared" si="75"/>
        <v>29</v>
      </c>
      <c r="AL20" s="13">
        <f t="shared" si="75"/>
        <v>30</v>
      </c>
      <c r="AM20" s="13">
        <f t="shared" si="75"/>
        <v>31</v>
      </c>
      <c r="AN20" s="13">
        <f t="shared" si="75"/>
        <v>32</v>
      </c>
      <c r="AO20" s="13">
        <f t="shared" si="75"/>
        <v>33</v>
      </c>
      <c r="AP20" s="13">
        <f t="shared" si="75"/>
        <v>34</v>
      </c>
      <c r="AQ20" s="13">
        <f t="shared" si="75"/>
        <v>35</v>
      </c>
      <c r="AR20" s="13">
        <f t="shared" si="75"/>
        <v>36</v>
      </c>
      <c r="AS20" s="14"/>
      <c r="AT20" s="17">
        <f>H20</f>
        <v>0</v>
      </c>
      <c r="AU20" s="17">
        <f t="shared" ref="AU20:BR21" si="76">I20</f>
        <v>1</v>
      </c>
      <c r="AV20" s="17">
        <f t="shared" si="76"/>
        <v>2</v>
      </c>
      <c r="AW20" s="17">
        <f t="shared" si="76"/>
        <v>3</v>
      </c>
      <c r="AX20" s="17">
        <f t="shared" si="76"/>
        <v>4</v>
      </c>
      <c r="AY20" s="17">
        <f t="shared" si="76"/>
        <v>5</v>
      </c>
      <c r="AZ20" s="17">
        <f t="shared" si="76"/>
        <v>6</v>
      </c>
      <c r="BA20" s="17">
        <f t="shared" si="76"/>
        <v>7</v>
      </c>
      <c r="BB20" s="17">
        <f t="shared" si="76"/>
        <v>8</v>
      </c>
      <c r="BC20" s="17">
        <f t="shared" si="76"/>
        <v>9</v>
      </c>
      <c r="BD20" s="17">
        <f t="shared" si="76"/>
        <v>10</v>
      </c>
      <c r="BE20" s="17">
        <f t="shared" si="76"/>
        <v>11</v>
      </c>
      <c r="BF20" s="17">
        <f t="shared" si="76"/>
        <v>12</v>
      </c>
      <c r="BG20" s="17">
        <f t="shared" si="76"/>
        <v>13</v>
      </c>
      <c r="BH20" s="17">
        <f t="shared" si="76"/>
        <v>14</v>
      </c>
      <c r="BI20" s="17">
        <f t="shared" si="76"/>
        <v>15</v>
      </c>
      <c r="BJ20" s="17">
        <f t="shared" si="76"/>
        <v>16</v>
      </c>
      <c r="BK20" s="17">
        <f t="shared" si="76"/>
        <v>17</v>
      </c>
      <c r="BL20" s="17">
        <f t="shared" si="76"/>
        <v>18</v>
      </c>
      <c r="BM20" s="17">
        <f t="shared" si="76"/>
        <v>19</v>
      </c>
      <c r="BN20" s="17">
        <f t="shared" si="76"/>
        <v>20</v>
      </c>
      <c r="BO20" s="17">
        <f t="shared" si="76"/>
        <v>21</v>
      </c>
      <c r="BP20" s="17">
        <f t="shared" si="76"/>
        <v>22</v>
      </c>
      <c r="BQ20" s="17">
        <f t="shared" si="76"/>
        <v>23</v>
      </c>
      <c r="BR20" s="17">
        <f t="shared" ref="BR20" si="77">AF20</f>
        <v>24</v>
      </c>
      <c r="BS20" s="17">
        <f t="shared" ref="BS20:BS21" si="78">AG20</f>
        <v>25</v>
      </c>
      <c r="BT20" s="17">
        <f t="shared" ref="BT20:BT21" si="79">AH20</f>
        <v>26</v>
      </c>
      <c r="BU20" s="17">
        <f t="shared" ref="BU20:BU21" si="80">AI20</f>
        <v>27</v>
      </c>
      <c r="BV20" s="17">
        <f t="shared" ref="BV20:BV21" si="81">AJ20</f>
        <v>28</v>
      </c>
      <c r="BW20" s="17">
        <f t="shared" ref="BW20:BW21" si="82">AK20</f>
        <v>29</v>
      </c>
      <c r="BX20" s="17">
        <f t="shared" ref="BX20:BX21" si="83">AL20</f>
        <v>30</v>
      </c>
      <c r="BY20" s="17">
        <f t="shared" ref="BY20:BY21" si="84">AM20</f>
        <v>31</v>
      </c>
      <c r="BZ20" s="17">
        <f t="shared" ref="BZ20:BZ21" si="85">AN20</f>
        <v>32</v>
      </c>
      <c r="CA20" s="17">
        <f t="shared" ref="CA20:CA21" si="86">AO20</f>
        <v>33</v>
      </c>
      <c r="CB20" s="17">
        <f t="shared" ref="CB20:CB21" si="87">AP20</f>
        <v>34</v>
      </c>
      <c r="CC20" s="17">
        <f t="shared" ref="CC20:CC21" si="88">AQ20</f>
        <v>35</v>
      </c>
      <c r="CD20" s="17">
        <f t="shared" ref="CD20:CD21" si="89">AR20</f>
        <v>36</v>
      </c>
    </row>
    <row r="21" spans="1:82" x14ac:dyDescent="0.45">
      <c r="A21"/>
      <c r="B21"/>
      <c r="C21" t="s">
        <v>57</v>
      </c>
      <c r="D21" t="s">
        <v>58</v>
      </c>
      <c r="E21" t="s">
        <v>59</v>
      </c>
      <c r="F21" t="s">
        <v>82</v>
      </c>
      <c r="G21" t="s">
        <v>60</v>
      </c>
      <c r="H21" s="28">
        <v>44348</v>
      </c>
      <c r="I21" s="28">
        <v>44378</v>
      </c>
      <c r="J21" s="28">
        <v>44409</v>
      </c>
      <c r="K21" s="28">
        <v>44440</v>
      </c>
      <c r="L21" s="28">
        <v>44470</v>
      </c>
      <c r="M21" s="28">
        <v>44501</v>
      </c>
      <c r="N21" s="28">
        <v>44531</v>
      </c>
      <c r="O21" s="28">
        <v>44562</v>
      </c>
      <c r="P21" s="28">
        <v>44593</v>
      </c>
      <c r="Q21" s="28">
        <v>44621</v>
      </c>
      <c r="R21" s="28">
        <v>44652</v>
      </c>
      <c r="S21" s="28">
        <v>44682</v>
      </c>
      <c r="T21" s="28">
        <v>44713</v>
      </c>
      <c r="U21" s="28">
        <v>44743</v>
      </c>
      <c r="V21" s="28">
        <v>44774</v>
      </c>
      <c r="W21" s="28">
        <v>44805</v>
      </c>
      <c r="X21" s="28">
        <v>44835</v>
      </c>
      <c r="Y21" s="28">
        <v>44866</v>
      </c>
      <c r="Z21" s="28">
        <v>44896</v>
      </c>
      <c r="AA21" s="28">
        <v>44927</v>
      </c>
      <c r="AB21" s="28">
        <v>44958</v>
      </c>
      <c r="AC21" s="28">
        <v>44986</v>
      </c>
      <c r="AD21" s="28">
        <v>45017</v>
      </c>
      <c r="AE21" s="28">
        <v>45047</v>
      </c>
      <c r="AF21" s="28">
        <v>45078</v>
      </c>
      <c r="AG21" s="28">
        <v>45108</v>
      </c>
      <c r="AH21" s="28">
        <v>45139</v>
      </c>
      <c r="AI21" s="28">
        <v>45170</v>
      </c>
      <c r="AJ21" s="28">
        <v>45200</v>
      </c>
      <c r="AK21" s="28">
        <v>45231</v>
      </c>
      <c r="AL21" s="28">
        <v>45261</v>
      </c>
      <c r="AM21" s="28">
        <v>45292</v>
      </c>
      <c r="AN21" s="28">
        <v>45323</v>
      </c>
      <c r="AO21" s="28">
        <v>45352</v>
      </c>
      <c r="AP21" s="28">
        <v>45383</v>
      </c>
      <c r="AQ21" s="28">
        <v>45413</v>
      </c>
      <c r="AR21" s="28">
        <v>45444</v>
      </c>
      <c r="AS21" s="14"/>
      <c r="AT21" s="11">
        <f>H21</f>
        <v>44348</v>
      </c>
      <c r="AU21" s="11">
        <f t="shared" si="76"/>
        <v>44378</v>
      </c>
      <c r="AV21" s="11">
        <f t="shared" si="76"/>
        <v>44409</v>
      </c>
      <c r="AW21" s="11">
        <f t="shared" si="76"/>
        <v>44440</v>
      </c>
      <c r="AX21" s="11">
        <f t="shared" si="76"/>
        <v>44470</v>
      </c>
      <c r="AY21" s="11">
        <f t="shared" si="76"/>
        <v>44501</v>
      </c>
      <c r="AZ21" s="11">
        <f t="shared" si="76"/>
        <v>44531</v>
      </c>
      <c r="BA21" s="11">
        <f t="shared" si="76"/>
        <v>44562</v>
      </c>
      <c r="BB21" s="11">
        <f t="shared" si="76"/>
        <v>44593</v>
      </c>
      <c r="BC21" s="11">
        <f t="shared" si="76"/>
        <v>44621</v>
      </c>
      <c r="BD21" s="11">
        <f t="shared" si="76"/>
        <v>44652</v>
      </c>
      <c r="BE21" s="11">
        <f t="shared" si="76"/>
        <v>44682</v>
      </c>
      <c r="BF21" s="11">
        <f t="shared" si="76"/>
        <v>44713</v>
      </c>
      <c r="BG21" s="11">
        <f t="shared" si="76"/>
        <v>44743</v>
      </c>
      <c r="BH21" s="11">
        <f t="shared" si="76"/>
        <v>44774</v>
      </c>
      <c r="BI21" s="11">
        <f t="shared" si="76"/>
        <v>44805</v>
      </c>
      <c r="BJ21" s="11">
        <f t="shared" si="76"/>
        <v>44835</v>
      </c>
      <c r="BK21" s="11">
        <f t="shared" si="76"/>
        <v>44866</v>
      </c>
      <c r="BL21" s="11">
        <f t="shared" si="76"/>
        <v>44896</v>
      </c>
      <c r="BM21" s="11">
        <f t="shared" si="76"/>
        <v>44927</v>
      </c>
      <c r="BN21" s="11">
        <f t="shared" si="76"/>
        <v>44958</v>
      </c>
      <c r="BO21" s="11">
        <f t="shared" si="76"/>
        <v>44986</v>
      </c>
      <c r="BP21" s="11">
        <f t="shared" si="76"/>
        <v>45017</v>
      </c>
      <c r="BQ21" s="11">
        <f t="shared" si="76"/>
        <v>45047</v>
      </c>
      <c r="BR21" s="11">
        <f t="shared" si="76"/>
        <v>45078</v>
      </c>
      <c r="BS21" s="11">
        <f t="shared" si="78"/>
        <v>45108</v>
      </c>
      <c r="BT21" s="11">
        <f t="shared" si="79"/>
        <v>45139</v>
      </c>
      <c r="BU21" s="11">
        <f t="shared" si="80"/>
        <v>45170</v>
      </c>
      <c r="BV21" s="11">
        <f t="shared" si="81"/>
        <v>45200</v>
      </c>
      <c r="BW21" s="11">
        <f t="shared" si="82"/>
        <v>45231</v>
      </c>
      <c r="BX21" s="11">
        <f t="shared" si="83"/>
        <v>45261</v>
      </c>
      <c r="BY21" s="11">
        <f t="shared" si="84"/>
        <v>45292</v>
      </c>
      <c r="BZ21" s="11">
        <f t="shared" si="85"/>
        <v>45323</v>
      </c>
      <c r="CA21" s="11">
        <f t="shared" si="86"/>
        <v>45352</v>
      </c>
      <c r="CB21" s="11">
        <f t="shared" si="87"/>
        <v>45383</v>
      </c>
      <c r="CC21" s="11">
        <f t="shared" si="88"/>
        <v>45413</v>
      </c>
      <c r="CD21" s="11">
        <f t="shared" si="89"/>
        <v>45444</v>
      </c>
    </row>
    <row r="22" spans="1:82" x14ac:dyDescent="0.45">
      <c r="A22">
        <f>ROW()</f>
        <v>22</v>
      </c>
      <c r="B22" t="s">
        <v>85</v>
      </c>
      <c r="C22">
        <v>720</v>
      </c>
      <c r="D22" s="11" t="s">
        <v>83</v>
      </c>
      <c r="E22" s="11">
        <v>45359</v>
      </c>
      <c r="F22">
        <v>532432.81999999995</v>
      </c>
      <c r="G22">
        <f>A22</f>
        <v>22</v>
      </c>
      <c r="H22" s="38">
        <v>55.03</v>
      </c>
      <c r="I22" s="38">
        <v>5401.38</v>
      </c>
      <c r="J22" s="38">
        <v>25616.42</v>
      </c>
      <c r="K22" s="38">
        <v>42062.69</v>
      </c>
      <c r="L22" s="38">
        <v>47610.84</v>
      </c>
      <c r="M22" s="38">
        <v>52774.59</v>
      </c>
      <c r="N22" s="38">
        <v>60997.08</v>
      </c>
      <c r="O22" s="38">
        <v>70655.27</v>
      </c>
      <c r="P22" s="38">
        <v>103152.63</v>
      </c>
      <c r="Q22" s="38">
        <v>133590.53</v>
      </c>
      <c r="R22">
        <v>365642.61</v>
      </c>
      <c r="S22">
        <v>399917.69</v>
      </c>
      <c r="T22">
        <v>423247.21</v>
      </c>
      <c r="U22">
        <v>449644.15</v>
      </c>
      <c r="V22">
        <v>456467.33</v>
      </c>
      <c r="W22">
        <v>461969.46</v>
      </c>
      <c r="X22">
        <v>469337.41</v>
      </c>
      <c r="Y22">
        <v>474068.18</v>
      </c>
      <c r="Z22">
        <v>478953.26</v>
      </c>
      <c r="AA22">
        <v>483838.34</v>
      </c>
      <c r="AB22">
        <v>488260.5</v>
      </c>
      <c r="AC22">
        <v>493450.17</v>
      </c>
      <c r="AD22">
        <v>498180.94</v>
      </c>
      <c r="AE22">
        <v>503066.02</v>
      </c>
      <c r="AF22">
        <v>507769.57</v>
      </c>
      <c r="AG22">
        <v>512342.1</v>
      </c>
      <c r="AH22">
        <v>516370.58</v>
      </c>
      <c r="AI22">
        <v>520223.17</v>
      </c>
      <c r="AJ22">
        <v>523674.86</v>
      </c>
      <c r="AK22">
        <v>526518.17000000004</v>
      </c>
      <c r="AL22">
        <v>528759.26</v>
      </c>
      <c r="AM22">
        <v>530433.88</v>
      </c>
      <c r="AN22">
        <v>531895.02</v>
      </c>
      <c r="AO22">
        <v>532140.32999999996</v>
      </c>
      <c r="AP22">
        <v>532140.32999999996</v>
      </c>
      <c r="AQ22">
        <v>532140.32999999996</v>
      </c>
      <c r="AR22">
        <v>532140.32999999996</v>
      </c>
      <c r="AS22" s="14"/>
      <c r="AT22" s="22">
        <f>H22/$AR22</f>
        <v>1.0341257164252145E-4</v>
      </c>
      <c r="AU22" s="22">
        <f t="shared" ref="AU22:CD22" si="90">I22/$AR22</f>
        <v>1.0150292498972969E-2</v>
      </c>
      <c r="AV22" s="22">
        <f t="shared" si="90"/>
        <v>4.8138467535433743E-2</v>
      </c>
      <c r="AW22" s="22">
        <f>K22/$AR22</f>
        <v>7.9044356589172651E-2</v>
      </c>
      <c r="AX22" s="22">
        <f t="shared" si="90"/>
        <v>8.9470459793941942E-2</v>
      </c>
      <c r="AY22" s="22">
        <f t="shared" si="90"/>
        <v>9.9174197152093316E-2</v>
      </c>
      <c r="AZ22" s="22">
        <f t="shared" si="90"/>
        <v>0.11462592959266968</v>
      </c>
      <c r="BA22" s="22">
        <f t="shared" si="90"/>
        <v>0.13277563457744315</v>
      </c>
      <c r="BB22" s="22">
        <f t="shared" si="90"/>
        <v>0.19384478902397798</v>
      </c>
      <c r="BC22" s="22">
        <f t="shared" si="90"/>
        <v>0.25104379891672562</v>
      </c>
      <c r="BD22" s="22">
        <f t="shared" si="90"/>
        <v>0.68711689264371301</v>
      </c>
      <c r="BE22" s="22">
        <f t="shared" si="90"/>
        <v>0.75152674483439363</v>
      </c>
      <c r="BF22" s="22">
        <f t="shared" si="90"/>
        <v>0.79536766175944618</v>
      </c>
      <c r="BG22" s="22">
        <f t="shared" si="90"/>
        <v>0.84497288525378267</v>
      </c>
      <c r="BH22" s="22">
        <f t="shared" si="90"/>
        <v>0.85779502936753549</v>
      </c>
      <c r="BI22" s="22">
        <f t="shared" si="90"/>
        <v>0.86813465162469472</v>
      </c>
      <c r="BJ22" s="22">
        <f t="shared" si="90"/>
        <v>0.88198052945921246</v>
      </c>
      <c r="BK22" s="22">
        <f t="shared" si="90"/>
        <v>0.89087060926203443</v>
      </c>
      <c r="BL22" s="22">
        <f t="shared" si="90"/>
        <v>0.90005066896545893</v>
      </c>
      <c r="BM22" s="22">
        <f t="shared" si="90"/>
        <v>0.90923072866888344</v>
      </c>
      <c r="BN22" s="22">
        <f t="shared" si="90"/>
        <v>0.91754086746253571</v>
      </c>
      <c r="BO22" s="22">
        <f t="shared" si="90"/>
        <v>0.92729331377683777</v>
      </c>
      <c r="BP22" s="22">
        <f t="shared" si="90"/>
        <v>0.93618339357965974</v>
      </c>
      <c r="BQ22" s="22">
        <f t="shared" si="90"/>
        <v>0.94536345328308424</v>
      </c>
      <c r="BR22" s="22">
        <f t="shared" si="90"/>
        <v>0.95420238116513378</v>
      </c>
      <c r="BS22" s="22">
        <f t="shared" si="90"/>
        <v>0.9627950957973811</v>
      </c>
      <c r="BT22" s="22">
        <f t="shared" si="90"/>
        <v>0.9703654297354235</v>
      </c>
      <c r="BU22" s="22">
        <f t="shared" si="90"/>
        <v>0.97760523056014192</v>
      </c>
      <c r="BV22" s="22">
        <f t="shared" si="90"/>
        <v>0.98409165867958182</v>
      </c>
      <c r="BW22" s="22">
        <f t="shared" si="90"/>
        <v>0.98943481694011071</v>
      </c>
      <c r="BX22" s="22">
        <f t="shared" si="90"/>
        <v>0.99364628123562826</v>
      </c>
      <c r="BY22" s="22">
        <f t="shared" si="90"/>
        <v>0.9967932330932332</v>
      </c>
      <c r="BZ22" s="22">
        <f t="shared" si="90"/>
        <v>0.99953901257587463</v>
      </c>
      <c r="CA22" s="22">
        <f t="shared" si="90"/>
        <v>1</v>
      </c>
      <c r="CB22" s="22">
        <f t="shared" si="90"/>
        <v>1</v>
      </c>
      <c r="CC22" s="22">
        <f t="shared" si="90"/>
        <v>1</v>
      </c>
      <c r="CD22" s="22">
        <f t="shared" si="90"/>
        <v>1</v>
      </c>
    </row>
    <row r="23" spans="1:82" x14ac:dyDescent="0.45">
      <c r="A23">
        <f>ROW()</f>
        <v>23</v>
      </c>
      <c r="B23" t="s">
        <v>86</v>
      </c>
      <c r="C23">
        <v>759</v>
      </c>
      <c r="D23" s="11" t="s">
        <v>84</v>
      </c>
      <c r="E23" s="11">
        <v>45398</v>
      </c>
      <c r="F23">
        <v>272905.67</v>
      </c>
      <c r="G23">
        <f t="shared" ref="G23:G26" si="91">A23</f>
        <v>23</v>
      </c>
      <c r="H23" s="38"/>
      <c r="I23" s="38">
        <v>738.36</v>
      </c>
      <c r="J23" s="38">
        <v>10437.450000000001</v>
      </c>
      <c r="K23" s="38">
        <v>17187.650000000001</v>
      </c>
      <c r="L23" s="38">
        <v>19503.18</v>
      </c>
      <c r="M23" s="38">
        <v>22148.38</v>
      </c>
      <c r="N23" s="38">
        <v>28248.400000000001</v>
      </c>
      <c r="O23" s="38">
        <v>35180.11</v>
      </c>
      <c r="P23" s="38">
        <v>44183.47</v>
      </c>
      <c r="Q23" s="38">
        <v>51552</v>
      </c>
      <c r="R23">
        <v>91269.8</v>
      </c>
      <c r="S23">
        <v>109988.97</v>
      </c>
      <c r="T23">
        <v>126368.29</v>
      </c>
      <c r="U23">
        <v>147766</v>
      </c>
      <c r="V23">
        <v>167205.25</v>
      </c>
      <c r="W23">
        <v>177378.34</v>
      </c>
      <c r="X23">
        <v>187320.51</v>
      </c>
      <c r="Y23">
        <v>198974.86</v>
      </c>
      <c r="Z23">
        <v>206585.58</v>
      </c>
      <c r="AA23">
        <v>213289</v>
      </c>
      <c r="AB23">
        <v>217923.82</v>
      </c>
      <c r="AC23">
        <v>221504.6</v>
      </c>
      <c r="AD23">
        <v>224476.57</v>
      </c>
      <c r="AE23">
        <v>225728.07</v>
      </c>
      <c r="AF23">
        <v>226452.64</v>
      </c>
      <c r="AG23">
        <v>228308.76</v>
      </c>
      <c r="AH23">
        <v>228566.38</v>
      </c>
      <c r="AI23">
        <v>228751.73</v>
      </c>
      <c r="AJ23">
        <v>228816.39</v>
      </c>
      <c r="AK23">
        <v>229219.58</v>
      </c>
      <c r="AL23">
        <v>229376.83</v>
      </c>
      <c r="AM23">
        <v>233916.08</v>
      </c>
      <c r="AN23">
        <v>247384.97</v>
      </c>
      <c r="AO23">
        <v>265806.53999999998</v>
      </c>
      <c r="AP23">
        <v>272935.08</v>
      </c>
      <c r="AQ23">
        <v>272935.08</v>
      </c>
      <c r="AR23">
        <v>272935.08</v>
      </c>
      <c r="AS23" s="14"/>
      <c r="AT23" s="22">
        <f t="shared" ref="AT23:AT26" si="92">H23/$AR23</f>
        <v>0</v>
      </c>
      <c r="AU23" s="22">
        <f t="shared" ref="AU23:AU26" si="93">I23/$AR23</f>
        <v>2.7052587010801248E-3</v>
      </c>
      <c r="AV23" s="22">
        <f t="shared" ref="AV23:AV26" si="94">J23/$AR23</f>
        <v>3.8241511497899061E-2</v>
      </c>
      <c r="AW23" s="22">
        <f t="shared" ref="AW23:AW26" si="95">K23/$AR23</f>
        <v>6.2973400121376852E-2</v>
      </c>
      <c r="AX23" s="22">
        <f t="shared" ref="AX23:AX26" si="96">L23/$AR23</f>
        <v>7.1457212462392158E-2</v>
      </c>
      <c r="AY23" s="22">
        <f t="shared" ref="AY23:AY26" si="97">M23/$AR23</f>
        <v>8.1148894455047693E-2</v>
      </c>
      <c r="AZ23" s="22">
        <f t="shared" ref="AZ23:AZ26" si="98">N23/$AR23</f>
        <v>0.10349860486970015</v>
      </c>
      <c r="BA23" s="22">
        <f t="shared" ref="BA23:BA26" si="99">O23/$AR23</f>
        <v>0.12889552343363117</v>
      </c>
      <c r="BB23" s="22">
        <f t="shared" ref="BB23:BB26" si="100">P23/$AR23</f>
        <v>0.16188270851808423</v>
      </c>
      <c r="BC23" s="22">
        <f t="shared" ref="BC23:BC26" si="101">Q23/$AR23</f>
        <v>0.18888008093353187</v>
      </c>
      <c r="BD23" s="22">
        <f t="shared" ref="BD23:BD26" si="102">R23/$AR23</f>
        <v>0.33440113304599761</v>
      </c>
      <c r="BE23" s="22">
        <f t="shared" ref="BE23:BE26" si="103">S23/$AR23</f>
        <v>0.40298583091627499</v>
      </c>
      <c r="BF23" s="22">
        <f t="shared" ref="BF23:BF26" si="104">T23/$AR23</f>
        <v>0.46299761100698372</v>
      </c>
      <c r="BG23" s="22">
        <f t="shared" ref="BG23:BG26" si="105">U23/$AR23</f>
        <v>0.5413961444604336</v>
      </c>
      <c r="BH23" s="22">
        <f t="shared" ref="BH23:BH26" si="106">V23/$AR23</f>
        <v>0.61261912539787844</v>
      </c>
      <c r="BI23" s="22">
        <f t="shared" ref="BI23:BI26" si="107">W23/$AR23</f>
        <v>0.64989205491650248</v>
      </c>
      <c r="BJ23" s="22">
        <f t="shared" ref="BJ23:BJ26" si="108">X23/$AR23</f>
        <v>0.68631892243386228</v>
      </c>
      <c r="BK23" s="22">
        <f t="shared" ref="BK23:BK26" si="109">Y23/$AR23</f>
        <v>0.72901900334687642</v>
      </c>
      <c r="BL23" s="22">
        <f t="shared" ref="BL23:BL26" si="110">Z23/$AR23</f>
        <v>0.75690372963416785</v>
      </c>
      <c r="BM23" s="22">
        <f t="shared" ref="BM23:BM26" si="111">AA23/$AR23</f>
        <v>0.78146422218792833</v>
      </c>
      <c r="BN23" s="22">
        <f t="shared" ref="BN23:BN26" si="112">AB23/$AR23</f>
        <v>0.79844562303973532</v>
      </c>
      <c r="BO23" s="22">
        <f t="shared" ref="BO23:BO26" si="113">AC23/$AR23</f>
        <v>0.81156515314923972</v>
      </c>
      <c r="BP23" s="22">
        <f t="shared" ref="BP23:BP26" si="114">AD23/$AR23</f>
        <v>0.82245407955620797</v>
      </c>
      <c r="BQ23" s="22">
        <f t="shared" ref="BQ23:BQ26" si="115">AE23/$AR23</f>
        <v>0.82703941904426503</v>
      </c>
      <c r="BR23" s="22">
        <f t="shared" ref="BR23:BR26" si="116">AF23/$AR23</f>
        <v>0.82969415290991544</v>
      </c>
      <c r="BS23" s="22">
        <f t="shared" ref="BS23:BS26" si="117">AG23/$AR23</f>
        <v>0.83649474446450778</v>
      </c>
      <c r="BT23" s="22">
        <f t="shared" ref="BT23:BT26" si="118">AH23/$AR23</f>
        <v>0.83743863192668377</v>
      </c>
      <c r="BU23" s="22">
        <f t="shared" ref="BU23:BU26" si="119">AI23/$AR23</f>
        <v>0.83811773114690857</v>
      </c>
      <c r="BV23" s="22">
        <f t="shared" ref="BV23:BV26" si="120">AJ23/$AR23</f>
        <v>0.83835463730056248</v>
      </c>
      <c r="BW23" s="22">
        <f t="shared" ref="BW23:BW26" si="121">AK23/$AR23</f>
        <v>0.83983187503782941</v>
      </c>
      <c r="BX23" s="22">
        <f t="shared" ref="BX23:BX26" si="122">AL23/$AR23</f>
        <v>0.84040801937222576</v>
      </c>
      <c r="BY23" s="22">
        <f t="shared" ref="BY23:BY26" si="123">AM23/$AR23</f>
        <v>0.8570392636959675</v>
      </c>
      <c r="BZ23" s="22">
        <f t="shared" ref="BZ23:BZ26" si="124">AN23/$AR23</f>
        <v>0.90638759224354737</v>
      </c>
      <c r="CA23" s="22">
        <f t="shared" ref="CA23:CA26" si="125">AO23/$AR23</f>
        <v>0.97388192093152692</v>
      </c>
      <c r="CB23" s="22">
        <f t="shared" ref="CB23:CB26" si="126">AP23/$AR23</f>
        <v>1</v>
      </c>
      <c r="CC23" s="22">
        <f t="shared" ref="CC23:CC26" si="127">AQ23/$AR23</f>
        <v>1</v>
      </c>
      <c r="CD23" s="22">
        <f t="shared" ref="CD23:CD26" si="128">AR23/$AR23</f>
        <v>1</v>
      </c>
    </row>
    <row r="24" spans="1:82" x14ac:dyDescent="0.45">
      <c r="A24">
        <f>ROW()</f>
        <v>24</v>
      </c>
      <c r="B24" t="s">
        <v>87</v>
      </c>
      <c r="C24">
        <v>672</v>
      </c>
      <c r="D24" s="11" t="s">
        <v>88</v>
      </c>
      <c r="E24" s="11">
        <v>45311</v>
      </c>
      <c r="F24">
        <v>7033236.0999999996</v>
      </c>
      <c r="G24">
        <f t="shared" si="91"/>
        <v>24</v>
      </c>
      <c r="H24" s="38"/>
      <c r="I24" s="38"/>
      <c r="J24" s="38"/>
      <c r="K24" s="38"/>
      <c r="L24" s="38"/>
      <c r="M24" s="38"/>
      <c r="N24" s="38"/>
      <c r="O24" s="38"/>
      <c r="P24" s="38"/>
      <c r="Q24" s="38"/>
      <c r="R24">
        <v>89553.95</v>
      </c>
      <c r="S24">
        <v>229628.76</v>
      </c>
      <c r="T24">
        <v>429557.98</v>
      </c>
      <c r="U24">
        <v>755887.57</v>
      </c>
      <c r="V24">
        <v>1071621.78</v>
      </c>
      <c r="W24">
        <v>1430364.78</v>
      </c>
      <c r="X24">
        <v>1844550.6</v>
      </c>
      <c r="Y24">
        <v>2250854.64</v>
      </c>
      <c r="Z24">
        <v>2654808.0499999998</v>
      </c>
      <c r="AA24">
        <v>3067474.11</v>
      </c>
      <c r="AB24">
        <v>3455220.34</v>
      </c>
      <c r="AC24">
        <v>3924771.06</v>
      </c>
      <c r="AD24">
        <v>4381961.6100000003</v>
      </c>
      <c r="AE24">
        <v>4808180.2699999996</v>
      </c>
      <c r="AF24">
        <v>5202551.53</v>
      </c>
      <c r="AG24">
        <v>5619961.1399999997</v>
      </c>
      <c r="AH24">
        <v>6013550.5999999996</v>
      </c>
      <c r="AI24">
        <v>6264578.9900000002</v>
      </c>
      <c r="AJ24">
        <v>6508716.5899999999</v>
      </c>
      <c r="AK24">
        <v>6828324.4400000004</v>
      </c>
      <c r="AL24">
        <v>7030753.1399999997</v>
      </c>
      <c r="AM24">
        <v>7033236.0999999996</v>
      </c>
      <c r="AN24">
        <v>7033236.0999999996</v>
      </c>
      <c r="AO24">
        <v>7033236.0999999996</v>
      </c>
      <c r="AP24">
        <v>7033236.0999999996</v>
      </c>
      <c r="AQ24">
        <v>7033236.0999999996</v>
      </c>
      <c r="AR24">
        <v>7033236.0999999996</v>
      </c>
      <c r="AS24" s="14"/>
      <c r="AT24" s="22">
        <f t="shared" si="92"/>
        <v>0</v>
      </c>
      <c r="AU24" s="22">
        <f t="shared" si="93"/>
        <v>0</v>
      </c>
      <c r="AV24" s="22">
        <f t="shared" si="94"/>
        <v>0</v>
      </c>
      <c r="AW24" s="22">
        <f t="shared" si="95"/>
        <v>0</v>
      </c>
      <c r="AX24" s="22">
        <f t="shared" si="96"/>
        <v>0</v>
      </c>
      <c r="AY24" s="22">
        <f t="shared" si="97"/>
        <v>0</v>
      </c>
      <c r="AZ24" s="22">
        <f t="shared" si="98"/>
        <v>0</v>
      </c>
      <c r="BA24" s="22">
        <f t="shared" si="99"/>
        <v>0</v>
      </c>
      <c r="BB24" s="22">
        <f t="shared" si="100"/>
        <v>0</v>
      </c>
      <c r="BC24" s="22">
        <f t="shared" si="101"/>
        <v>0</v>
      </c>
      <c r="BD24" s="22">
        <f t="shared" si="102"/>
        <v>1.273296512824303E-2</v>
      </c>
      <c r="BE24" s="22">
        <f t="shared" si="103"/>
        <v>3.2649090224626476E-2</v>
      </c>
      <c r="BF24" s="22">
        <f t="shared" si="104"/>
        <v>6.1075438659026392E-2</v>
      </c>
      <c r="BG24" s="22">
        <f t="shared" si="105"/>
        <v>0.10747365213575014</v>
      </c>
      <c r="BH24" s="22">
        <f t="shared" si="106"/>
        <v>0.1523653926533193</v>
      </c>
      <c r="BI24" s="22">
        <f t="shared" si="107"/>
        <v>0.20337221154853596</v>
      </c>
      <c r="BJ24" s="22">
        <f t="shared" si="108"/>
        <v>0.26226200482591511</v>
      </c>
      <c r="BK24" s="22">
        <f t="shared" si="109"/>
        <v>0.32003115038324964</v>
      </c>
      <c r="BL24" s="22">
        <f t="shared" si="110"/>
        <v>0.37746607852393865</v>
      </c>
      <c r="BM24" s="22">
        <f t="shared" si="111"/>
        <v>0.4361397891931994</v>
      </c>
      <c r="BN24" s="22">
        <f t="shared" si="112"/>
        <v>0.49127034708816331</v>
      </c>
      <c r="BO24" s="22">
        <f t="shared" si="113"/>
        <v>0.55803203592155826</v>
      </c>
      <c r="BP24" s="22">
        <f t="shared" si="114"/>
        <v>0.62303633031741967</v>
      </c>
      <c r="BQ24" s="22">
        <f t="shared" si="115"/>
        <v>0.68363697757850039</v>
      </c>
      <c r="BR24" s="22">
        <f t="shared" si="116"/>
        <v>0.73970949588909729</v>
      </c>
      <c r="BS24" s="22">
        <f t="shared" si="117"/>
        <v>0.79905765427098341</v>
      </c>
      <c r="BT24" s="22">
        <f t="shared" si="118"/>
        <v>0.855019014646757</v>
      </c>
      <c r="BU24" s="22">
        <f t="shared" si="119"/>
        <v>0.89071074835664921</v>
      </c>
      <c r="BV24" s="22">
        <f t="shared" si="120"/>
        <v>0.92542273534653563</v>
      </c>
      <c r="BW24" s="22">
        <f t="shared" si="121"/>
        <v>0.97086523798056501</v>
      </c>
      <c r="BX24" s="22">
        <f t="shared" si="122"/>
        <v>0.99964696763130134</v>
      </c>
      <c r="BY24" s="22">
        <f t="shared" si="123"/>
        <v>1</v>
      </c>
      <c r="BZ24" s="22">
        <f t="shared" si="124"/>
        <v>1</v>
      </c>
      <c r="CA24" s="22">
        <f t="shared" si="125"/>
        <v>1</v>
      </c>
      <c r="CB24" s="22">
        <f t="shared" si="126"/>
        <v>1</v>
      </c>
      <c r="CC24" s="22">
        <f t="shared" si="127"/>
        <v>1</v>
      </c>
      <c r="CD24" s="22">
        <f t="shared" si="128"/>
        <v>1</v>
      </c>
    </row>
    <row r="25" spans="1:82" x14ac:dyDescent="0.45">
      <c r="A25">
        <f>ROW()</f>
        <v>25</v>
      </c>
      <c r="B25" t="s">
        <v>89</v>
      </c>
      <c r="C25">
        <v>950</v>
      </c>
      <c r="D25" s="11" t="s">
        <v>90</v>
      </c>
      <c r="E25" s="11">
        <v>45389</v>
      </c>
      <c r="F25">
        <v>2052025.78</v>
      </c>
      <c r="G25">
        <f t="shared" si="91"/>
        <v>25</v>
      </c>
      <c r="H25" s="38"/>
      <c r="I25" s="38"/>
      <c r="J25" s="38">
        <v>5384.87</v>
      </c>
      <c r="K25" s="38">
        <v>15032.39</v>
      </c>
      <c r="L25" s="38">
        <v>19229.689999999999</v>
      </c>
      <c r="M25" s="38">
        <v>24380.45</v>
      </c>
      <c r="N25" s="38">
        <v>41265.56</v>
      </c>
      <c r="O25" s="38">
        <v>48841.120000000003</v>
      </c>
      <c r="P25" s="38">
        <v>56823.68</v>
      </c>
      <c r="Q25" s="38">
        <v>67842.649999999994</v>
      </c>
      <c r="R25">
        <v>77178.45</v>
      </c>
      <c r="S25">
        <v>101490.58</v>
      </c>
      <c r="T25">
        <v>120787.72</v>
      </c>
      <c r="U25">
        <v>242834.86</v>
      </c>
      <c r="V25">
        <v>278632.64</v>
      </c>
      <c r="W25">
        <v>315865.87</v>
      </c>
      <c r="X25">
        <v>374462.17</v>
      </c>
      <c r="Y25">
        <v>456393.08</v>
      </c>
      <c r="Z25">
        <v>532203.1</v>
      </c>
      <c r="AA25">
        <v>616863.74</v>
      </c>
      <c r="AB25">
        <v>678020.91</v>
      </c>
      <c r="AC25">
        <v>737761.23</v>
      </c>
      <c r="AD25">
        <v>876026.72</v>
      </c>
      <c r="AE25">
        <v>994800.8</v>
      </c>
      <c r="AF25">
        <v>1090047</v>
      </c>
      <c r="AG25">
        <v>1161016.97</v>
      </c>
      <c r="AH25">
        <v>1232041.97</v>
      </c>
      <c r="AI25">
        <v>1354663.19</v>
      </c>
      <c r="AJ25">
        <v>1520723.63</v>
      </c>
      <c r="AK25">
        <v>1707400.22</v>
      </c>
      <c r="AL25">
        <v>1804026.68</v>
      </c>
      <c r="AM25">
        <v>1938333.32</v>
      </c>
      <c r="AN25">
        <v>2031988.33</v>
      </c>
      <c r="AO25">
        <v>2050986.61</v>
      </c>
      <c r="AP25">
        <v>2052025.78</v>
      </c>
      <c r="AQ25">
        <v>2052025.78</v>
      </c>
      <c r="AR25">
        <v>2052025.78</v>
      </c>
      <c r="AS25" s="14"/>
      <c r="AT25" s="22">
        <f t="shared" si="92"/>
        <v>0</v>
      </c>
      <c r="AU25" s="22">
        <f t="shared" si="93"/>
        <v>0</v>
      </c>
      <c r="AV25" s="22">
        <f t="shared" si="94"/>
        <v>2.6241726846141281E-3</v>
      </c>
      <c r="AW25" s="22">
        <f t="shared" si="95"/>
        <v>7.3256340863319946E-3</v>
      </c>
      <c r="AX25" s="22">
        <f t="shared" si="96"/>
        <v>9.37107622497803E-3</v>
      </c>
      <c r="AY25" s="22">
        <f t="shared" si="97"/>
        <v>1.1881161648953554E-2</v>
      </c>
      <c r="AZ25" s="22">
        <f t="shared" si="98"/>
        <v>2.010966938241877E-2</v>
      </c>
      <c r="BA25" s="22">
        <f t="shared" si="99"/>
        <v>2.3801416374018461E-2</v>
      </c>
      <c r="BB25" s="22">
        <f t="shared" si="100"/>
        <v>2.7691503953717386E-2</v>
      </c>
      <c r="BC25" s="22">
        <f t="shared" si="101"/>
        <v>3.3061304912065964E-2</v>
      </c>
      <c r="BD25" s="22">
        <f t="shared" si="102"/>
        <v>3.7610857890878931E-2</v>
      </c>
      <c r="BE25" s="22">
        <f t="shared" si="103"/>
        <v>4.9458725611137302E-2</v>
      </c>
      <c r="BF25" s="22">
        <f t="shared" si="104"/>
        <v>5.8862671793528831E-2</v>
      </c>
      <c r="BG25" s="22">
        <f t="shared" si="105"/>
        <v>0.11833908831301329</v>
      </c>
      <c r="BH25" s="22">
        <f t="shared" si="106"/>
        <v>0.13578418103499656</v>
      </c>
      <c r="BI25" s="22">
        <f t="shared" si="107"/>
        <v>0.15392880200559664</v>
      </c>
      <c r="BJ25" s="22">
        <f t="shared" si="108"/>
        <v>0.18248414500913335</v>
      </c>
      <c r="BK25" s="22">
        <f t="shared" si="109"/>
        <v>0.22241098744870544</v>
      </c>
      <c r="BL25" s="22">
        <f t="shared" si="110"/>
        <v>0.25935497749935676</v>
      </c>
      <c r="BM25" s="22">
        <f t="shared" si="111"/>
        <v>0.30061208100416748</v>
      </c>
      <c r="BN25" s="22">
        <f t="shared" si="112"/>
        <v>0.33041539565843075</v>
      </c>
      <c r="BO25" s="22">
        <f t="shared" si="113"/>
        <v>0.35952824627768565</v>
      </c>
      <c r="BP25" s="22">
        <f t="shared" si="114"/>
        <v>0.42690824283893741</v>
      </c>
      <c r="BQ25" s="22">
        <f t="shared" si="115"/>
        <v>0.48478962091792044</v>
      </c>
      <c r="BR25" s="22">
        <f t="shared" si="116"/>
        <v>0.53120531458430309</v>
      </c>
      <c r="BS25" s="22">
        <f t="shared" si="117"/>
        <v>0.56579063543733843</v>
      </c>
      <c r="BT25" s="22">
        <f t="shared" si="118"/>
        <v>0.60040277369224859</v>
      </c>
      <c r="BU25" s="22">
        <f t="shared" si="119"/>
        <v>0.66015895277884862</v>
      </c>
      <c r="BV25" s="22">
        <f t="shared" si="120"/>
        <v>0.74108407643884466</v>
      </c>
      <c r="BW25" s="22">
        <f t="shared" si="121"/>
        <v>0.83205593060336691</v>
      </c>
      <c r="BX25" s="22">
        <f t="shared" si="122"/>
        <v>0.87914425714476152</v>
      </c>
      <c r="BY25" s="22">
        <f t="shared" si="123"/>
        <v>0.94459501381118127</v>
      </c>
      <c r="BZ25" s="22">
        <f t="shared" si="124"/>
        <v>0.9902352834962922</v>
      </c>
      <c r="CA25" s="22">
        <f t="shared" si="125"/>
        <v>0.99949358823357481</v>
      </c>
      <c r="CB25" s="22">
        <f t="shared" si="126"/>
        <v>1</v>
      </c>
      <c r="CC25" s="22">
        <f t="shared" si="127"/>
        <v>1</v>
      </c>
      <c r="CD25" s="22">
        <f t="shared" si="128"/>
        <v>1</v>
      </c>
    </row>
    <row r="26" spans="1:82" x14ac:dyDescent="0.45">
      <c r="A26">
        <f>ROW()</f>
        <v>26</v>
      </c>
      <c r="B26" t="s">
        <v>91</v>
      </c>
      <c r="C26">
        <v>537.25</v>
      </c>
      <c r="D26" s="11">
        <v>44929</v>
      </c>
      <c r="E26" s="11">
        <v>45466</v>
      </c>
      <c r="F26">
        <v>109399.69</v>
      </c>
      <c r="G26">
        <f t="shared" si="91"/>
        <v>26</v>
      </c>
      <c r="H26" s="38"/>
      <c r="I26" s="38"/>
      <c r="J26" s="38"/>
      <c r="K26" s="38"/>
      <c r="L26" s="38"/>
      <c r="M26" s="38"/>
      <c r="N26" s="38"/>
      <c r="O26" s="38"/>
      <c r="P26" s="38"/>
      <c r="Q26" s="38"/>
      <c r="R26"/>
      <c r="S26"/>
      <c r="T26"/>
      <c r="U26"/>
      <c r="V26"/>
      <c r="W26"/>
      <c r="X26"/>
      <c r="Y26"/>
      <c r="Z26"/>
      <c r="AA26">
        <v>126.31</v>
      </c>
      <c r="AB26">
        <v>330.05</v>
      </c>
      <c r="AC26">
        <v>850.67</v>
      </c>
      <c r="AD26">
        <v>1060.67</v>
      </c>
      <c r="AE26">
        <v>1759.36</v>
      </c>
      <c r="AF26">
        <v>4957.91</v>
      </c>
      <c r="AG26">
        <v>5807.16</v>
      </c>
      <c r="AH26">
        <v>6409.99</v>
      </c>
      <c r="AI26">
        <v>6759.75</v>
      </c>
      <c r="AJ26">
        <v>7140.14</v>
      </c>
      <c r="AK26">
        <v>7404.24</v>
      </c>
      <c r="AL26">
        <v>7691.9</v>
      </c>
      <c r="AM26">
        <v>7825.51</v>
      </c>
      <c r="AN26">
        <v>8195.32</v>
      </c>
      <c r="AO26">
        <v>14530.29</v>
      </c>
      <c r="AP26">
        <v>24556.3</v>
      </c>
      <c r="AQ26">
        <v>87370.19</v>
      </c>
      <c r="AR26">
        <v>109399.69</v>
      </c>
      <c r="AS26" s="14"/>
      <c r="AT26" s="22">
        <f t="shared" si="92"/>
        <v>0</v>
      </c>
      <c r="AU26" s="22">
        <f t="shared" si="93"/>
        <v>0</v>
      </c>
      <c r="AV26" s="22">
        <f t="shared" si="94"/>
        <v>0</v>
      </c>
      <c r="AW26" s="22">
        <f t="shared" si="95"/>
        <v>0</v>
      </c>
      <c r="AX26" s="22">
        <f t="shared" si="96"/>
        <v>0</v>
      </c>
      <c r="AY26" s="22">
        <f t="shared" si="97"/>
        <v>0</v>
      </c>
      <c r="AZ26" s="22">
        <f t="shared" si="98"/>
        <v>0</v>
      </c>
      <c r="BA26" s="22">
        <f t="shared" si="99"/>
        <v>0</v>
      </c>
      <c r="BB26" s="22">
        <f t="shared" si="100"/>
        <v>0</v>
      </c>
      <c r="BC26" s="22">
        <f t="shared" si="101"/>
        <v>0</v>
      </c>
      <c r="BD26" s="22">
        <f t="shared" si="102"/>
        <v>0</v>
      </c>
      <c r="BE26" s="22">
        <f t="shared" si="103"/>
        <v>0</v>
      </c>
      <c r="BF26" s="22">
        <f t="shared" si="104"/>
        <v>0</v>
      </c>
      <c r="BG26" s="22">
        <f t="shared" si="105"/>
        <v>0</v>
      </c>
      <c r="BH26" s="22">
        <f t="shared" si="106"/>
        <v>0</v>
      </c>
      <c r="BI26" s="22">
        <f t="shared" si="107"/>
        <v>0</v>
      </c>
      <c r="BJ26" s="22">
        <f t="shared" si="108"/>
        <v>0</v>
      </c>
      <c r="BK26" s="22">
        <f t="shared" si="109"/>
        <v>0</v>
      </c>
      <c r="BL26" s="22">
        <f t="shared" si="110"/>
        <v>0</v>
      </c>
      <c r="BM26" s="22">
        <f t="shared" si="111"/>
        <v>1.1545736555560624E-3</v>
      </c>
      <c r="BN26" s="22">
        <f t="shared" si="112"/>
        <v>3.0169189693316314E-3</v>
      </c>
      <c r="BO26" s="22">
        <f t="shared" si="113"/>
        <v>7.7757989990648053E-3</v>
      </c>
      <c r="BP26" s="22">
        <f t="shared" si="114"/>
        <v>9.6953656815663737E-3</v>
      </c>
      <c r="BQ26" s="22">
        <f t="shared" si="115"/>
        <v>1.6081946850123614E-2</v>
      </c>
      <c r="BR26" s="22">
        <f t="shared" si="116"/>
        <v>4.5319232623054047E-2</v>
      </c>
      <c r="BS26" s="22">
        <f t="shared" si="117"/>
        <v>5.3082051695027652E-2</v>
      </c>
      <c r="BT26" s="22">
        <f t="shared" si="118"/>
        <v>5.8592396376991561E-2</v>
      </c>
      <c r="BU26" s="22">
        <f t="shared" si="119"/>
        <v>6.1789480390666555E-2</v>
      </c>
      <c r="BV26" s="22">
        <f t="shared" si="120"/>
        <v>6.5266546916174992E-2</v>
      </c>
      <c r="BW26" s="22">
        <f t="shared" si="121"/>
        <v>6.7680630539263861E-2</v>
      </c>
      <c r="BX26" s="22">
        <f t="shared" si="122"/>
        <v>7.0310071262541962E-2</v>
      </c>
      <c r="BY26" s="22">
        <f t="shared" si="123"/>
        <v>7.1531372712299271E-2</v>
      </c>
      <c r="BZ26" s="22">
        <f t="shared" si="124"/>
        <v>7.4911729640184541E-2</v>
      </c>
      <c r="CA26" s="22">
        <f t="shared" si="125"/>
        <v>0.13281838367183674</v>
      </c>
      <c r="CB26" s="22">
        <f t="shared" si="126"/>
        <v>0.22446407297863458</v>
      </c>
      <c r="CC26" s="22">
        <f t="shared" si="127"/>
        <v>0.79863288460872239</v>
      </c>
      <c r="CD26" s="22">
        <f t="shared" si="128"/>
        <v>1</v>
      </c>
    </row>
    <row r="27" spans="1:82" x14ac:dyDescent="0.45">
      <c r="A27"/>
      <c r="B27"/>
      <c r="C27"/>
      <c r="D27"/>
      <c r="E27"/>
      <c r="F27"/>
      <c r="G27"/>
      <c r="H27" s="51">
        <f>SUM(H22:H26)</f>
        <v>55.03</v>
      </c>
      <c r="I27">
        <f t="shared" ref="I27:AR27" si="129">SUM(I22:I26)</f>
        <v>6139.74</v>
      </c>
      <c r="J27">
        <f t="shared" si="129"/>
        <v>41438.74</v>
      </c>
      <c r="K27">
        <f t="shared" si="129"/>
        <v>74282.73000000001</v>
      </c>
      <c r="L27">
        <f t="shared" si="129"/>
        <v>86343.709999999992</v>
      </c>
      <c r="M27">
        <f t="shared" si="129"/>
        <v>99303.42</v>
      </c>
      <c r="N27">
        <f t="shared" si="129"/>
        <v>130511.04000000001</v>
      </c>
      <c r="O27">
        <f t="shared" si="129"/>
        <v>154676.5</v>
      </c>
      <c r="P27">
        <f t="shared" si="129"/>
        <v>204159.78</v>
      </c>
      <c r="Q27">
        <f t="shared" si="129"/>
        <v>252985.18</v>
      </c>
      <c r="R27">
        <f t="shared" si="129"/>
        <v>623644.80999999994</v>
      </c>
      <c r="S27">
        <f t="shared" si="129"/>
        <v>841026</v>
      </c>
      <c r="T27">
        <f t="shared" si="129"/>
        <v>1099961.2</v>
      </c>
      <c r="U27">
        <f t="shared" si="129"/>
        <v>1596132.58</v>
      </c>
      <c r="V27">
        <f t="shared" si="129"/>
        <v>1973927</v>
      </c>
      <c r="W27">
        <f t="shared" si="129"/>
        <v>2385578.4500000002</v>
      </c>
      <c r="X27">
        <f t="shared" si="129"/>
        <v>2875670.69</v>
      </c>
      <c r="Y27">
        <f t="shared" si="129"/>
        <v>3380290.7600000002</v>
      </c>
      <c r="Z27">
        <f t="shared" si="129"/>
        <v>3872549.9899999998</v>
      </c>
      <c r="AA27">
        <f t="shared" si="129"/>
        <v>4381591.5</v>
      </c>
      <c r="AB27">
        <f t="shared" si="129"/>
        <v>4839755.62</v>
      </c>
      <c r="AC27">
        <f t="shared" si="129"/>
        <v>5378337.7300000004</v>
      </c>
      <c r="AD27">
        <f t="shared" si="129"/>
        <v>5981706.5099999998</v>
      </c>
      <c r="AE27">
        <f t="shared" si="129"/>
        <v>6533534.5199999996</v>
      </c>
      <c r="AF27">
        <f t="shared" si="129"/>
        <v>7031778.6500000004</v>
      </c>
      <c r="AG27">
        <f t="shared" si="129"/>
        <v>7527436.1299999999</v>
      </c>
      <c r="AH27">
        <f t="shared" si="129"/>
        <v>7996939.5199999996</v>
      </c>
      <c r="AI27">
        <f t="shared" si="129"/>
        <v>8374976.8300000001</v>
      </c>
      <c r="AJ27">
        <f t="shared" si="129"/>
        <v>8789071.6099999994</v>
      </c>
      <c r="AK27">
        <f t="shared" si="129"/>
        <v>9298866.6500000004</v>
      </c>
      <c r="AL27">
        <f t="shared" si="129"/>
        <v>9600607.8100000005</v>
      </c>
      <c r="AM27">
        <f t="shared" si="129"/>
        <v>9743744.8899999987</v>
      </c>
      <c r="AN27">
        <f t="shared" si="129"/>
        <v>9852699.7400000002</v>
      </c>
      <c r="AO27">
        <f t="shared" si="129"/>
        <v>9896699.8699999992</v>
      </c>
      <c r="AP27">
        <f t="shared" si="129"/>
        <v>9914893.5899999999</v>
      </c>
      <c r="AQ27">
        <f t="shared" si="129"/>
        <v>9977707.4799999986</v>
      </c>
      <c r="AR27">
        <f t="shared" si="129"/>
        <v>9999736.9799999986</v>
      </c>
      <c r="AS27" s="14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</row>
    <row r="28" spans="1:82" x14ac:dyDescent="0.45">
      <c r="A28"/>
      <c r="B28"/>
      <c r="C28"/>
      <c r="D28"/>
      <c r="E28"/>
      <c r="F28"/>
      <c r="G28"/>
      <c r="H28" t="b">
        <f>EXACT(ROUND(H27,1),ROUND(H3,1))</f>
        <v>1</v>
      </c>
      <c r="I28" t="b">
        <f t="shared" ref="I28:AR28" si="130">EXACT(ROUND(I27,1),ROUND(I3,1))</f>
        <v>1</v>
      </c>
      <c r="J28" t="b">
        <f t="shared" si="130"/>
        <v>1</v>
      </c>
      <c r="K28" t="b">
        <f t="shared" si="130"/>
        <v>1</v>
      </c>
      <c r="L28" t="b">
        <f t="shared" si="130"/>
        <v>1</v>
      </c>
      <c r="M28" t="b">
        <f t="shared" si="130"/>
        <v>1</v>
      </c>
      <c r="N28" t="b">
        <f t="shared" si="130"/>
        <v>1</v>
      </c>
      <c r="O28" t="b">
        <f t="shared" si="130"/>
        <v>1</v>
      </c>
      <c r="P28" t="b">
        <f t="shared" si="130"/>
        <v>1</v>
      </c>
      <c r="Q28" t="b">
        <f t="shared" si="130"/>
        <v>1</v>
      </c>
      <c r="R28" t="b">
        <f t="shared" si="130"/>
        <v>1</v>
      </c>
      <c r="S28" t="b">
        <f t="shared" si="130"/>
        <v>1</v>
      </c>
      <c r="T28" t="b">
        <f t="shared" si="130"/>
        <v>1</v>
      </c>
      <c r="U28" t="b">
        <f t="shared" si="130"/>
        <v>1</v>
      </c>
      <c r="V28" t="b">
        <f t="shared" si="130"/>
        <v>1</v>
      </c>
      <c r="W28" t="b">
        <f t="shared" si="130"/>
        <v>0</v>
      </c>
      <c r="X28" t="b">
        <f t="shared" si="130"/>
        <v>1</v>
      </c>
      <c r="Y28" t="b">
        <f t="shared" si="130"/>
        <v>1</v>
      </c>
      <c r="Z28" t="b">
        <f t="shared" si="130"/>
        <v>1</v>
      </c>
      <c r="AA28" t="b">
        <f t="shared" si="130"/>
        <v>1</v>
      </c>
      <c r="AB28" t="b">
        <f t="shared" si="130"/>
        <v>1</v>
      </c>
      <c r="AC28" t="b">
        <f t="shared" si="130"/>
        <v>1</v>
      </c>
      <c r="AD28" t="b">
        <f t="shared" si="130"/>
        <v>1</v>
      </c>
      <c r="AE28" t="b">
        <f t="shared" si="130"/>
        <v>1</v>
      </c>
      <c r="AF28" t="b">
        <f t="shared" si="130"/>
        <v>1</v>
      </c>
      <c r="AG28" t="b">
        <f t="shared" si="130"/>
        <v>1</v>
      </c>
      <c r="AH28" t="b">
        <f t="shared" si="130"/>
        <v>1</v>
      </c>
      <c r="AI28" t="b">
        <f t="shared" si="130"/>
        <v>1</v>
      </c>
      <c r="AJ28" t="b">
        <f t="shared" si="130"/>
        <v>1</v>
      </c>
      <c r="AK28" t="b">
        <f t="shared" si="130"/>
        <v>0</v>
      </c>
      <c r="AL28" t="b">
        <f t="shared" si="130"/>
        <v>1</v>
      </c>
      <c r="AM28" t="b">
        <f t="shared" si="130"/>
        <v>1</v>
      </c>
      <c r="AN28" t="b">
        <f t="shared" si="130"/>
        <v>1</v>
      </c>
      <c r="AO28" t="b">
        <f t="shared" si="130"/>
        <v>1</v>
      </c>
      <c r="AP28" t="b">
        <f t="shared" si="130"/>
        <v>1</v>
      </c>
      <c r="AQ28" t="b">
        <f t="shared" si="130"/>
        <v>1</v>
      </c>
      <c r="AR28" t="b">
        <f t="shared" si="130"/>
        <v>1</v>
      </c>
      <c r="AS28" s="14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</row>
    <row r="29" spans="1:82" x14ac:dyDescent="0.4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 s="14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</row>
  </sheetData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V28"/>
  <sheetViews>
    <sheetView zoomScale="85" zoomScaleNormal="85" workbookViewId="0">
      <selection activeCell="B9" sqref="B9"/>
    </sheetView>
  </sheetViews>
  <sheetFormatPr defaultColWidth="9" defaultRowHeight="14.25" x14ac:dyDescent="0.45"/>
  <cols>
    <col min="1" max="1" width="9" style="17"/>
    <col min="2" max="2" width="73.3984375" style="17" bestFit="1" customWidth="1"/>
    <col min="3" max="3" width="14.3984375" style="17" bestFit="1" customWidth="1"/>
    <col min="4" max="4" width="10" style="17" bestFit="1" customWidth="1"/>
    <col min="5" max="5" width="10.1328125" style="17" bestFit="1" customWidth="1"/>
    <col min="6" max="6" width="20.86328125" style="17" bestFit="1" customWidth="1"/>
    <col min="7" max="7" width="24.86328125" style="17" bestFit="1" customWidth="1"/>
    <col min="8" max="8" width="11" style="17" bestFit="1" customWidth="1"/>
    <col min="9" max="9" width="11.3984375" style="17" bestFit="1" customWidth="1"/>
    <col min="10" max="15" width="10.1328125" style="17" bestFit="1" customWidth="1"/>
    <col min="16" max="27" width="10.59765625" style="17" bestFit="1" customWidth="1"/>
    <col min="28" max="33" width="11.59765625" style="17" bestFit="1" customWidth="1"/>
    <col min="34" max="47" width="11.3984375" style="17" bestFit="1" customWidth="1"/>
    <col min="48" max="48" width="12.3984375" style="17" bestFit="1" customWidth="1"/>
    <col min="49" max="111" width="11.265625" style="17" bestFit="1" customWidth="1"/>
    <col min="112" max="112" width="12.265625" style="17" bestFit="1" customWidth="1"/>
    <col min="113" max="164" width="9.73046875" style="17" customWidth="1"/>
    <col min="165" max="165" width="15.86328125" style="17" customWidth="1"/>
    <col min="166" max="166" width="2.73046875" style="17" customWidth="1"/>
    <col min="167" max="271" width="10" style="17" bestFit="1" customWidth="1"/>
    <col min="272" max="16384" width="9" style="17"/>
  </cols>
  <sheetData>
    <row r="1" spans="1:334" x14ac:dyDescent="0.45">
      <c r="H1" s="17">
        <v>1</v>
      </c>
      <c r="I1" s="17">
        <v>2</v>
      </c>
      <c r="J1" s="17">
        <v>3</v>
      </c>
      <c r="K1" s="17">
        <v>4</v>
      </c>
      <c r="L1" s="17">
        <v>5</v>
      </c>
      <c r="M1" s="17">
        <v>6</v>
      </c>
      <c r="N1" s="17">
        <v>7</v>
      </c>
      <c r="O1" s="17">
        <v>8</v>
      </c>
      <c r="P1" s="17">
        <v>9</v>
      </c>
      <c r="Q1" s="17">
        <v>10</v>
      </c>
      <c r="R1" s="17">
        <v>11</v>
      </c>
      <c r="S1" s="17">
        <v>12</v>
      </c>
      <c r="T1" s="17">
        <v>13</v>
      </c>
      <c r="U1" s="17">
        <v>14</v>
      </c>
      <c r="V1" s="17">
        <v>15</v>
      </c>
      <c r="W1" s="17">
        <v>16</v>
      </c>
      <c r="X1" s="17">
        <v>17</v>
      </c>
      <c r="Y1" s="17">
        <v>18</v>
      </c>
      <c r="Z1" s="17">
        <v>19</v>
      </c>
      <c r="AA1" s="17">
        <v>20</v>
      </c>
      <c r="AB1" s="17">
        <v>21</v>
      </c>
      <c r="AC1" s="17">
        <v>22</v>
      </c>
      <c r="AD1" s="17">
        <v>23</v>
      </c>
      <c r="AE1" s="17">
        <v>24</v>
      </c>
      <c r="AF1" s="17">
        <v>25</v>
      </c>
      <c r="AG1" s="17">
        <v>26</v>
      </c>
      <c r="AH1" s="17">
        <v>27</v>
      </c>
      <c r="AI1" s="17">
        <v>28</v>
      </c>
      <c r="AJ1" s="17">
        <v>29</v>
      </c>
      <c r="AK1" s="17">
        <v>30</v>
      </c>
      <c r="AL1" s="17">
        <v>31</v>
      </c>
      <c r="AM1" s="17">
        <v>32</v>
      </c>
      <c r="AN1" s="17">
        <v>33</v>
      </c>
      <c r="AO1" s="17">
        <v>34</v>
      </c>
      <c r="AP1" s="17">
        <v>35</v>
      </c>
      <c r="AQ1" s="17">
        <v>36</v>
      </c>
      <c r="AR1" s="17">
        <v>37</v>
      </c>
      <c r="AS1" s="17">
        <v>38</v>
      </c>
      <c r="AT1" s="17">
        <v>39</v>
      </c>
      <c r="AU1" s="17">
        <v>40</v>
      </c>
      <c r="AV1" s="17">
        <v>41</v>
      </c>
      <c r="AW1" s="17">
        <v>42</v>
      </c>
      <c r="AX1" s="17">
        <v>43</v>
      </c>
      <c r="AY1" s="17">
        <v>44</v>
      </c>
      <c r="AZ1" s="17">
        <v>45</v>
      </c>
      <c r="BA1" s="17">
        <v>46</v>
      </c>
      <c r="BB1" s="17">
        <v>47</v>
      </c>
      <c r="BC1" s="17">
        <v>48</v>
      </c>
      <c r="BD1" s="17">
        <v>49</v>
      </c>
      <c r="BE1" s="17">
        <v>50</v>
      </c>
      <c r="BF1" s="17">
        <v>51</v>
      </c>
      <c r="BG1" s="17">
        <v>52</v>
      </c>
      <c r="BH1" s="17">
        <v>53</v>
      </c>
      <c r="BI1" s="17">
        <v>54</v>
      </c>
      <c r="BJ1" s="17">
        <v>55</v>
      </c>
      <c r="BK1" s="17">
        <v>56</v>
      </c>
      <c r="BL1" s="17">
        <v>57</v>
      </c>
      <c r="BM1" s="17">
        <v>58</v>
      </c>
      <c r="BN1" s="17">
        <v>59</v>
      </c>
      <c r="BO1" s="17">
        <v>60</v>
      </c>
      <c r="BP1" s="17">
        <v>61</v>
      </c>
      <c r="BQ1" s="17">
        <v>62</v>
      </c>
      <c r="BR1" s="17">
        <v>63</v>
      </c>
      <c r="BS1" s="17">
        <v>64</v>
      </c>
      <c r="BT1" s="17">
        <v>65</v>
      </c>
      <c r="BU1" s="17">
        <v>66</v>
      </c>
      <c r="BV1" s="17">
        <v>67</v>
      </c>
      <c r="BW1" s="17">
        <v>68</v>
      </c>
      <c r="BX1" s="17">
        <v>69</v>
      </c>
      <c r="BY1" s="17">
        <v>70</v>
      </c>
      <c r="BZ1" s="17">
        <v>71</v>
      </c>
      <c r="CA1" s="17">
        <v>72</v>
      </c>
      <c r="CB1" s="17">
        <v>73</v>
      </c>
      <c r="CC1" s="17">
        <v>74</v>
      </c>
      <c r="CD1" s="17">
        <v>75</v>
      </c>
      <c r="CE1" s="17">
        <v>76</v>
      </c>
      <c r="CF1" s="17">
        <v>77</v>
      </c>
      <c r="CG1" s="17">
        <v>78</v>
      </c>
      <c r="CH1" s="17">
        <v>79</v>
      </c>
      <c r="CI1" s="17">
        <v>80</v>
      </c>
      <c r="CJ1" s="17">
        <v>81</v>
      </c>
      <c r="CK1" s="17">
        <v>82</v>
      </c>
      <c r="CL1" s="17">
        <v>83</v>
      </c>
      <c r="CM1" s="17">
        <v>84</v>
      </c>
      <c r="CN1" s="17">
        <v>85</v>
      </c>
      <c r="CO1" s="17">
        <v>86</v>
      </c>
      <c r="CP1" s="17">
        <v>87</v>
      </c>
      <c r="CQ1" s="17">
        <v>88</v>
      </c>
      <c r="CR1" s="17">
        <v>89</v>
      </c>
      <c r="CS1" s="17">
        <v>90</v>
      </c>
      <c r="CT1" s="17">
        <v>91</v>
      </c>
      <c r="CU1" s="17">
        <v>92</v>
      </c>
      <c r="CV1" s="17">
        <v>93</v>
      </c>
      <c r="CW1" s="17">
        <v>94</v>
      </c>
      <c r="CX1" s="17">
        <v>95</v>
      </c>
      <c r="CY1" s="17">
        <v>96</v>
      </c>
      <c r="CZ1" s="17">
        <v>97</v>
      </c>
      <c r="DA1" s="17">
        <v>98</v>
      </c>
      <c r="DB1" s="17">
        <v>99</v>
      </c>
      <c r="DC1" s="17">
        <v>100</v>
      </c>
      <c r="DD1" s="17">
        <v>101</v>
      </c>
      <c r="DE1" s="17">
        <v>102</v>
      </c>
      <c r="DF1" s="17">
        <v>103</v>
      </c>
      <c r="DG1" s="17">
        <v>104</v>
      </c>
      <c r="DH1" s="17">
        <v>105</v>
      </c>
      <c r="DI1" s="17">
        <v>106</v>
      </c>
      <c r="DJ1" s="17">
        <v>107</v>
      </c>
      <c r="DK1" s="17">
        <v>108</v>
      </c>
      <c r="DL1" s="17">
        <v>109</v>
      </c>
      <c r="DM1" s="17">
        <v>110</v>
      </c>
      <c r="DN1" s="17">
        <v>111</v>
      </c>
      <c r="DO1" s="17">
        <v>112</v>
      </c>
      <c r="DP1" s="17">
        <v>113</v>
      </c>
      <c r="DQ1" s="17">
        <v>114</v>
      </c>
      <c r="DR1" s="17">
        <v>115</v>
      </c>
      <c r="DS1" s="17">
        <v>116</v>
      </c>
      <c r="DT1" s="17">
        <v>117</v>
      </c>
      <c r="DU1" s="17">
        <v>118</v>
      </c>
      <c r="DV1" s="17">
        <v>119</v>
      </c>
      <c r="DW1" s="17">
        <v>120</v>
      </c>
      <c r="DX1" s="17">
        <v>121</v>
      </c>
      <c r="DY1" s="17">
        <v>122</v>
      </c>
      <c r="DZ1" s="17">
        <v>123</v>
      </c>
      <c r="EA1" s="17">
        <v>124</v>
      </c>
      <c r="EB1" s="17">
        <v>125</v>
      </c>
      <c r="EC1" s="17">
        <v>126</v>
      </c>
      <c r="ED1" s="17">
        <v>127</v>
      </c>
      <c r="EE1" s="17">
        <v>128</v>
      </c>
      <c r="EF1" s="17">
        <v>129</v>
      </c>
      <c r="EG1" s="17">
        <v>130</v>
      </c>
      <c r="EH1" s="17">
        <v>131</v>
      </c>
      <c r="EI1" s="17">
        <v>132</v>
      </c>
      <c r="EJ1" s="17">
        <v>133</v>
      </c>
      <c r="EK1" s="17">
        <v>134</v>
      </c>
      <c r="EL1" s="17">
        <v>135</v>
      </c>
      <c r="EM1" s="17">
        <v>136</v>
      </c>
      <c r="EN1" s="17">
        <v>137</v>
      </c>
      <c r="EO1" s="17">
        <v>138</v>
      </c>
      <c r="EP1" s="17">
        <v>139</v>
      </c>
      <c r="EQ1" s="17">
        <v>140</v>
      </c>
      <c r="ER1" s="17">
        <v>141</v>
      </c>
      <c r="ES1" s="17">
        <v>142</v>
      </c>
      <c r="ET1" s="17">
        <v>143</v>
      </c>
      <c r="EU1" s="17">
        <v>144</v>
      </c>
      <c r="EV1" s="17">
        <v>145</v>
      </c>
      <c r="EW1" s="17">
        <v>146</v>
      </c>
      <c r="EX1" s="17">
        <v>147</v>
      </c>
      <c r="EY1" s="17">
        <v>148</v>
      </c>
      <c r="EZ1" s="17">
        <v>149</v>
      </c>
      <c r="FA1" s="17">
        <v>150</v>
      </c>
      <c r="FB1" s="17">
        <v>151</v>
      </c>
      <c r="FC1" s="17">
        <v>152</v>
      </c>
      <c r="FD1" s="17">
        <v>153</v>
      </c>
      <c r="FE1" s="17">
        <v>154</v>
      </c>
      <c r="FF1" s="17">
        <v>155</v>
      </c>
      <c r="FG1" s="17">
        <v>156</v>
      </c>
      <c r="FH1" s="17">
        <v>157</v>
      </c>
      <c r="FI1" s="17">
        <v>158</v>
      </c>
      <c r="FK1" s="17">
        <f t="shared" ref="FK1:FT2" si="0">H1</f>
        <v>1</v>
      </c>
      <c r="FL1" s="17">
        <f t="shared" si="0"/>
        <v>2</v>
      </c>
      <c r="FM1" s="17">
        <f t="shared" si="0"/>
        <v>3</v>
      </c>
      <c r="FN1" s="17">
        <f t="shared" si="0"/>
        <v>4</v>
      </c>
      <c r="FO1" s="17">
        <f t="shared" si="0"/>
        <v>5</v>
      </c>
      <c r="FP1" s="17">
        <f t="shared" si="0"/>
        <v>6</v>
      </c>
      <c r="FQ1" s="17">
        <f t="shared" si="0"/>
        <v>7</v>
      </c>
      <c r="FR1" s="17">
        <f t="shared" si="0"/>
        <v>8</v>
      </c>
      <c r="FS1" s="17">
        <f t="shared" si="0"/>
        <v>9</v>
      </c>
      <c r="FT1" s="17">
        <f t="shared" si="0"/>
        <v>10</v>
      </c>
      <c r="FU1" s="17">
        <f t="shared" ref="FU1:GD2" si="1">R1</f>
        <v>11</v>
      </c>
      <c r="FV1" s="17">
        <f t="shared" si="1"/>
        <v>12</v>
      </c>
      <c r="FW1" s="17">
        <f t="shared" si="1"/>
        <v>13</v>
      </c>
      <c r="FX1" s="17">
        <f t="shared" si="1"/>
        <v>14</v>
      </c>
      <c r="FY1" s="17">
        <f t="shared" si="1"/>
        <v>15</v>
      </c>
      <c r="FZ1" s="17">
        <f t="shared" si="1"/>
        <v>16</v>
      </c>
      <c r="GA1" s="17">
        <f t="shared" si="1"/>
        <v>17</v>
      </c>
      <c r="GB1" s="17">
        <f t="shared" si="1"/>
        <v>18</v>
      </c>
      <c r="GC1" s="17">
        <f t="shared" si="1"/>
        <v>19</v>
      </c>
      <c r="GD1" s="17">
        <f t="shared" si="1"/>
        <v>20</v>
      </c>
      <c r="GE1" s="17">
        <f t="shared" ref="GE1:GN2" si="2">AB1</f>
        <v>21</v>
      </c>
      <c r="GF1" s="17">
        <f t="shared" si="2"/>
        <v>22</v>
      </c>
      <c r="GG1" s="17">
        <f t="shared" si="2"/>
        <v>23</v>
      </c>
      <c r="GH1" s="17">
        <f t="shared" si="2"/>
        <v>24</v>
      </c>
      <c r="GI1" s="17">
        <f t="shared" si="2"/>
        <v>25</v>
      </c>
      <c r="GJ1" s="17">
        <f t="shared" si="2"/>
        <v>26</v>
      </c>
      <c r="GK1" s="17">
        <f t="shared" si="2"/>
        <v>27</v>
      </c>
      <c r="GL1" s="17">
        <f t="shared" si="2"/>
        <v>28</v>
      </c>
      <c r="GM1" s="17">
        <f t="shared" si="2"/>
        <v>29</v>
      </c>
      <c r="GN1" s="17">
        <f t="shared" si="2"/>
        <v>30</v>
      </c>
      <c r="GO1" s="17">
        <f t="shared" ref="GO1:GX2" si="3">AL1</f>
        <v>31</v>
      </c>
      <c r="GP1" s="17">
        <f t="shared" si="3"/>
        <v>32</v>
      </c>
      <c r="GQ1" s="17">
        <f t="shared" si="3"/>
        <v>33</v>
      </c>
      <c r="GR1" s="17">
        <f t="shared" si="3"/>
        <v>34</v>
      </c>
      <c r="GS1" s="17">
        <f t="shared" si="3"/>
        <v>35</v>
      </c>
      <c r="GT1" s="17">
        <f t="shared" si="3"/>
        <v>36</v>
      </c>
      <c r="GU1" s="17">
        <f t="shared" si="3"/>
        <v>37</v>
      </c>
      <c r="GV1" s="17">
        <f t="shared" si="3"/>
        <v>38</v>
      </c>
      <c r="GW1" s="17">
        <f t="shared" si="3"/>
        <v>39</v>
      </c>
      <c r="GX1" s="17">
        <f t="shared" si="3"/>
        <v>40</v>
      </c>
      <c r="GY1" s="17">
        <f t="shared" ref="GY1:HH2" si="4">AV1</f>
        <v>41</v>
      </c>
      <c r="GZ1" s="17">
        <f t="shared" si="4"/>
        <v>42</v>
      </c>
      <c r="HA1" s="17">
        <f t="shared" si="4"/>
        <v>43</v>
      </c>
      <c r="HB1" s="17">
        <f t="shared" si="4"/>
        <v>44</v>
      </c>
      <c r="HC1" s="17">
        <f t="shared" si="4"/>
        <v>45</v>
      </c>
      <c r="HD1" s="17">
        <f t="shared" si="4"/>
        <v>46</v>
      </c>
      <c r="HE1" s="17">
        <f t="shared" si="4"/>
        <v>47</v>
      </c>
      <c r="HF1" s="17">
        <f t="shared" si="4"/>
        <v>48</v>
      </c>
      <c r="HG1" s="17">
        <f t="shared" si="4"/>
        <v>49</v>
      </c>
      <c r="HH1" s="17">
        <f t="shared" si="4"/>
        <v>50</v>
      </c>
      <c r="HI1" s="17">
        <f t="shared" ref="HI1:HR2" si="5">BF1</f>
        <v>51</v>
      </c>
      <c r="HJ1" s="17">
        <f t="shared" si="5"/>
        <v>52</v>
      </c>
      <c r="HK1" s="17">
        <f t="shared" si="5"/>
        <v>53</v>
      </c>
      <c r="HL1" s="17">
        <f t="shared" si="5"/>
        <v>54</v>
      </c>
      <c r="HM1" s="17">
        <f t="shared" si="5"/>
        <v>55</v>
      </c>
      <c r="HN1" s="17">
        <f t="shared" si="5"/>
        <v>56</v>
      </c>
      <c r="HO1" s="17">
        <f t="shared" si="5"/>
        <v>57</v>
      </c>
      <c r="HP1" s="17">
        <f t="shared" si="5"/>
        <v>58</v>
      </c>
      <c r="HQ1" s="17">
        <f t="shared" si="5"/>
        <v>59</v>
      </c>
      <c r="HR1" s="17">
        <f t="shared" si="5"/>
        <v>60</v>
      </c>
      <c r="HS1" s="17">
        <f t="shared" ref="HS1:IB2" si="6">BP1</f>
        <v>61</v>
      </c>
      <c r="HT1" s="17">
        <f t="shared" si="6"/>
        <v>62</v>
      </c>
      <c r="HU1" s="17">
        <f t="shared" si="6"/>
        <v>63</v>
      </c>
      <c r="HV1" s="17">
        <f t="shared" si="6"/>
        <v>64</v>
      </c>
      <c r="HW1" s="17">
        <f t="shared" si="6"/>
        <v>65</v>
      </c>
      <c r="HX1" s="17">
        <f t="shared" si="6"/>
        <v>66</v>
      </c>
      <c r="HY1" s="17">
        <f t="shared" si="6"/>
        <v>67</v>
      </c>
      <c r="HZ1" s="17">
        <f t="shared" si="6"/>
        <v>68</v>
      </c>
      <c r="IA1" s="17">
        <f t="shared" si="6"/>
        <v>69</v>
      </c>
      <c r="IB1" s="17">
        <f t="shared" si="6"/>
        <v>70</v>
      </c>
      <c r="IC1" s="17">
        <f t="shared" ref="IC1:IL2" si="7">BZ1</f>
        <v>71</v>
      </c>
      <c r="ID1" s="17">
        <f t="shared" si="7"/>
        <v>72</v>
      </c>
      <c r="IE1" s="17">
        <f t="shared" si="7"/>
        <v>73</v>
      </c>
      <c r="IF1" s="17">
        <f t="shared" si="7"/>
        <v>74</v>
      </c>
      <c r="IG1" s="17">
        <f t="shared" si="7"/>
        <v>75</v>
      </c>
      <c r="IH1" s="17">
        <f t="shared" si="7"/>
        <v>76</v>
      </c>
      <c r="II1" s="17">
        <f t="shared" si="7"/>
        <v>77</v>
      </c>
      <c r="IJ1" s="17">
        <f t="shared" si="7"/>
        <v>78</v>
      </c>
      <c r="IK1" s="17">
        <f t="shared" si="7"/>
        <v>79</v>
      </c>
      <c r="IL1" s="17">
        <f t="shared" si="7"/>
        <v>80</v>
      </c>
      <c r="IM1" s="17">
        <f t="shared" ref="IM1:IV2" si="8">CJ1</f>
        <v>81</v>
      </c>
      <c r="IN1" s="17">
        <f t="shared" si="8"/>
        <v>82</v>
      </c>
      <c r="IO1" s="17">
        <f t="shared" si="8"/>
        <v>83</v>
      </c>
      <c r="IP1" s="17">
        <f t="shared" si="8"/>
        <v>84</v>
      </c>
      <c r="IQ1" s="17">
        <f t="shared" si="8"/>
        <v>85</v>
      </c>
      <c r="IR1" s="17">
        <f t="shared" si="8"/>
        <v>86</v>
      </c>
      <c r="IS1" s="17">
        <f t="shared" si="8"/>
        <v>87</v>
      </c>
      <c r="IT1" s="17">
        <f t="shared" si="8"/>
        <v>88</v>
      </c>
      <c r="IU1" s="17">
        <f t="shared" si="8"/>
        <v>89</v>
      </c>
      <c r="IV1" s="17">
        <f t="shared" si="8"/>
        <v>90</v>
      </c>
      <c r="IW1" s="17">
        <f t="shared" ref="IW1:JF2" si="9">CT1</f>
        <v>91</v>
      </c>
      <c r="IX1" s="17">
        <f t="shared" si="9"/>
        <v>92</v>
      </c>
      <c r="IY1" s="17">
        <f t="shared" si="9"/>
        <v>93</v>
      </c>
      <c r="IZ1" s="17">
        <f t="shared" si="9"/>
        <v>94</v>
      </c>
      <c r="JA1" s="17">
        <f t="shared" si="9"/>
        <v>95</v>
      </c>
      <c r="JB1" s="17">
        <f t="shared" si="9"/>
        <v>96</v>
      </c>
      <c r="JC1" s="17">
        <f t="shared" si="9"/>
        <v>97</v>
      </c>
      <c r="JD1" s="17">
        <f t="shared" si="9"/>
        <v>98</v>
      </c>
      <c r="JE1" s="17">
        <f t="shared" si="9"/>
        <v>99</v>
      </c>
      <c r="JF1" s="17">
        <f t="shared" si="9"/>
        <v>100</v>
      </c>
      <c r="JG1" s="17">
        <f t="shared" ref="JG1:JP2" si="10">DD1</f>
        <v>101</v>
      </c>
      <c r="JH1" s="17">
        <f t="shared" si="10"/>
        <v>102</v>
      </c>
      <c r="JI1" s="17">
        <f t="shared" si="10"/>
        <v>103</v>
      </c>
      <c r="JJ1" s="17">
        <f t="shared" si="10"/>
        <v>104</v>
      </c>
      <c r="JK1" s="17">
        <f t="shared" si="10"/>
        <v>105</v>
      </c>
      <c r="JL1" s="17">
        <f t="shared" si="10"/>
        <v>106</v>
      </c>
      <c r="JM1" s="17">
        <f t="shared" si="10"/>
        <v>107</v>
      </c>
      <c r="JN1" s="17">
        <f t="shared" si="10"/>
        <v>108</v>
      </c>
      <c r="JO1" s="17">
        <f t="shared" si="10"/>
        <v>109</v>
      </c>
      <c r="JP1" s="17">
        <f t="shared" si="10"/>
        <v>110</v>
      </c>
      <c r="JQ1" s="17">
        <f t="shared" ref="JQ1:JZ2" si="11">DN1</f>
        <v>111</v>
      </c>
      <c r="JR1" s="17">
        <f t="shared" si="11"/>
        <v>112</v>
      </c>
      <c r="JS1" s="17">
        <f t="shared" si="11"/>
        <v>113</v>
      </c>
      <c r="JT1" s="17">
        <f t="shared" si="11"/>
        <v>114</v>
      </c>
      <c r="JU1" s="17">
        <f t="shared" si="11"/>
        <v>115</v>
      </c>
      <c r="JV1" s="17">
        <f t="shared" si="11"/>
        <v>116</v>
      </c>
      <c r="JW1" s="17">
        <f t="shared" si="11"/>
        <v>117</v>
      </c>
      <c r="JX1" s="17">
        <f t="shared" si="11"/>
        <v>118</v>
      </c>
      <c r="JY1" s="17">
        <f t="shared" si="11"/>
        <v>119</v>
      </c>
      <c r="JZ1" s="17">
        <f t="shared" si="11"/>
        <v>120</v>
      </c>
      <c r="KA1" s="17">
        <f t="shared" ref="KA1:KJ2" si="12">DX1</f>
        <v>121</v>
      </c>
      <c r="KB1" s="17">
        <f t="shared" si="12"/>
        <v>122</v>
      </c>
      <c r="KC1" s="17">
        <f t="shared" si="12"/>
        <v>123</v>
      </c>
      <c r="KD1" s="17">
        <f t="shared" si="12"/>
        <v>124</v>
      </c>
      <c r="KE1" s="17">
        <f t="shared" si="12"/>
        <v>125</v>
      </c>
      <c r="KF1" s="17">
        <f t="shared" si="12"/>
        <v>126</v>
      </c>
      <c r="KG1" s="17">
        <f t="shared" si="12"/>
        <v>127</v>
      </c>
      <c r="KH1" s="17">
        <f t="shared" si="12"/>
        <v>128</v>
      </c>
      <c r="KI1" s="17">
        <f t="shared" si="12"/>
        <v>129</v>
      </c>
      <c r="KJ1" s="17">
        <f t="shared" si="12"/>
        <v>130</v>
      </c>
      <c r="KK1" s="17">
        <f t="shared" ref="KK1:KT2" si="13">EH1</f>
        <v>131</v>
      </c>
      <c r="KL1" s="17">
        <f t="shared" si="13"/>
        <v>132</v>
      </c>
      <c r="KM1" s="17">
        <f t="shared" si="13"/>
        <v>133</v>
      </c>
      <c r="KN1" s="17">
        <f t="shared" si="13"/>
        <v>134</v>
      </c>
      <c r="KO1" s="17">
        <f t="shared" si="13"/>
        <v>135</v>
      </c>
      <c r="KP1" s="17">
        <f t="shared" si="13"/>
        <v>136</v>
      </c>
      <c r="KQ1" s="17">
        <f t="shared" si="13"/>
        <v>137</v>
      </c>
      <c r="KR1" s="17">
        <f t="shared" si="13"/>
        <v>138</v>
      </c>
      <c r="KS1" s="17">
        <f t="shared" si="13"/>
        <v>139</v>
      </c>
      <c r="KT1" s="17">
        <f t="shared" si="13"/>
        <v>140</v>
      </c>
      <c r="KU1" s="17">
        <f t="shared" ref="KU1:LD2" si="14">ER1</f>
        <v>141</v>
      </c>
      <c r="KV1" s="17">
        <f t="shared" si="14"/>
        <v>142</v>
      </c>
      <c r="KW1" s="17">
        <f t="shared" si="14"/>
        <v>143</v>
      </c>
      <c r="KX1" s="17">
        <f t="shared" si="14"/>
        <v>144</v>
      </c>
      <c r="KY1" s="17">
        <f t="shared" si="14"/>
        <v>145</v>
      </c>
      <c r="KZ1" s="17">
        <f t="shared" si="14"/>
        <v>146</v>
      </c>
      <c r="LA1" s="17">
        <f t="shared" si="14"/>
        <v>147</v>
      </c>
      <c r="LB1" s="17">
        <f t="shared" si="14"/>
        <v>148</v>
      </c>
      <c r="LC1" s="17">
        <f t="shared" si="14"/>
        <v>149</v>
      </c>
      <c r="LD1" s="17">
        <f t="shared" si="14"/>
        <v>150</v>
      </c>
      <c r="LE1" s="17">
        <f t="shared" ref="LE1:LN2" si="15">FB1</f>
        <v>151</v>
      </c>
      <c r="LF1" s="17">
        <f t="shared" si="15"/>
        <v>152</v>
      </c>
      <c r="LG1" s="17">
        <f t="shared" si="15"/>
        <v>153</v>
      </c>
      <c r="LH1" s="17">
        <f t="shared" si="15"/>
        <v>154</v>
      </c>
      <c r="LI1" s="17">
        <f t="shared" si="15"/>
        <v>155</v>
      </c>
      <c r="LJ1" s="17">
        <f t="shared" si="15"/>
        <v>156</v>
      </c>
      <c r="LK1" s="17">
        <f t="shared" si="15"/>
        <v>157</v>
      </c>
      <c r="LL1" s="17">
        <f t="shared" si="15"/>
        <v>158</v>
      </c>
    </row>
    <row r="2" spans="1:334" x14ac:dyDescent="0.45">
      <c r="A2" s="12" t="s">
        <v>61</v>
      </c>
      <c r="B2" t="s">
        <v>56</v>
      </c>
      <c r="C2" t="s">
        <v>57</v>
      </c>
      <c r="D2" t="s">
        <v>58</v>
      </c>
      <c r="E2" t="s">
        <v>59</v>
      </c>
      <c r="F2" t="s">
        <v>82</v>
      </c>
      <c r="G2" t="s">
        <v>60</v>
      </c>
      <c r="H2" s="34">
        <v>44366</v>
      </c>
      <c r="I2" s="34">
        <v>44373</v>
      </c>
      <c r="J2" s="34">
        <v>44380</v>
      </c>
      <c r="K2" s="34">
        <v>44387</v>
      </c>
      <c r="L2" s="34">
        <v>44394</v>
      </c>
      <c r="M2" s="34">
        <v>44401</v>
      </c>
      <c r="N2" s="34">
        <v>44408</v>
      </c>
      <c r="O2" s="34">
        <v>44415</v>
      </c>
      <c r="P2" s="34">
        <v>44422</v>
      </c>
      <c r="Q2" s="34">
        <v>44429</v>
      </c>
      <c r="R2" s="34">
        <v>44436</v>
      </c>
      <c r="S2" s="34">
        <v>44443</v>
      </c>
      <c r="T2" s="34">
        <v>44450</v>
      </c>
      <c r="U2" s="34">
        <v>44457</v>
      </c>
      <c r="V2" s="34">
        <v>44464</v>
      </c>
      <c r="W2" s="34">
        <v>44471</v>
      </c>
      <c r="X2" s="34">
        <v>44478</v>
      </c>
      <c r="Y2" s="34">
        <v>44485</v>
      </c>
      <c r="Z2" s="34">
        <v>44492</v>
      </c>
      <c r="AA2" s="34">
        <v>44499</v>
      </c>
      <c r="AB2" s="34">
        <v>44506</v>
      </c>
      <c r="AC2" s="34">
        <v>44513</v>
      </c>
      <c r="AD2" s="34">
        <v>44520</v>
      </c>
      <c r="AE2" s="34">
        <v>44527</v>
      </c>
      <c r="AF2" s="34">
        <v>44534</v>
      </c>
      <c r="AG2" s="34">
        <v>44541</v>
      </c>
      <c r="AH2" s="34">
        <v>44548</v>
      </c>
      <c r="AI2" s="34">
        <v>44555</v>
      </c>
      <c r="AJ2" s="34">
        <v>44562</v>
      </c>
      <c r="AK2" s="34">
        <v>44569</v>
      </c>
      <c r="AL2" s="34">
        <v>44576</v>
      </c>
      <c r="AM2" s="34">
        <v>44583</v>
      </c>
      <c r="AN2" s="34">
        <v>44590</v>
      </c>
      <c r="AO2" s="34">
        <v>44597</v>
      </c>
      <c r="AP2" s="34">
        <v>44604</v>
      </c>
      <c r="AQ2" s="34">
        <v>44611</v>
      </c>
      <c r="AR2" s="34">
        <v>44618</v>
      </c>
      <c r="AS2" s="34">
        <v>44625</v>
      </c>
      <c r="AT2" s="34">
        <v>44632</v>
      </c>
      <c r="AU2" s="34">
        <v>44639</v>
      </c>
      <c r="AV2" s="11">
        <v>44646</v>
      </c>
      <c r="AW2" s="11">
        <v>44653</v>
      </c>
      <c r="AX2" s="11">
        <v>44660</v>
      </c>
      <c r="AY2" s="11">
        <v>44667</v>
      </c>
      <c r="AZ2" s="11">
        <v>44674</v>
      </c>
      <c r="BA2" s="11">
        <v>44681</v>
      </c>
      <c r="BB2" s="11">
        <v>44688</v>
      </c>
      <c r="BC2" s="11">
        <v>44695</v>
      </c>
      <c r="BD2" s="11">
        <v>44702</v>
      </c>
      <c r="BE2" s="11">
        <v>44709</v>
      </c>
      <c r="BF2" s="11">
        <v>44716</v>
      </c>
      <c r="BG2" s="11">
        <v>44723</v>
      </c>
      <c r="BH2" s="11">
        <v>44730</v>
      </c>
      <c r="BI2" s="11">
        <v>44737</v>
      </c>
      <c r="BJ2" s="11">
        <v>44744</v>
      </c>
      <c r="BK2" s="11">
        <v>44751</v>
      </c>
      <c r="BL2" s="11">
        <v>44758</v>
      </c>
      <c r="BM2" s="11">
        <v>44765</v>
      </c>
      <c r="BN2" s="11">
        <v>44772</v>
      </c>
      <c r="BO2" s="11">
        <v>44779</v>
      </c>
      <c r="BP2" s="11">
        <v>44786</v>
      </c>
      <c r="BQ2" s="11">
        <v>44793</v>
      </c>
      <c r="BR2" s="11">
        <v>44800</v>
      </c>
      <c r="BS2" s="11">
        <v>44807</v>
      </c>
      <c r="BT2" s="11">
        <v>44814</v>
      </c>
      <c r="BU2" s="11">
        <v>44821</v>
      </c>
      <c r="BV2" s="11">
        <v>44828</v>
      </c>
      <c r="BW2" s="11">
        <v>44835</v>
      </c>
      <c r="BX2" s="11">
        <v>44842</v>
      </c>
      <c r="BY2" s="11">
        <v>44849</v>
      </c>
      <c r="BZ2" s="11">
        <v>44856</v>
      </c>
      <c r="CA2" s="11">
        <v>44863</v>
      </c>
      <c r="CB2" s="11">
        <v>44870</v>
      </c>
      <c r="CC2" s="11">
        <v>44877</v>
      </c>
      <c r="CD2" s="11">
        <v>44884</v>
      </c>
      <c r="CE2" s="11">
        <v>44891</v>
      </c>
      <c r="CF2" s="11">
        <v>44898</v>
      </c>
      <c r="CG2" s="11">
        <v>44905</v>
      </c>
      <c r="CH2" s="11">
        <v>44912</v>
      </c>
      <c r="CI2" s="11">
        <v>44919</v>
      </c>
      <c r="CJ2" s="11">
        <v>44926</v>
      </c>
      <c r="CK2" s="11">
        <v>44933</v>
      </c>
      <c r="CL2" s="11">
        <v>44940</v>
      </c>
      <c r="CM2" s="11">
        <v>44947</v>
      </c>
      <c r="CN2" s="11">
        <v>44954</v>
      </c>
      <c r="CO2" s="11">
        <v>44961</v>
      </c>
      <c r="CP2" s="11">
        <v>44968</v>
      </c>
      <c r="CQ2" s="11">
        <v>44975</v>
      </c>
      <c r="CR2" s="11">
        <v>44982</v>
      </c>
      <c r="CS2" s="11">
        <v>44989</v>
      </c>
      <c r="CT2" s="11">
        <v>44996</v>
      </c>
      <c r="CU2" s="11">
        <v>45003</v>
      </c>
      <c r="CV2" s="11">
        <v>45010</v>
      </c>
      <c r="CW2" s="11">
        <v>45017</v>
      </c>
      <c r="CX2" s="11">
        <v>45024</v>
      </c>
      <c r="CY2" s="11">
        <v>45031</v>
      </c>
      <c r="CZ2" s="11">
        <v>45038</v>
      </c>
      <c r="DA2" s="11">
        <v>45045</v>
      </c>
      <c r="DB2" s="11">
        <v>45052</v>
      </c>
      <c r="DC2" s="11">
        <v>45059</v>
      </c>
      <c r="DD2" s="11">
        <v>45066</v>
      </c>
      <c r="DE2" s="11">
        <v>45073</v>
      </c>
      <c r="DF2" s="11">
        <v>45080</v>
      </c>
      <c r="DG2" s="11">
        <v>45087</v>
      </c>
      <c r="DH2" s="11">
        <v>45094</v>
      </c>
      <c r="DI2" s="11">
        <v>45101</v>
      </c>
      <c r="DJ2" s="11">
        <v>45108</v>
      </c>
      <c r="DK2" s="11">
        <v>45115</v>
      </c>
      <c r="DL2" s="11">
        <v>45122</v>
      </c>
      <c r="DM2" s="11">
        <v>45129</v>
      </c>
      <c r="DN2" s="11">
        <v>45136</v>
      </c>
      <c r="DO2" s="11">
        <v>45143</v>
      </c>
      <c r="DP2" s="11">
        <v>45150</v>
      </c>
      <c r="DQ2" s="11">
        <v>45157</v>
      </c>
      <c r="DR2" s="11">
        <v>45164</v>
      </c>
      <c r="DS2" s="11">
        <v>45171</v>
      </c>
      <c r="DT2" s="11">
        <v>45178</v>
      </c>
      <c r="DU2" s="11">
        <v>45185</v>
      </c>
      <c r="DV2" s="11">
        <v>45192</v>
      </c>
      <c r="DW2" s="11">
        <v>45199</v>
      </c>
      <c r="DX2" s="11">
        <v>45206</v>
      </c>
      <c r="DY2" s="11">
        <v>45213</v>
      </c>
      <c r="DZ2" s="11">
        <v>45220</v>
      </c>
      <c r="EA2" s="11">
        <v>45227</v>
      </c>
      <c r="EB2" s="11">
        <v>45234</v>
      </c>
      <c r="EC2" s="11">
        <v>45241</v>
      </c>
      <c r="ED2" s="11">
        <v>45248</v>
      </c>
      <c r="EE2" s="11">
        <v>45255</v>
      </c>
      <c r="EF2" s="11">
        <v>45262</v>
      </c>
      <c r="EG2" s="11">
        <v>45269</v>
      </c>
      <c r="EH2" s="11">
        <v>45276</v>
      </c>
      <c r="EI2" s="11">
        <v>45283</v>
      </c>
      <c r="EJ2" s="11">
        <v>45290</v>
      </c>
      <c r="EK2" s="11">
        <v>45297</v>
      </c>
      <c r="EL2" s="11">
        <v>45304</v>
      </c>
      <c r="EM2" s="11">
        <v>45311</v>
      </c>
      <c r="EN2" s="11">
        <v>45318</v>
      </c>
      <c r="EO2" s="11">
        <v>45325</v>
      </c>
      <c r="EP2" s="11">
        <v>45332</v>
      </c>
      <c r="EQ2" s="11">
        <v>45339</v>
      </c>
      <c r="ER2" s="11">
        <v>45346</v>
      </c>
      <c r="ES2" s="11">
        <v>45353</v>
      </c>
      <c r="ET2" s="11">
        <v>45360</v>
      </c>
      <c r="EU2" s="11">
        <v>45367</v>
      </c>
      <c r="EV2" s="11">
        <v>45374</v>
      </c>
      <c r="EW2" s="11">
        <v>45381</v>
      </c>
      <c r="EX2" s="11">
        <v>45388</v>
      </c>
      <c r="EY2" s="11">
        <v>45395</v>
      </c>
      <c r="EZ2" s="11">
        <v>45402</v>
      </c>
      <c r="FA2" s="11">
        <v>45409</v>
      </c>
      <c r="FB2" s="11">
        <v>45416</v>
      </c>
      <c r="FC2" s="11">
        <v>45423</v>
      </c>
      <c r="FD2" s="11">
        <v>45430</v>
      </c>
      <c r="FE2" s="11">
        <v>45437</v>
      </c>
      <c r="FF2" s="11">
        <v>45444</v>
      </c>
      <c r="FG2" s="11">
        <v>45451</v>
      </c>
      <c r="FH2" s="11">
        <v>45458</v>
      </c>
      <c r="FI2" s="11">
        <v>45465</v>
      </c>
      <c r="FJ2" s="19"/>
      <c r="FK2" s="11">
        <f t="shared" si="0"/>
        <v>44366</v>
      </c>
      <c r="FL2" s="11">
        <f t="shared" si="0"/>
        <v>44373</v>
      </c>
      <c r="FM2" s="11">
        <f t="shared" si="0"/>
        <v>44380</v>
      </c>
      <c r="FN2" s="11">
        <f t="shared" si="0"/>
        <v>44387</v>
      </c>
      <c r="FO2" s="11">
        <f t="shared" si="0"/>
        <v>44394</v>
      </c>
      <c r="FP2" s="11">
        <f t="shared" si="0"/>
        <v>44401</v>
      </c>
      <c r="FQ2" s="11">
        <f t="shared" si="0"/>
        <v>44408</v>
      </c>
      <c r="FR2" s="11">
        <f t="shared" si="0"/>
        <v>44415</v>
      </c>
      <c r="FS2" s="11">
        <f t="shared" si="0"/>
        <v>44422</v>
      </c>
      <c r="FT2" s="11">
        <f t="shared" si="0"/>
        <v>44429</v>
      </c>
      <c r="FU2" s="11">
        <f t="shared" si="1"/>
        <v>44436</v>
      </c>
      <c r="FV2" s="11">
        <f t="shared" si="1"/>
        <v>44443</v>
      </c>
      <c r="FW2" s="11">
        <f t="shared" si="1"/>
        <v>44450</v>
      </c>
      <c r="FX2" s="11">
        <f t="shared" si="1"/>
        <v>44457</v>
      </c>
      <c r="FY2" s="11">
        <f t="shared" si="1"/>
        <v>44464</v>
      </c>
      <c r="FZ2" s="11">
        <f t="shared" si="1"/>
        <v>44471</v>
      </c>
      <c r="GA2" s="11">
        <f t="shared" si="1"/>
        <v>44478</v>
      </c>
      <c r="GB2" s="11">
        <f t="shared" si="1"/>
        <v>44485</v>
      </c>
      <c r="GC2" s="11">
        <f t="shared" si="1"/>
        <v>44492</v>
      </c>
      <c r="GD2" s="11">
        <f t="shared" si="1"/>
        <v>44499</v>
      </c>
      <c r="GE2" s="11">
        <f t="shared" si="2"/>
        <v>44506</v>
      </c>
      <c r="GF2" s="11">
        <f t="shared" si="2"/>
        <v>44513</v>
      </c>
      <c r="GG2" s="11">
        <f t="shared" si="2"/>
        <v>44520</v>
      </c>
      <c r="GH2" s="11">
        <f t="shared" si="2"/>
        <v>44527</v>
      </c>
      <c r="GI2" s="11">
        <f t="shared" si="2"/>
        <v>44534</v>
      </c>
      <c r="GJ2" s="11">
        <f t="shared" si="2"/>
        <v>44541</v>
      </c>
      <c r="GK2" s="11">
        <f t="shared" si="2"/>
        <v>44548</v>
      </c>
      <c r="GL2" s="11">
        <f t="shared" si="2"/>
        <v>44555</v>
      </c>
      <c r="GM2" s="11">
        <f t="shared" si="2"/>
        <v>44562</v>
      </c>
      <c r="GN2" s="11">
        <f t="shared" si="2"/>
        <v>44569</v>
      </c>
      <c r="GO2" s="11">
        <f t="shared" si="3"/>
        <v>44576</v>
      </c>
      <c r="GP2" s="11">
        <f t="shared" si="3"/>
        <v>44583</v>
      </c>
      <c r="GQ2" s="11">
        <f t="shared" si="3"/>
        <v>44590</v>
      </c>
      <c r="GR2" s="11">
        <f t="shared" si="3"/>
        <v>44597</v>
      </c>
      <c r="GS2" s="11">
        <f t="shared" si="3"/>
        <v>44604</v>
      </c>
      <c r="GT2" s="11">
        <f t="shared" si="3"/>
        <v>44611</v>
      </c>
      <c r="GU2" s="11">
        <f t="shared" si="3"/>
        <v>44618</v>
      </c>
      <c r="GV2" s="11">
        <f t="shared" si="3"/>
        <v>44625</v>
      </c>
      <c r="GW2" s="11">
        <f t="shared" si="3"/>
        <v>44632</v>
      </c>
      <c r="GX2" s="11">
        <f t="shared" si="3"/>
        <v>44639</v>
      </c>
      <c r="GY2" s="11">
        <f t="shared" si="4"/>
        <v>44646</v>
      </c>
      <c r="GZ2" s="11">
        <f t="shared" si="4"/>
        <v>44653</v>
      </c>
      <c r="HA2" s="11">
        <f t="shared" si="4"/>
        <v>44660</v>
      </c>
      <c r="HB2" s="11">
        <f t="shared" si="4"/>
        <v>44667</v>
      </c>
      <c r="HC2" s="11">
        <f t="shared" si="4"/>
        <v>44674</v>
      </c>
      <c r="HD2" s="11">
        <f t="shared" si="4"/>
        <v>44681</v>
      </c>
      <c r="HE2" s="11">
        <f t="shared" si="4"/>
        <v>44688</v>
      </c>
      <c r="HF2" s="11">
        <f t="shared" si="4"/>
        <v>44695</v>
      </c>
      <c r="HG2" s="11">
        <f t="shared" si="4"/>
        <v>44702</v>
      </c>
      <c r="HH2" s="11">
        <f t="shared" si="4"/>
        <v>44709</v>
      </c>
      <c r="HI2" s="11">
        <f t="shared" si="5"/>
        <v>44716</v>
      </c>
      <c r="HJ2" s="11">
        <f t="shared" si="5"/>
        <v>44723</v>
      </c>
      <c r="HK2" s="11">
        <f t="shared" si="5"/>
        <v>44730</v>
      </c>
      <c r="HL2" s="11">
        <f t="shared" si="5"/>
        <v>44737</v>
      </c>
      <c r="HM2" s="11">
        <f t="shared" si="5"/>
        <v>44744</v>
      </c>
      <c r="HN2" s="11">
        <f t="shared" si="5"/>
        <v>44751</v>
      </c>
      <c r="HO2" s="11">
        <f t="shared" si="5"/>
        <v>44758</v>
      </c>
      <c r="HP2" s="11">
        <f t="shared" si="5"/>
        <v>44765</v>
      </c>
      <c r="HQ2" s="11">
        <f t="shared" si="5"/>
        <v>44772</v>
      </c>
      <c r="HR2" s="11">
        <f t="shared" si="5"/>
        <v>44779</v>
      </c>
      <c r="HS2" s="11">
        <f t="shared" si="6"/>
        <v>44786</v>
      </c>
      <c r="HT2" s="11">
        <f t="shared" si="6"/>
        <v>44793</v>
      </c>
      <c r="HU2" s="11">
        <f t="shared" si="6"/>
        <v>44800</v>
      </c>
      <c r="HV2" s="11">
        <f t="shared" si="6"/>
        <v>44807</v>
      </c>
      <c r="HW2" s="11">
        <f t="shared" si="6"/>
        <v>44814</v>
      </c>
      <c r="HX2" s="11">
        <f t="shared" si="6"/>
        <v>44821</v>
      </c>
      <c r="HY2" s="11">
        <f t="shared" si="6"/>
        <v>44828</v>
      </c>
      <c r="HZ2" s="11">
        <f t="shared" si="6"/>
        <v>44835</v>
      </c>
      <c r="IA2" s="11">
        <f t="shared" si="6"/>
        <v>44842</v>
      </c>
      <c r="IB2" s="11">
        <f t="shared" si="6"/>
        <v>44849</v>
      </c>
      <c r="IC2" s="11">
        <f t="shared" si="7"/>
        <v>44856</v>
      </c>
      <c r="ID2" s="11">
        <f t="shared" si="7"/>
        <v>44863</v>
      </c>
      <c r="IE2" s="11">
        <f t="shared" si="7"/>
        <v>44870</v>
      </c>
      <c r="IF2" s="11">
        <f t="shared" si="7"/>
        <v>44877</v>
      </c>
      <c r="IG2" s="11">
        <f t="shared" si="7"/>
        <v>44884</v>
      </c>
      <c r="IH2" s="11">
        <f t="shared" si="7"/>
        <v>44891</v>
      </c>
      <c r="II2" s="11">
        <f t="shared" si="7"/>
        <v>44898</v>
      </c>
      <c r="IJ2" s="11">
        <f t="shared" si="7"/>
        <v>44905</v>
      </c>
      <c r="IK2" s="11">
        <f t="shared" si="7"/>
        <v>44912</v>
      </c>
      <c r="IL2" s="11">
        <f t="shared" si="7"/>
        <v>44919</v>
      </c>
      <c r="IM2" s="11">
        <f t="shared" si="8"/>
        <v>44926</v>
      </c>
      <c r="IN2" s="11">
        <f t="shared" si="8"/>
        <v>44933</v>
      </c>
      <c r="IO2" s="11">
        <f t="shared" si="8"/>
        <v>44940</v>
      </c>
      <c r="IP2" s="11">
        <f t="shared" si="8"/>
        <v>44947</v>
      </c>
      <c r="IQ2" s="11">
        <f t="shared" si="8"/>
        <v>44954</v>
      </c>
      <c r="IR2" s="11">
        <f t="shared" si="8"/>
        <v>44961</v>
      </c>
      <c r="IS2" s="11">
        <f t="shared" si="8"/>
        <v>44968</v>
      </c>
      <c r="IT2" s="11">
        <f t="shared" si="8"/>
        <v>44975</v>
      </c>
      <c r="IU2" s="11">
        <f t="shared" si="8"/>
        <v>44982</v>
      </c>
      <c r="IV2" s="11">
        <f t="shared" si="8"/>
        <v>44989</v>
      </c>
      <c r="IW2" s="11">
        <f t="shared" si="9"/>
        <v>44996</v>
      </c>
      <c r="IX2" s="11">
        <f t="shared" si="9"/>
        <v>45003</v>
      </c>
      <c r="IY2" s="11">
        <f t="shared" si="9"/>
        <v>45010</v>
      </c>
      <c r="IZ2" s="11">
        <f t="shared" si="9"/>
        <v>45017</v>
      </c>
      <c r="JA2" s="11">
        <f t="shared" si="9"/>
        <v>45024</v>
      </c>
      <c r="JB2" s="11">
        <f t="shared" si="9"/>
        <v>45031</v>
      </c>
      <c r="JC2" s="11">
        <f t="shared" si="9"/>
        <v>45038</v>
      </c>
      <c r="JD2" s="11">
        <f t="shared" si="9"/>
        <v>45045</v>
      </c>
      <c r="JE2" s="11">
        <f t="shared" si="9"/>
        <v>45052</v>
      </c>
      <c r="JF2" s="11">
        <f t="shared" si="9"/>
        <v>45059</v>
      </c>
      <c r="JG2" s="11">
        <f t="shared" si="10"/>
        <v>45066</v>
      </c>
      <c r="JH2" s="11">
        <f t="shared" si="10"/>
        <v>45073</v>
      </c>
      <c r="JI2" s="11">
        <f t="shared" si="10"/>
        <v>45080</v>
      </c>
      <c r="JJ2" s="11">
        <f t="shared" si="10"/>
        <v>45087</v>
      </c>
      <c r="JK2" s="11">
        <f t="shared" si="10"/>
        <v>45094</v>
      </c>
      <c r="JL2" s="11">
        <f t="shared" si="10"/>
        <v>45101</v>
      </c>
      <c r="JM2" s="11">
        <f t="shared" si="10"/>
        <v>45108</v>
      </c>
      <c r="JN2" s="11">
        <f t="shared" si="10"/>
        <v>45115</v>
      </c>
      <c r="JO2" s="11">
        <f t="shared" si="10"/>
        <v>45122</v>
      </c>
      <c r="JP2" s="11">
        <f t="shared" si="10"/>
        <v>45129</v>
      </c>
      <c r="JQ2" s="11">
        <f t="shared" si="11"/>
        <v>45136</v>
      </c>
      <c r="JR2" s="11">
        <f t="shared" si="11"/>
        <v>45143</v>
      </c>
      <c r="JS2" s="11">
        <f t="shared" si="11"/>
        <v>45150</v>
      </c>
      <c r="JT2" s="11">
        <f t="shared" si="11"/>
        <v>45157</v>
      </c>
      <c r="JU2" s="11">
        <f t="shared" si="11"/>
        <v>45164</v>
      </c>
      <c r="JV2" s="11">
        <f t="shared" si="11"/>
        <v>45171</v>
      </c>
      <c r="JW2" s="11">
        <f t="shared" si="11"/>
        <v>45178</v>
      </c>
      <c r="JX2" s="11">
        <f t="shared" si="11"/>
        <v>45185</v>
      </c>
      <c r="JY2" s="11">
        <f t="shared" si="11"/>
        <v>45192</v>
      </c>
      <c r="JZ2" s="11">
        <f t="shared" si="11"/>
        <v>45199</v>
      </c>
      <c r="KA2" s="11">
        <f t="shared" si="12"/>
        <v>45206</v>
      </c>
      <c r="KB2" s="11">
        <f t="shared" si="12"/>
        <v>45213</v>
      </c>
      <c r="KC2" s="11">
        <f t="shared" si="12"/>
        <v>45220</v>
      </c>
      <c r="KD2" s="11">
        <f t="shared" si="12"/>
        <v>45227</v>
      </c>
      <c r="KE2" s="11">
        <f t="shared" si="12"/>
        <v>45234</v>
      </c>
      <c r="KF2" s="11">
        <f t="shared" si="12"/>
        <v>45241</v>
      </c>
      <c r="KG2" s="11">
        <f t="shared" si="12"/>
        <v>45248</v>
      </c>
      <c r="KH2" s="11">
        <f t="shared" si="12"/>
        <v>45255</v>
      </c>
      <c r="KI2" s="11">
        <f t="shared" si="12"/>
        <v>45262</v>
      </c>
      <c r="KJ2" s="11">
        <f t="shared" si="12"/>
        <v>45269</v>
      </c>
      <c r="KK2" s="11">
        <f t="shared" si="13"/>
        <v>45276</v>
      </c>
      <c r="KL2" s="11">
        <f t="shared" si="13"/>
        <v>45283</v>
      </c>
      <c r="KM2" s="11">
        <f t="shared" si="13"/>
        <v>45290</v>
      </c>
      <c r="KN2" s="11">
        <f t="shared" si="13"/>
        <v>45297</v>
      </c>
      <c r="KO2" s="11">
        <f t="shared" si="13"/>
        <v>45304</v>
      </c>
      <c r="KP2" s="11">
        <f t="shared" si="13"/>
        <v>45311</v>
      </c>
      <c r="KQ2" s="11">
        <f t="shared" si="13"/>
        <v>45318</v>
      </c>
      <c r="KR2" s="11">
        <f t="shared" si="13"/>
        <v>45325</v>
      </c>
      <c r="KS2" s="11">
        <f t="shared" si="13"/>
        <v>45332</v>
      </c>
      <c r="KT2" s="11">
        <f t="shared" si="13"/>
        <v>45339</v>
      </c>
      <c r="KU2" s="11">
        <f t="shared" si="14"/>
        <v>45346</v>
      </c>
      <c r="KV2" s="11">
        <f t="shared" si="14"/>
        <v>45353</v>
      </c>
      <c r="KW2" s="11">
        <f t="shared" si="14"/>
        <v>45360</v>
      </c>
      <c r="KX2" s="11">
        <f t="shared" si="14"/>
        <v>45367</v>
      </c>
      <c r="KY2" s="11">
        <f t="shared" si="14"/>
        <v>45374</v>
      </c>
      <c r="KZ2" s="11">
        <f t="shared" si="14"/>
        <v>45381</v>
      </c>
      <c r="LA2" s="11">
        <f t="shared" si="14"/>
        <v>45388</v>
      </c>
      <c r="LB2" s="11">
        <f t="shared" si="14"/>
        <v>45395</v>
      </c>
      <c r="LC2" s="11">
        <f t="shared" si="14"/>
        <v>45402</v>
      </c>
      <c r="LD2" s="11">
        <f t="shared" si="14"/>
        <v>45409</v>
      </c>
      <c r="LE2" s="11">
        <f t="shared" si="15"/>
        <v>45416</v>
      </c>
      <c r="LF2" s="11">
        <f t="shared" si="15"/>
        <v>45423</v>
      </c>
      <c r="LG2" s="11">
        <f t="shared" si="15"/>
        <v>45430</v>
      </c>
      <c r="LH2" s="11">
        <f t="shared" si="15"/>
        <v>45437</v>
      </c>
      <c r="LI2" s="11">
        <f t="shared" si="15"/>
        <v>45444</v>
      </c>
      <c r="LJ2" s="11">
        <f t="shared" si="15"/>
        <v>45451</v>
      </c>
      <c r="LK2" s="11">
        <f t="shared" si="15"/>
        <v>45458</v>
      </c>
      <c r="LL2" s="11">
        <f t="shared" si="15"/>
        <v>45465</v>
      </c>
      <c r="LM2" s="18"/>
      <c r="LN2" s="18"/>
      <c r="LO2" s="18"/>
      <c r="LP2" s="18"/>
      <c r="LQ2" s="18"/>
      <c r="LR2" s="18"/>
      <c r="LS2" s="18"/>
      <c r="LT2" s="18"/>
      <c r="LU2" s="18"/>
      <c r="LV2" s="18"/>
    </row>
    <row r="3" spans="1:334" x14ac:dyDescent="0.45">
      <c r="A3" s="17">
        <f>ROW()</f>
        <v>3</v>
      </c>
      <c r="B3" s="17" t="s">
        <v>92</v>
      </c>
      <c r="C3">
        <v>1097</v>
      </c>
      <c r="D3" s="11" t="s">
        <v>83</v>
      </c>
      <c r="E3" s="11">
        <v>45466</v>
      </c>
      <c r="F3" s="13">
        <v>10000000.07</v>
      </c>
      <c r="G3" s="13">
        <f>A3</f>
        <v>3</v>
      </c>
      <c r="H3" s="39">
        <v>20.329999999999998</v>
      </c>
      <c r="I3" s="38">
        <v>70.22</v>
      </c>
      <c r="J3" s="38">
        <v>133.86000000000001</v>
      </c>
      <c r="K3" s="38">
        <v>369.75</v>
      </c>
      <c r="L3" s="38">
        <v>513.54999999999995</v>
      </c>
      <c r="M3" s="38">
        <v>5153.68</v>
      </c>
      <c r="N3" s="38">
        <v>12131.71</v>
      </c>
      <c r="O3" s="38">
        <v>19114.62</v>
      </c>
      <c r="P3" s="38">
        <v>26101.19</v>
      </c>
      <c r="Q3" s="38">
        <v>36135.440000000002</v>
      </c>
      <c r="R3" s="38">
        <v>45378.29</v>
      </c>
      <c r="S3" s="38">
        <v>53306.64</v>
      </c>
      <c r="T3" s="38">
        <v>62390.21</v>
      </c>
      <c r="U3" s="38">
        <v>69212.55</v>
      </c>
      <c r="V3" s="38">
        <v>75121.36</v>
      </c>
      <c r="W3" s="38">
        <v>77873.69</v>
      </c>
      <c r="X3" s="38">
        <v>80037.17</v>
      </c>
      <c r="Y3" s="38">
        <v>82759.149999999994</v>
      </c>
      <c r="Z3" s="38">
        <v>85758.99</v>
      </c>
      <c r="AA3" s="38">
        <v>87807.83</v>
      </c>
      <c r="AB3" s="38">
        <v>90001.06</v>
      </c>
      <c r="AC3" s="38">
        <v>92190.6</v>
      </c>
      <c r="AD3" s="38">
        <v>95639.43</v>
      </c>
      <c r="AE3" s="38">
        <v>102384.39</v>
      </c>
      <c r="AF3" s="38">
        <v>109772.06</v>
      </c>
      <c r="AG3" s="40">
        <v>118956.55</v>
      </c>
      <c r="AH3" s="38">
        <v>125427.2</v>
      </c>
      <c r="AI3" s="38">
        <v>130511.03999999999</v>
      </c>
      <c r="AJ3" s="38">
        <v>135201.04999999999</v>
      </c>
      <c r="AK3" s="38">
        <v>140134.79999999999</v>
      </c>
      <c r="AL3" s="38">
        <v>145497.91</v>
      </c>
      <c r="AM3" s="38">
        <v>151530.01</v>
      </c>
      <c r="AN3" s="38">
        <v>158976.6</v>
      </c>
      <c r="AO3" s="38">
        <v>170447.8</v>
      </c>
      <c r="AP3" s="38">
        <v>182809.41</v>
      </c>
      <c r="AQ3" s="38">
        <v>197560.79</v>
      </c>
      <c r="AR3" s="38">
        <v>212933.91</v>
      </c>
      <c r="AS3" s="38">
        <v>230346.3</v>
      </c>
      <c r="AT3" s="38">
        <v>250968.64</v>
      </c>
      <c r="AU3" s="38">
        <v>252985.18</v>
      </c>
      <c r="AV3">
        <v>433175.7</v>
      </c>
      <c r="AW3">
        <v>506438.3</v>
      </c>
      <c r="AX3">
        <v>553493.54</v>
      </c>
      <c r="AY3">
        <v>585875.69999999995</v>
      </c>
      <c r="AZ3">
        <v>618603.61</v>
      </c>
      <c r="BA3">
        <v>662637.82999999996</v>
      </c>
      <c r="BB3">
        <v>709547.82</v>
      </c>
      <c r="BC3">
        <v>757663.56</v>
      </c>
      <c r="BD3">
        <v>810302.08</v>
      </c>
      <c r="BE3">
        <v>863535.29</v>
      </c>
      <c r="BF3">
        <v>922949.38</v>
      </c>
      <c r="BG3">
        <v>980221.02</v>
      </c>
      <c r="BH3">
        <v>1041459.61</v>
      </c>
      <c r="BI3">
        <v>1109982.6599999999</v>
      </c>
      <c r="BJ3">
        <v>1185898.01</v>
      </c>
      <c r="BK3">
        <v>1315485.42</v>
      </c>
      <c r="BL3">
        <v>1463926.68</v>
      </c>
      <c r="BM3">
        <v>1569784.87</v>
      </c>
      <c r="BN3">
        <v>1658484.6</v>
      </c>
      <c r="BO3">
        <v>1738919.26</v>
      </c>
      <c r="BP3">
        <v>1819791.56</v>
      </c>
      <c r="BQ3">
        <v>1909049.32</v>
      </c>
      <c r="BR3">
        <v>2000384.29</v>
      </c>
      <c r="BS3">
        <v>2091374.44</v>
      </c>
      <c r="BT3">
        <v>2186563.42</v>
      </c>
      <c r="BU3">
        <v>2290772.63</v>
      </c>
      <c r="BV3">
        <v>2385578.44</v>
      </c>
      <c r="BW3">
        <v>2488353.9700000002</v>
      </c>
      <c r="BX3">
        <v>2604181.35</v>
      </c>
      <c r="BY3">
        <v>2716778.6</v>
      </c>
      <c r="BZ3">
        <v>2827747.99</v>
      </c>
      <c r="CA3">
        <v>2939592.38</v>
      </c>
      <c r="CB3">
        <v>3056312.73</v>
      </c>
      <c r="CC3">
        <v>3186524.09</v>
      </c>
      <c r="CD3">
        <v>3300083.18</v>
      </c>
      <c r="CE3">
        <v>3412192.08</v>
      </c>
      <c r="CF3">
        <v>3520942.52</v>
      </c>
      <c r="CG3">
        <v>3632361.54</v>
      </c>
      <c r="CH3">
        <v>3744642.03</v>
      </c>
      <c r="CI3">
        <v>3856730.77</v>
      </c>
      <c r="CJ3">
        <v>3972499.59</v>
      </c>
      <c r="CK3">
        <v>4086886.41</v>
      </c>
      <c r="CL3">
        <v>4204148.8099999996</v>
      </c>
      <c r="CM3">
        <v>4315794.95</v>
      </c>
      <c r="CN3">
        <v>4430421.26</v>
      </c>
      <c r="CO3">
        <v>4544358.83</v>
      </c>
      <c r="CP3">
        <v>4657893.1500000004</v>
      </c>
      <c r="CQ3">
        <v>4772622.99</v>
      </c>
      <c r="CR3">
        <v>4889064.8099999996</v>
      </c>
      <c r="CS3">
        <v>4997371.0599999996</v>
      </c>
      <c r="CT3">
        <v>5118650.63</v>
      </c>
      <c r="CU3">
        <v>5247710.55</v>
      </c>
      <c r="CV3">
        <v>5378337.7400000002</v>
      </c>
      <c r="CW3">
        <v>5503978.29</v>
      </c>
      <c r="CX3">
        <v>5645974.54</v>
      </c>
      <c r="CY3">
        <v>5807284.5</v>
      </c>
      <c r="CZ3">
        <v>5945084.5800000001</v>
      </c>
      <c r="DA3">
        <v>6071891.6600000001</v>
      </c>
      <c r="DB3">
        <v>6206094.1299999999</v>
      </c>
      <c r="DC3">
        <v>6336018.1200000001</v>
      </c>
      <c r="DD3">
        <v>6451756.9299999997</v>
      </c>
      <c r="DE3">
        <v>6566673.6600000001</v>
      </c>
      <c r="DF3">
        <v>6684018.3200000003</v>
      </c>
      <c r="DG3">
        <v>6800109.3399999999</v>
      </c>
      <c r="DH3">
        <v>6916427.5</v>
      </c>
      <c r="DI3">
        <v>7031778.6500000004</v>
      </c>
      <c r="DJ3">
        <v>7150652.2800000003</v>
      </c>
      <c r="DK3">
        <v>7264498.2699999996</v>
      </c>
      <c r="DL3">
        <v>7377611.75</v>
      </c>
      <c r="DM3">
        <v>7482773.3799999999</v>
      </c>
      <c r="DN3">
        <v>7584731.6200000001</v>
      </c>
      <c r="DO3">
        <v>7702342.2300000004</v>
      </c>
      <c r="DP3">
        <v>7819664.1600000001</v>
      </c>
      <c r="DQ3">
        <v>7915516.4699999997</v>
      </c>
      <c r="DR3">
        <v>8010769.79</v>
      </c>
      <c r="DS3">
        <v>8096574.8399999999</v>
      </c>
      <c r="DT3">
        <v>8181367.2999999998</v>
      </c>
      <c r="DU3">
        <v>8265478.5499999998</v>
      </c>
      <c r="DV3">
        <v>8359385.0999999996</v>
      </c>
      <c r="DW3">
        <v>8452173.6199999992</v>
      </c>
      <c r="DX3">
        <v>8532313.5700000003</v>
      </c>
      <c r="DY3">
        <v>8618383.0399999991</v>
      </c>
      <c r="DZ3">
        <v>8729521.2100000009</v>
      </c>
      <c r="EA3">
        <v>8835651.4399999995</v>
      </c>
      <c r="EB3">
        <v>8950795.2400000002</v>
      </c>
      <c r="EC3">
        <v>9072593.4399999995</v>
      </c>
      <c r="ED3">
        <v>9221471.75</v>
      </c>
      <c r="EE3">
        <v>9306845.6999999993</v>
      </c>
      <c r="EF3">
        <v>9346784.4199999999</v>
      </c>
      <c r="EG3">
        <v>9383687.0199999996</v>
      </c>
      <c r="EH3">
        <v>9432396.4000000004</v>
      </c>
      <c r="EI3">
        <v>9591251.2200000007</v>
      </c>
      <c r="EJ3">
        <v>9623071.7899999991</v>
      </c>
      <c r="EK3">
        <v>9658854.6899999995</v>
      </c>
      <c r="EL3">
        <v>9693320.8599999994</v>
      </c>
      <c r="EM3">
        <v>9724122.9800000004</v>
      </c>
      <c r="EN3">
        <v>9751727.2100000009</v>
      </c>
      <c r="EO3">
        <v>9782686.8300000001</v>
      </c>
      <c r="EP3">
        <v>9813109.1899999995</v>
      </c>
      <c r="EQ3">
        <v>9837781.8300000001</v>
      </c>
      <c r="ER3">
        <v>9855326.5700000003</v>
      </c>
      <c r="ES3">
        <v>9868467.5099999998</v>
      </c>
      <c r="ET3">
        <v>9878430.7100000009</v>
      </c>
      <c r="EU3">
        <v>9887617.9600000009</v>
      </c>
      <c r="EV3">
        <v>9894826.0099999998</v>
      </c>
      <c r="EW3">
        <v>9901103.8300000001</v>
      </c>
      <c r="EX3">
        <v>9906638.25</v>
      </c>
      <c r="EY3">
        <v>9909782.4800000004</v>
      </c>
      <c r="EZ3">
        <v>9911476.0700000003</v>
      </c>
      <c r="FA3">
        <v>9918058.6400000006</v>
      </c>
      <c r="FB3">
        <v>9925334.8499999996</v>
      </c>
      <c r="FC3">
        <v>9932272.4299999997</v>
      </c>
      <c r="FD3">
        <v>9955964.8300000001</v>
      </c>
      <c r="FE3">
        <v>9977707.4800000004</v>
      </c>
      <c r="FF3">
        <v>9987090.9800000004</v>
      </c>
      <c r="FG3">
        <v>9993435.1099999994</v>
      </c>
      <c r="FH3">
        <v>9998703.8900000006</v>
      </c>
      <c r="FI3">
        <v>9999736.9800000004</v>
      </c>
      <c r="FJ3" s="20"/>
      <c r="FK3" s="21">
        <f>H3/$FI3</f>
        <v>2.0330534733724562E-6</v>
      </c>
      <c r="FL3" s="21">
        <f t="shared" ref="FL3:HW6" si="16">I3/$FI3</f>
        <v>7.0221846975019129E-6</v>
      </c>
      <c r="FM3" s="21">
        <f t="shared" si="16"/>
        <v>1.3386352087832615E-5</v>
      </c>
      <c r="FN3" s="21">
        <f t="shared" si="16"/>
        <v>3.6975972542029796E-5</v>
      </c>
      <c r="FO3" s="21">
        <f t="shared" si="16"/>
        <v>5.1356350774738074E-5</v>
      </c>
      <c r="FP3" s="21">
        <f t="shared" si="16"/>
        <v>5.153815555656745E-4</v>
      </c>
      <c r="FQ3" s="21">
        <f t="shared" si="16"/>
        <v>1.2132029096629299E-3</v>
      </c>
      <c r="FR3" s="21">
        <f t="shared" si="16"/>
        <v>1.9115122765958989E-3</v>
      </c>
      <c r="FS3" s="21">
        <f t="shared" si="16"/>
        <v>2.6101876531556532E-3</v>
      </c>
      <c r="FT3" s="21">
        <f t="shared" si="16"/>
        <v>3.6136390459341862E-3</v>
      </c>
      <c r="FU3" s="21">
        <f t="shared" si="16"/>
        <v>4.5379483571176887E-3</v>
      </c>
      <c r="FV3" s="21">
        <f t="shared" si="16"/>
        <v>5.3308042108123526E-3</v>
      </c>
      <c r="FW3" s="21">
        <f t="shared" si="16"/>
        <v>6.2391851030465803E-3</v>
      </c>
      <c r="FX3" s="21">
        <f t="shared" si="16"/>
        <v>6.9214370476372265E-3</v>
      </c>
      <c r="FY3" s="21">
        <f t="shared" si="16"/>
        <v>7.5123335893980681E-3</v>
      </c>
      <c r="FZ3" s="21">
        <f t="shared" si="16"/>
        <v>7.7875738287668441E-3</v>
      </c>
      <c r="GA3" s="21">
        <f t="shared" si="16"/>
        <v>8.0039275193016114E-3</v>
      </c>
      <c r="GB3" s="21">
        <f t="shared" si="16"/>
        <v>8.2761326788417175E-3</v>
      </c>
      <c r="GC3" s="21">
        <f t="shared" si="16"/>
        <v>8.5761245692284205E-3</v>
      </c>
      <c r="GD3" s="21">
        <f t="shared" si="16"/>
        <v>8.7810139582291287E-3</v>
      </c>
      <c r="GE3" s="21">
        <f t="shared" si="16"/>
        <v>9.000342727014405E-3</v>
      </c>
      <c r="GF3" s="21">
        <f t="shared" si="16"/>
        <v>9.2193024860939901E-3</v>
      </c>
      <c r="GG3" s="21">
        <f t="shared" si="16"/>
        <v>9.5641945574452495E-3</v>
      </c>
      <c r="GH3" s="21">
        <f t="shared" si="16"/>
        <v>1.0238708298505667E-2</v>
      </c>
      <c r="GI3" s="21">
        <f t="shared" si="16"/>
        <v>1.097749473006639E-2</v>
      </c>
      <c r="GJ3" s="21">
        <f t="shared" si="16"/>
        <v>1.1895967887747383E-2</v>
      </c>
      <c r="GK3" s="21">
        <f t="shared" si="16"/>
        <v>1.254304990729866E-2</v>
      </c>
      <c r="GL3" s="21">
        <f t="shared" si="16"/>
        <v>1.3051447279166335E-2</v>
      </c>
      <c r="GM3" s="21">
        <f t="shared" si="16"/>
        <v>1.3520460615155099E-2</v>
      </c>
      <c r="GN3" s="21">
        <f t="shared" si="16"/>
        <v>1.4013848592245672E-2</v>
      </c>
      <c r="GO3" s="21">
        <f t="shared" si="16"/>
        <v>1.4550173698668623E-2</v>
      </c>
      <c r="GP3" s="21">
        <f t="shared" si="16"/>
        <v>1.5153399564715351E-2</v>
      </c>
      <c r="GQ3" s="21">
        <f t="shared" si="16"/>
        <v>1.5898078151251535E-2</v>
      </c>
      <c r="GR3" s="21">
        <f t="shared" si="16"/>
        <v>1.7045228323595365E-2</v>
      </c>
      <c r="GS3" s="21">
        <f t="shared" si="16"/>
        <v>1.8281421837957182E-2</v>
      </c>
      <c r="GT3" s="21">
        <f t="shared" si="16"/>
        <v>1.9756598638057378E-2</v>
      </c>
      <c r="GU3" s="21">
        <f t="shared" si="16"/>
        <v>2.1293951073501134E-2</v>
      </c>
      <c r="GV3" s="21">
        <f t="shared" si="16"/>
        <v>2.3035235872773924E-2</v>
      </c>
      <c r="GW3" s="21">
        <f t="shared" si="16"/>
        <v>2.5097524115079275E-2</v>
      </c>
      <c r="GX3" s="21">
        <f t="shared" si="16"/>
        <v>2.5299183419122288E-2</v>
      </c>
      <c r="GY3" s="21">
        <f t="shared" si="16"/>
        <v>4.3318709368693815E-2</v>
      </c>
      <c r="GZ3" s="21">
        <f t="shared" si="16"/>
        <v>5.0645162069052736E-2</v>
      </c>
      <c r="HA3" s="21">
        <f t="shared" si="16"/>
        <v>5.5350809837000331E-2</v>
      </c>
      <c r="HB3" s="21">
        <f t="shared" si="16"/>
        <v>5.8589111010797799E-2</v>
      </c>
      <c r="HC3" s="21">
        <f t="shared" si="16"/>
        <v>6.1861988094010847E-2</v>
      </c>
      <c r="HD3" s="21">
        <f t="shared" si="16"/>
        <v>6.6265525915862628E-2</v>
      </c>
      <c r="HE3" s="21">
        <f t="shared" si="16"/>
        <v>7.0956648301763625E-2</v>
      </c>
      <c r="HF3" s="21">
        <f t="shared" si="16"/>
        <v>7.5768348859111698E-2</v>
      </c>
      <c r="HG3" s="21">
        <f t="shared" si="16"/>
        <v>8.1032339312588589E-2</v>
      </c>
      <c r="HH3" s="21">
        <f t="shared" si="16"/>
        <v>8.6355800330260288E-2</v>
      </c>
      <c r="HI3" s="21">
        <f t="shared" si="16"/>
        <v>9.2297365605310142E-2</v>
      </c>
      <c r="HJ3" s="21">
        <f t="shared" si="16"/>
        <v>9.80246802451398E-2</v>
      </c>
      <c r="HK3" s="21">
        <f t="shared" si="16"/>
        <v>0.10414870031911579</v>
      </c>
      <c r="HL3" s="21">
        <f t="shared" si="16"/>
        <v>0.1110011855531824</v>
      </c>
      <c r="HM3" s="21">
        <f t="shared" si="16"/>
        <v>0.11859292023098791</v>
      </c>
      <c r="HN3" s="21">
        <f t="shared" si="16"/>
        <v>0.13155200208075871</v>
      </c>
      <c r="HO3" s="21">
        <f t="shared" si="16"/>
        <v>0.14639651852123015</v>
      </c>
      <c r="HP3" s="21">
        <f t="shared" si="16"/>
        <v>0.15698261595676491</v>
      </c>
      <c r="HQ3" s="21">
        <f t="shared" si="16"/>
        <v>0.16585282226093112</v>
      </c>
      <c r="HR3" s="21">
        <f t="shared" si="16"/>
        <v>0.1738964998257384</v>
      </c>
      <c r="HS3" s="21">
        <f t="shared" si="16"/>
        <v>0.18198394254165673</v>
      </c>
      <c r="HT3" s="21">
        <f t="shared" si="16"/>
        <v>0.19090995331359206</v>
      </c>
      <c r="HU3" s="21">
        <f t="shared" si="16"/>
        <v>0.20004369054914881</v>
      </c>
      <c r="HV3" s="21">
        <f t="shared" si="16"/>
        <v>0.20914294487773616</v>
      </c>
      <c r="HW3" s="21">
        <f t="shared" si="16"/>
        <v>0.21866209325037667</v>
      </c>
      <c r="HX3" s="21">
        <f t="shared" ref="HX3:KI6" si="17">BU3/$FI3</f>
        <v>0.22908328834865013</v>
      </c>
      <c r="HY3" s="21">
        <f t="shared" si="17"/>
        <v>0.23856411871345037</v>
      </c>
      <c r="HZ3" s="21">
        <f t="shared" si="17"/>
        <v>0.24884194204075957</v>
      </c>
      <c r="IA3" s="21">
        <f t="shared" si="17"/>
        <v>0.2604249846979475</v>
      </c>
      <c r="IB3" s="21">
        <f t="shared" si="17"/>
        <v>0.27168500585902411</v>
      </c>
      <c r="IC3" s="21">
        <f t="shared" si="17"/>
        <v>0.2827822367383907</v>
      </c>
      <c r="ID3" s="21">
        <f t="shared" si="17"/>
        <v>0.29396696991924282</v>
      </c>
      <c r="IE3" s="21">
        <f t="shared" si="17"/>
        <v>0.30563931192518223</v>
      </c>
      <c r="IF3" s="21">
        <f t="shared" si="17"/>
        <v>0.31866079041610951</v>
      </c>
      <c r="IG3" s="21">
        <f t="shared" si="17"/>
        <v>0.33001699810708424</v>
      </c>
      <c r="IH3" s="21">
        <f t="shared" si="17"/>
        <v>0.3412281829836688</v>
      </c>
      <c r="II3" s="21">
        <f t="shared" si="17"/>
        <v>0.35210351302659959</v>
      </c>
      <c r="IJ3" s="21">
        <f t="shared" si="17"/>
        <v>0.36324570808861412</v>
      </c>
      <c r="IK3" s="21">
        <f t="shared" si="17"/>
        <v>0.37447405241652665</v>
      </c>
      <c r="IL3" s="21">
        <f t="shared" si="17"/>
        <v>0.38568322124008503</v>
      </c>
      <c r="IM3" s="21">
        <f t="shared" si="17"/>
        <v>0.39726040774324445</v>
      </c>
      <c r="IN3" s="21">
        <f t="shared" si="17"/>
        <v>0.40869939061137184</v>
      </c>
      <c r="IO3" s="21">
        <f t="shared" si="17"/>
        <v>0.42042593904304865</v>
      </c>
      <c r="IP3" s="21">
        <f t="shared" si="17"/>
        <v>0.43159084670244996</v>
      </c>
      <c r="IQ3" s="21">
        <f t="shared" si="17"/>
        <v>0.44305377920050049</v>
      </c>
      <c r="IR3" s="21">
        <f t="shared" si="17"/>
        <v>0.45444783588697951</v>
      </c>
      <c r="IS3" s="21">
        <f t="shared" si="17"/>
        <v>0.46580156651280241</v>
      </c>
      <c r="IT3" s="21">
        <f t="shared" si="17"/>
        <v>0.47727485228316474</v>
      </c>
      <c r="IU3" s="21">
        <f t="shared" si="17"/>
        <v>0.48891934055649527</v>
      </c>
      <c r="IV3" s="21">
        <f t="shared" si="17"/>
        <v>0.49975025043108678</v>
      </c>
      <c r="IW3" s="21">
        <f t="shared" si="17"/>
        <v>0.51187852642900211</v>
      </c>
      <c r="IX3" s="21">
        <f t="shared" si="17"/>
        <v>0.52478485789133222</v>
      </c>
      <c r="IY3" s="21">
        <f t="shared" si="17"/>
        <v>0.53784792047600438</v>
      </c>
      <c r="IZ3" s="21">
        <f t="shared" si="17"/>
        <v>0.55041230594447088</v>
      </c>
      <c r="JA3" s="21">
        <f t="shared" si="17"/>
        <v>0.56461230443283117</v>
      </c>
      <c r="JB3" s="21">
        <f t="shared" si="17"/>
        <v>0.58074372472144764</v>
      </c>
      <c r="JC3" s="21">
        <f t="shared" si="17"/>
        <v>0.59452409517275118</v>
      </c>
      <c r="JD3" s="21">
        <f t="shared" si="17"/>
        <v>0.60720513670950571</v>
      </c>
      <c r="JE3" s="21">
        <f t="shared" si="17"/>
        <v>0.6206257366981266</v>
      </c>
      <c r="JF3" s="21">
        <f t="shared" si="17"/>
        <v>0.63361847743319344</v>
      </c>
      <c r="JG3" s="21">
        <f t="shared" si="17"/>
        <v>0.64519266285741839</v>
      </c>
      <c r="JH3" s="21">
        <f t="shared" si="17"/>
        <v>0.65668463811935185</v>
      </c>
      <c r="JI3" s="21">
        <f t="shared" si="17"/>
        <v>0.66841941276739458</v>
      </c>
      <c r="JJ3" s="21">
        <f t="shared" si="17"/>
        <v>0.68002882011802668</v>
      </c>
      <c r="JK3" s="21">
        <f t="shared" si="17"/>
        <v>0.69166094206609818</v>
      </c>
      <c r="JL3" s="21">
        <f t="shared" si="17"/>
        <v>0.70319636047067313</v>
      </c>
      <c r="JM3" s="21">
        <f t="shared" si="17"/>
        <v>0.71508403614031857</v>
      </c>
      <c r="JN3" s="21">
        <f t="shared" si="17"/>
        <v>0.72646893458591744</v>
      </c>
      <c r="JO3" s="21">
        <f t="shared" si="17"/>
        <v>0.73778058010481784</v>
      </c>
      <c r="JP3" s="21">
        <f t="shared" si="17"/>
        <v>0.74829701970821227</v>
      </c>
      <c r="JQ3" s="21">
        <f t="shared" si="17"/>
        <v>0.7584931118858288</v>
      </c>
      <c r="JR3" s="21">
        <f t="shared" si="17"/>
        <v>0.77025448223339166</v>
      </c>
      <c r="JS3" s="21">
        <f t="shared" si="17"/>
        <v>0.78198698382164844</v>
      </c>
      <c r="JT3" s="21">
        <f t="shared" si="17"/>
        <v>0.79157246693902539</v>
      </c>
      <c r="JU3" s="21">
        <f t="shared" si="17"/>
        <v>0.80109804948089747</v>
      </c>
      <c r="JV3" s="21">
        <f t="shared" si="17"/>
        <v>0.80967878017127604</v>
      </c>
      <c r="JW3" s="21">
        <f t="shared" si="17"/>
        <v>0.8181582491982704</v>
      </c>
      <c r="JX3" s="21">
        <f t="shared" si="17"/>
        <v>0.82656959543349906</v>
      </c>
      <c r="JY3" s="21">
        <f t="shared" si="17"/>
        <v>0.83596049743300338</v>
      </c>
      <c r="JZ3" s="21">
        <f t="shared" si="17"/>
        <v>0.8452395934917879</v>
      </c>
      <c r="KA3" s="21">
        <f t="shared" si="17"/>
        <v>0.85325379928142864</v>
      </c>
      <c r="KB3" s="21">
        <f t="shared" si="17"/>
        <v>0.86186097266730299</v>
      </c>
      <c r="KC3" s="21">
        <f t="shared" si="17"/>
        <v>0.87297508199060658</v>
      </c>
      <c r="KD3" s="21">
        <f t="shared" si="17"/>
        <v>0.88358838414167962</v>
      </c>
      <c r="KE3" s="21">
        <f t="shared" si="17"/>
        <v>0.89510306700086828</v>
      </c>
      <c r="KF3" s="21">
        <f t="shared" si="17"/>
        <v>0.90728320736292001</v>
      </c>
      <c r="KG3" s="21">
        <f t="shared" si="17"/>
        <v>0.92217142995295054</v>
      </c>
      <c r="KH3" s="21">
        <f t="shared" si="17"/>
        <v>0.93070904950942013</v>
      </c>
      <c r="KI3" s="21">
        <f t="shared" si="17"/>
        <v>0.9347030265590045</v>
      </c>
      <c r="KJ3" s="21">
        <f t="shared" ref="KJ3:LL11" si="18">EG3/$FI3</f>
        <v>0.93839338362277591</v>
      </c>
      <c r="KK3" s="21">
        <f t="shared" si="18"/>
        <v>0.9432644497415571</v>
      </c>
      <c r="KL3" s="21">
        <f t="shared" si="18"/>
        <v>0.95915034957249445</v>
      </c>
      <c r="KM3" s="21">
        <f t="shared" si="18"/>
        <v>0.9623324902691589</v>
      </c>
      <c r="KN3" s="21">
        <f t="shared" si="18"/>
        <v>0.96591087438781809</v>
      </c>
      <c r="KO3" s="21">
        <f t="shared" si="18"/>
        <v>0.96935758204312283</v>
      </c>
      <c r="KP3" s="21">
        <f t="shared" si="18"/>
        <v>0.97243787506098989</v>
      </c>
      <c r="KQ3" s="21">
        <f t="shared" si="18"/>
        <v>0.97519837066754533</v>
      </c>
      <c r="KR3" s="21">
        <f t="shared" si="18"/>
        <v>0.97829441409967965</v>
      </c>
      <c r="KS3" s="21">
        <f t="shared" si="18"/>
        <v>0.9813367301186755</v>
      </c>
      <c r="KT3" s="21">
        <f t="shared" si="18"/>
        <v>0.98380405901436019</v>
      </c>
      <c r="KU3" s="21">
        <f t="shared" si="18"/>
        <v>0.98555857916174905</v>
      </c>
      <c r="KV3" s="21">
        <f t="shared" si="18"/>
        <v>0.98687270772595859</v>
      </c>
      <c r="KW3" s="21">
        <f t="shared" si="18"/>
        <v>0.98786905393185653</v>
      </c>
      <c r="KX3" s="21">
        <f t="shared" si="18"/>
        <v>0.98878780309679715</v>
      </c>
      <c r="KY3" s="21">
        <f t="shared" si="18"/>
        <v>0.98950862705590881</v>
      </c>
      <c r="KZ3" s="21">
        <f t="shared" si="18"/>
        <v>0.99013642556826531</v>
      </c>
      <c r="LA3" s="21">
        <f t="shared" si="18"/>
        <v>0.99068988212527964</v>
      </c>
      <c r="LB3" s="21">
        <f t="shared" si="18"/>
        <v>0.99100431339545092</v>
      </c>
      <c r="LC3" s="21">
        <f t="shared" si="18"/>
        <v>0.99117367685004854</v>
      </c>
      <c r="LD3" s="21">
        <f t="shared" si="18"/>
        <v>0.99183195116397949</v>
      </c>
      <c r="LE3" s="21">
        <f t="shared" si="18"/>
        <v>0.99255959130237037</v>
      </c>
      <c r="LF3" s="21">
        <f t="shared" si="18"/>
        <v>0.99325336755007321</v>
      </c>
      <c r="LG3" s="21">
        <f t="shared" si="18"/>
        <v>0.99562266986746284</v>
      </c>
      <c r="LH3" s="21">
        <f t="shared" si="18"/>
        <v>0.99779699205648509</v>
      </c>
      <c r="LI3" s="21">
        <f t="shared" si="18"/>
        <v>0.99873536673761598</v>
      </c>
      <c r="LJ3" s="21">
        <f t="shared" si="18"/>
        <v>0.9993697964243855</v>
      </c>
      <c r="LK3" s="21">
        <f t="shared" si="18"/>
        <v>0.99989668828269518</v>
      </c>
      <c r="LL3" s="21">
        <f t="shared" si="18"/>
        <v>1</v>
      </c>
    </row>
    <row r="4" spans="1:334" x14ac:dyDescent="0.45">
      <c r="A4">
        <f>ROW()</f>
        <v>4</v>
      </c>
      <c r="B4" t="s">
        <v>64</v>
      </c>
      <c r="C4">
        <v>720</v>
      </c>
      <c r="D4" s="11" t="s">
        <v>83</v>
      </c>
      <c r="E4" s="11">
        <v>45359</v>
      </c>
      <c r="F4" s="13">
        <v>532432.81999999995</v>
      </c>
      <c r="G4" s="13">
        <f t="shared" ref="G4:G18" si="19">A4</f>
        <v>4</v>
      </c>
      <c r="H4" s="39">
        <v>20.329999999999998</v>
      </c>
      <c r="I4" s="38">
        <v>70.22</v>
      </c>
      <c r="J4" s="38">
        <v>133.86000000000001</v>
      </c>
      <c r="K4" s="38">
        <v>369.75</v>
      </c>
      <c r="L4" s="38">
        <v>513.54999999999995</v>
      </c>
      <c r="M4" s="38">
        <v>4706.1000000000004</v>
      </c>
      <c r="N4" s="38">
        <v>9573.07</v>
      </c>
      <c r="O4" s="38">
        <v>14474.49</v>
      </c>
      <c r="P4" s="38">
        <v>18846.41</v>
      </c>
      <c r="Q4" s="38">
        <v>23154.6</v>
      </c>
      <c r="R4" s="38">
        <v>27387.11</v>
      </c>
      <c r="S4" s="38">
        <v>31165.57</v>
      </c>
      <c r="T4" s="38">
        <v>35045.550000000003</v>
      </c>
      <c r="U4" s="38">
        <v>38824.01</v>
      </c>
      <c r="V4" s="38">
        <v>42602.47</v>
      </c>
      <c r="W4" s="38">
        <v>44045.78</v>
      </c>
      <c r="X4" s="38">
        <v>45201.43</v>
      </c>
      <c r="Y4" s="38">
        <v>46255.55</v>
      </c>
      <c r="Z4" s="38">
        <v>47309.67</v>
      </c>
      <c r="AA4" s="38">
        <v>48363.79</v>
      </c>
      <c r="AB4" s="38">
        <v>49519.44</v>
      </c>
      <c r="AC4" s="38">
        <v>50595.57</v>
      </c>
      <c r="AD4" s="38">
        <v>51789.35</v>
      </c>
      <c r="AE4" s="38">
        <v>53757.17</v>
      </c>
      <c r="AF4" s="38">
        <v>55515.67</v>
      </c>
      <c r="AG4" s="40">
        <v>57418.18</v>
      </c>
      <c r="AH4" s="38">
        <v>59219.16</v>
      </c>
      <c r="AI4" s="38">
        <v>60997.08</v>
      </c>
      <c r="AJ4" s="38">
        <v>62746.18</v>
      </c>
      <c r="AK4" s="38">
        <v>64596.800000000003</v>
      </c>
      <c r="AL4" s="38">
        <v>66345.899999999994</v>
      </c>
      <c r="AM4" s="38">
        <v>68819.259999999995</v>
      </c>
      <c r="AN4" s="38">
        <v>73103.28</v>
      </c>
      <c r="AO4" s="38">
        <v>81403.86</v>
      </c>
      <c r="AP4" s="38">
        <v>90345.63</v>
      </c>
      <c r="AQ4" s="38">
        <v>99315.18</v>
      </c>
      <c r="AR4" s="38">
        <v>108236.73</v>
      </c>
      <c r="AS4" s="38">
        <v>118814.41</v>
      </c>
      <c r="AT4" s="38">
        <v>132556.82</v>
      </c>
      <c r="AU4" s="38">
        <v>133590.53</v>
      </c>
      <c r="AV4">
        <v>277452.21999999997</v>
      </c>
      <c r="AW4">
        <v>322590.14</v>
      </c>
      <c r="AX4">
        <v>345934.83</v>
      </c>
      <c r="AY4">
        <v>355761.59</v>
      </c>
      <c r="AZ4">
        <v>364501.41</v>
      </c>
      <c r="BA4">
        <v>374833.13</v>
      </c>
      <c r="BB4">
        <v>382591.6</v>
      </c>
      <c r="BC4">
        <v>389660.52</v>
      </c>
      <c r="BD4">
        <v>396471.69</v>
      </c>
      <c r="BE4">
        <v>402229.14</v>
      </c>
      <c r="BF4">
        <v>411988.8</v>
      </c>
      <c r="BG4">
        <v>416023.01</v>
      </c>
      <c r="BH4">
        <v>420155.69</v>
      </c>
      <c r="BI4">
        <v>423692.89</v>
      </c>
      <c r="BJ4">
        <v>426812.63</v>
      </c>
      <c r="BK4">
        <v>446008.23</v>
      </c>
      <c r="BL4">
        <v>447688.38</v>
      </c>
      <c r="BM4">
        <v>449230.51</v>
      </c>
      <c r="BN4">
        <v>450988.59</v>
      </c>
      <c r="BO4">
        <v>452537.82</v>
      </c>
      <c r="BP4">
        <v>453985.54</v>
      </c>
      <c r="BQ4">
        <v>455433.25</v>
      </c>
      <c r="BR4">
        <v>456880.96</v>
      </c>
      <c r="BS4">
        <v>458405.83</v>
      </c>
      <c r="BT4">
        <v>459504.56</v>
      </c>
      <c r="BU4">
        <v>460889.3</v>
      </c>
      <c r="BV4">
        <v>461969.46</v>
      </c>
      <c r="BW4">
        <v>465532.48</v>
      </c>
      <c r="BX4">
        <v>466714.17</v>
      </c>
      <c r="BY4">
        <v>467794.32</v>
      </c>
      <c r="BZ4">
        <v>468874.48</v>
      </c>
      <c r="CA4">
        <v>469954.64</v>
      </c>
      <c r="CB4">
        <v>471136.32</v>
      </c>
      <c r="CC4">
        <v>472216.48</v>
      </c>
      <c r="CD4">
        <v>473296.64000000001</v>
      </c>
      <c r="CE4">
        <v>474376.8</v>
      </c>
      <c r="CF4">
        <v>475558.48</v>
      </c>
      <c r="CG4">
        <v>476638.64</v>
      </c>
      <c r="CH4">
        <v>477718.8</v>
      </c>
      <c r="CI4">
        <v>478798.95</v>
      </c>
      <c r="CJ4">
        <v>479980.64</v>
      </c>
      <c r="CK4">
        <v>481060.8</v>
      </c>
      <c r="CL4">
        <v>482140.95</v>
      </c>
      <c r="CM4">
        <v>483221.11</v>
      </c>
      <c r="CN4">
        <v>484301.27</v>
      </c>
      <c r="CO4">
        <v>485482.95</v>
      </c>
      <c r="CP4">
        <v>486563.11</v>
      </c>
      <c r="CQ4">
        <v>487643.27</v>
      </c>
      <c r="CR4">
        <v>488723.43</v>
      </c>
      <c r="CS4">
        <v>489905.11</v>
      </c>
      <c r="CT4">
        <v>491289.85</v>
      </c>
      <c r="CU4">
        <v>492370.01</v>
      </c>
      <c r="CV4">
        <v>493450.17</v>
      </c>
      <c r="CW4">
        <v>494631.85</v>
      </c>
      <c r="CX4">
        <v>495712.01</v>
      </c>
      <c r="CY4">
        <v>496792.17</v>
      </c>
      <c r="CZ4">
        <v>497872.32</v>
      </c>
      <c r="DA4">
        <v>498952.48</v>
      </c>
      <c r="DB4">
        <v>500134.17</v>
      </c>
      <c r="DC4">
        <v>501214.32</v>
      </c>
      <c r="DD4">
        <v>502294.48</v>
      </c>
      <c r="DE4">
        <v>503374.64</v>
      </c>
      <c r="DF4">
        <v>504556.32</v>
      </c>
      <c r="DG4">
        <v>505636.48</v>
      </c>
      <c r="DH4">
        <v>506716.64</v>
      </c>
      <c r="DI4">
        <v>507769.57</v>
      </c>
      <c r="DJ4">
        <v>508802.07</v>
      </c>
      <c r="DK4">
        <v>509834.58</v>
      </c>
      <c r="DL4">
        <v>510867.09</v>
      </c>
      <c r="DM4">
        <v>511899.6</v>
      </c>
      <c r="DN4">
        <v>512878.1</v>
      </c>
      <c r="DO4">
        <v>513784.6</v>
      </c>
      <c r="DP4">
        <v>514691.1</v>
      </c>
      <c r="DQ4">
        <v>515597.61</v>
      </c>
      <c r="DR4">
        <v>516499.28</v>
      </c>
      <c r="DS4">
        <v>517400.15</v>
      </c>
      <c r="DT4">
        <v>518605.6</v>
      </c>
      <c r="DU4">
        <v>519443.9</v>
      </c>
      <c r="DV4">
        <v>520125.76</v>
      </c>
      <c r="DW4">
        <v>520807.63</v>
      </c>
      <c r="DX4">
        <v>521520.72</v>
      </c>
      <c r="DY4">
        <v>522358.45</v>
      </c>
      <c r="DZ4">
        <v>523196.17</v>
      </c>
      <c r="EA4">
        <v>524033.89</v>
      </c>
      <c r="EB4">
        <v>524843.76</v>
      </c>
      <c r="EC4">
        <v>525545.38</v>
      </c>
      <c r="ED4">
        <v>526069.18999999994</v>
      </c>
      <c r="EE4">
        <v>526593</v>
      </c>
      <c r="EF4">
        <v>527107.68999999994</v>
      </c>
      <c r="EG4">
        <v>527615.55000000005</v>
      </c>
      <c r="EH4">
        <v>528123.4</v>
      </c>
      <c r="EI4">
        <v>528631.26</v>
      </c>
      <c r="EJ4">
        <v>529036.52</v>
      </c>
      <c r="EK4">
        <v>529424.68000000005</v>
      </c>
      <c r="EL4">
        <v>529812.84</v>
      </c>
      <c r="EM4">
        <v>530180.61</v>
      </c>
      <c r="EN4">
        <v>530535.18000000005</v>
      </c>
      <c r="EO4">
        <v>530889.76</v>
      </c>
      <c r="EP4">
        <v>531244.32999999996</v>
      </c>
      <c r="EQ4">
        <v>531597.79</v>
      </c>
      <c r="ER4">
        <v>531944.56000000006</v>
      </c>
      <c r="ES4">
        <v>532140.32999999996</v>
      </c>
      <c r="ET4">
        <v>532140.32999999996</v>
      </c>
      <c r="EU4">
        <v>532140.32999999996</v>
      </c>
      <c r="EV4">
        <v>532140.32999999996</v>
      </c>
      <c r="EW4">
        <v>532140.32999999996</v>
      </c>
      <c r="EX4">
        <v>532140.32999999996</v>
      </c>
      <c r="EY4">
        <v>532140.32999999996</v>
      </c>
      <c r="EZ4">
        <v>532140.32999999996</v>
      </c>
      <c r="FA4">
        <v>532140.32999999996</v>
      </c>
      <c r="FB4">
        <v>532140.32999999996</v>
      </c>
      <c r="FC4">
        <v>532140.32999999996</v>
      </c>
      <c r="FD4">
        <v>532140.32999999996</v>
      </c>
      <c r="FE4">
        <v>532140.32999999996</v>
      </c>
      <c r="FF4">
        <v>532140.32999999996</v>
      </c>
      <c r="FG4">
        <v>532140.32999999996</v>
      </c>
      <c r="FH4">
        <v>532140.32999999996</v>
      </c>
      <c r="FI4">
        <v>532140.32999999996</v>
      </c>
      <c r="FJ4" s="20"/>
      <c r="FK4" s="21">
        <f t="shared" ref="FK4:FK18" si="20">H4/$FI4</f>
        <v>3.8204208277166288E-5</v>
      </c>
      <c r="FL4" s="21">
        <f t="shared" si="16"/>
        <v>1.3195767364597229E-4</v>
      </c>
      <c r="FM4" s="21">
        <f t="shared" si="16"/>
        <v>2.515501878987447E-4</v>
      </c>
      <c r="FN4" s="21">
        <f t="shared" si="16"/>
        <v>6.948355145342959E-4</v>
      </c>
      <c r="FO4" s="21">
        <f t="shared" si="16"/>
        <v>9.6506498577170424E-4</v>
      </c>
      <c r="FP4" s="21">
        <f t="shared" si="16"/>
        <v>8.8437198511152147E-3</v>
      </c>
      <c r="FQ4" s="21">
        <f t="shared" si="16"/>
        <v>1.7989747178155057E-2</v>
      </c>
      <c r="FR4" s="21">
        <f t="shared" si="16"/>
        <v>2.7200513067671454E-2</v>
      </c>
      <c r="FS4" s="21">
        <f t="shared" si="16"/>
        <v>3.5416240674710747E-2</v>
      </c>
      <c r="FT4" s="21">
        <f t="shared" si="16"/>
        <v>4.3512206639177299E-2</v>
      </c>
      <c r="FU4" s="21">
        <f t="shared" si="16"/>
        <v>5.1465954478586512E-2</v>
      </c>
      <c r="FV4" s="21">
        <f t="shared" si="16"/>
        <v>5.8566449943758259E-2</v>
      </c>
      <c r="FW4" s="21">
        <f t="shared" si="16"/>
        <v>6.5857722153853673E-2</v>
      </c>
      <c r="FX4" s="21">
        <f t="shared" si="16"/>
        <v>7.2958217619025434E-2</v>
      </c>
      <c r="FY4" s="21">
        <f t="shared" si="16"/>
        <v>8.0058713084197181E-2</v>
      </c>
      <c r="FZ4" s="21">
        <f t="shared" si="16"/>
        <v>8.2770986367449353E-2</v>
      </c>
      <c r="GA4" s="21">
        <f t="shared" si="16"/>
        <v>8.494268795601341E-2</v>
      </c>
      <c r="GB4" s="21">
        <f t="shared" si="16"/>
        <v>8.692359400761826E-2</v>
      </c>
      <c r="GC4" s="21">
        <f t="shared" si="16"/>
        <v>8.890450005922311E-2</v>
      </c>
      <c r="GD4" s="21">
        <f t="shared" si="16"/>
        <v>9.088540611082796E-2</v>
      </c>
      <c r="GE4" s="21">
        <f t="shared" si="16"/>
        <v>9.3057107699392017E-2</v>
      </c>
      <c r="GF4" s="21">
        <f t="shared" si="16"/>
        <v>9.5079375021246748E-2</v>
      </c>
      <c r="GG4" s="21">
        <f t="shared" si="16"/>
        <v>9.7322730641370481E-2</v>
      </c>
      <c r="GH4" s="21">
        <f t="shared" si="16"/>
        <v>0.10102066498135934</v>
      </c>
      <c r="GI4" s="21">
        <f t="shared" si="16"/>
        <v>0.10432524443317424</v>
      </c>
      <c r="GJ4" s="21">
        <f t="shared" si="16"/>
        <v>0.10790044798897315</v>
      </c>
      <c r="GK4" s="21">
        <f t="shared" si="16"/>
        <v>0.11128485600781284</v>
      </c>
      <c r="GL4" s="21">
        <f t="shared" si="16"/>
        <v>0.11462592959266968</v>
      </c>
      <c r="GM4" s="21">
        <f t="shared" si="16"/>
        <v>0.11791284453106572</v>
      </c>
      <c r="GN4" s="21">
        <f t="shared" si="16"/>
        <v>0.12139053621438542</v>
      </c>
      <c r="GO4" s="21">
        <f t="shared" si="16"/>
        <v>0.12467745115278145</v>
      </c>
      <c r="GP4" s="21">
        <f t="shared" si="16"/>
        <v>0.12932539805806487</v>
      </c>
      <c r="GQ4" s="21">
        <f t="shared" si="16"/>
        <v>0.13737594367260231</v>
      </c>
      <c r="GR4" s="21">
        <f t="shared" si="16"/>
        <v>0.15297442311880402</v>
      </c>
      <c r="GS4" s="21">
        <f t="shared" si="16"/>
        <v>0.16977782909256289</v>
      </c>
      <c r="GT4" s="21">
        <f t="shared" si="16"/>
        <v>0.18663343934108509</v>
      </c>
      <c r="GU4" s="21">
        <f t="shared" si="16"/>
        <v>0.20339884781895784</v>
      </c>
      <c r="GV4" s="21">
        <f t="shared" si="16"/>
        <v>0.22327646168069992</v>
      </c>
      <c r="GW4" s="21">
        <f t="shared" si="16"/>
        <v>0.24910124740968237</v>
      </c>
      <c r="GX4" s="21">
        <f t="shared" si="16"/>
        <v>0.25104379891672562</v>
      </c>
      <c r="GY4" s="21">
        <f t="shared" si="16"/>
        <v>0.52138919822145413</v>
      </c>
      <c r="GZ4" s="21">
        <f t="shared" si="16"/>
        <v>0.606212537959677</v>
      </c>
      <c r="HA4" s="21">
        <f t="shared" si="16"/>
        <v>0.65008196240266181</v>
      </c>
      <c r="HB4" s="21">
        <f t="shared" si="16"/>
        <v>0.66854844473073494</v>
      </c>
      <c r="HC4" s="21">
        <f t="shared" si="16"/>
        <v>0.68497234554652153</v>
      </c>
      <c r="HD4" s="21">
        <f t="shared" si="16"/>
        <v>0.70438775050182723</v>
      </c>
      <c r="HE4" s="21">
        <f t="shared" si="16"/>
        <v>0.71896749490872081</v>
      </c>
      <c r="HF4" s="21">
        <f t="shared" si="16"/>
        <v>0.732251434504128</v>
      </c>
      <c r="HG4" s="21">
        <f t="shared" si="16"/>
        <v>0.74505100938318292</v>
      </c>
      <c r="HH4" s="21">
        <f t="shared" si="16"/>
        <v>0.75587042989205511</v>
      </c>
      <c r="HI4" s="21">
        <f t="shared" si="16"/>
        <v>0.7742108176615744</v>
      </c>
      <c r="HJ4" s="21">
        <f t="shared" si="16"/>
        <v>0.78179191943598791</v>
      </c>
      <c r="HK4" s="21">
        <f t="shared" si="16"/>
        <v>0.78955806638448178</v>
      </c>
      <c r="HL4" s="21">
        <f t="shared" si="16"/>
        <v>0.79620518519992656</v>
      </c>
      <c r="HM4" s="21">
        <f t="shared" si="16"/>
        <v>0.80206781169921859</v>
      </c>
      <c r="HN4" s="21">
        <f t="shared" si="16"/>
        <v>0.83814025146336868</v>
      </c>
      <c r="HO4" s="21">
        <f t="shared" si="16"/>
        <v>0.84129759531663395</v>
      </c>
      <c r="HP4" s="21">
        <f t="shared" si="16"/>
        <v>0.84419557149521074</v>
      </c>
      <c r="HQ4" s="21">
        <f t="shared" si="16"/>
        <v>0.8474993616815325</v>
      </c>
      <c r="HR4" s="21">
        <f t="shared" si="16"/>
        <v>0.85041068020535115</v>
      </c>
      <c r="HS4" s="21">
        <f t="shared" si="16"/>
        <v>0.85313124077628177</v>
      </c>
      <c r="HT4" s="21">
        <f t="shared" si="16"/>
        <v>0.8558517825551768</v>
      </c>
      <c r="HU4" s="21">
        <f t="shared" si="16"/>
        <v>0.85857232433407193</v>
      </c>
      <c r="HV4" s="21">
        <f t="shared" si="16"/>
        <v>0.86143786545928602</v>
      </c>
      <c r="HW4" s="21">
        <f t="shared" si="16"/>
        <v>0.86350260278148816</v>
      </c>
      <c r="HX4" s="21">
        <f t="shared" si="17"/>
        <v>0.86610481111251236</v>
      </c>
      <c r="HY4" s="21">
        <f t="shared" si="17"/>
        <v>0.86813465162469472</v>
      </c>
      <c r="HZ4" s="21">
        <f t="shared" si="17"/>
        <v>0.87483029147593461</v>
      </c>
      <c r="IA4" s="21">
        <f t="shared" si="17"/>
        <v>0.87705092752507596</v>
      </c>
      <c r="IB4" s="21">
        <f t="shared" si="17"/>
        <v>0.87908074924522273</v>
      </c>
      <c r="IC4" s="21">
        <f t="shared" si="17"/>
        <v>0.88111058975740486</v>
      </c>
      <c r="ID4" s="21">
        <f t="shared" si="17"/>
        <v>0.88314043026958711</v>
      </c>
      <c r="IE4" s="21">
        <f t="shared" si="17"/>
        <v>0.88536104752669287</v>
      </c>
      <c r="IF4" s="21">
        <f t="shared" si="17"/>
        <v>0.887390888038875</v>
      </c>
      <c r="IG4" s="21">
        <f t="shared" si="17"/>
        <v>0.88942072855105725</v>
      </c>
      <c r="IH4" s="21">
        <f t="shared" si="17"/>
        <v>0.89145056906323938</v>
      </c>
      <c r="II4" s="21">
        <f t="shared" si="17"/>
        <v>0.89367118632034526</v>
      </c>
      <c r="IJ4" s="21">
        <f t="shared" si="17"/>
        <v>0.8957010268325275</v>
      </c>
      <c r="IK4" s="21">
        <f t="shared" si="17"/>
        <v>0.89773086734470964</v>
      </c>
      <c r="IL4" s="21">
        <f t="shared" si="17"/>
        <v>0.8997606890648564</v>
      </c>
      <c r="IM4" s="21">
        <f t="shared" si="17"/>
        <v>0.90198132511399776</v>
      </c>
      <c r="IN4" s="21">
        <f t="shared" si="17"/>
        <v>0.90401116562617989</v>
      </c>
      <c r="IO4" s="21">
        <f t="shared" si="17"/>
        <v>0.90604098734632654</v>
      </c>
      <c r="IP4" s="21">
        <f t="shared" si="17"/>
        <v>0.90807082785850868</v>
      </c>
      <c r="IQ4" s="21">
        <f t="shared" si="17"/>
        <v>0.91010066837069092</v>
      </c>
      <c r="IR4" s="21">
        <f t="shared" si="17"/>
        <v>0.9123212856277968</v>
      </c>
      <c r="IS4" s="21">
        <f t="shared" si="17"/>
        <v>0.91435112613997893</v>
      </c>
      <c r="IT4" s="21">
        <f t="shared" si="17"/>
        <v>0.91638096665216118</v>
      </c>
      <c r="IU4" s="21">
        <f t="shared" si="17"/>
        <v>0.91841080716434331</v>
      </c>
      <c r="IV4" s="21">
        <f t="shared" si="17"/>
        <v>0.92063142442144918</v>
      </c>
      <c r="IW4" s="21">
        <f t="shared" si="17"/>
        <v>0.92323363275247339</v>
      </c>
      <c r="IX4" s="21">
        <f t="shared" si="17"/>
        <v>0.92526347326465563</v>
      </c>
      <c r="IY4" s="21">
        <f t="shared" si="17"/>
        <v>0.92729331377683777</v>
      </c>
      <c r="IZ4" s="21">
        <f t="shared" si="17"/>
        <v>0.92951393103394364</v>
      </c>
      <c r="JA4" s="21">
        <f t="shared" si="17"/>
        <v>0.93154377154612589</v>
      </c>
      <c r="JB4" s="21">
        <f t="shared" si="17"/>
        <v>0.93357361205830802</v>
      </c>
      <c r="JC4" s="21">
        <f t="shared" si="17"/>
        <v>0.93560343377845467</v>
      </c>
      <c r="JD4" s="21">
        <f t="shared" si="17"/>
        <v>0.93763327429063692</v>
      </c>
      <c r="JE4" s="21">
        <f t="shared" si="17"/>
        <v>0.93985391033977828</v>
      </c>
      <c r="JF4" s="21">
        <f t="shared" si="17"/>
        <v>0.94188373205992493</v>
      </c>
      <c r="JG4" s="21">
        <f t="shared" si="17"/>
        <v>0.94391357257210706</v>
      </c>
      <c r="JH4" s="21">
        <f t="shared" si="17"/>
        <v>0.94594341308428931</v>
      </c>
      <c r="JI4" s="21">
        <f t="shared" si="17"/>
        <v>0.94816403034139518</v>
      </c>
      <c r="JJ4" s="21">
        <f t="shared" si="17"/>
        <v>0.95019387085357732</v>
      </c>
      <c r="JK4" s="21">
        <f t="shared" si="17"/>
        <v>0.95222371136575956</v>
      </c>
      <c r="JL4" s="21">
        <f t="shared" si="17"/>
        <v>0.95420238116513378</v>
      </c>
      <c r="JM4" s="21">
        <f t="shared" si="17"/>
        <v>0.95614265883587524</v>
      </c>
      <c r="JN4" s="21">
        <f t="shared" si="17"/>
        <v>0.95808295529865228</v>
      </c>
      <c r="JO4" s="21">
        <f t="shared" si="17"/>
        <v>0.96002325176142933</v>
      </c>
      <c r="JP4" s="21">
        <f t="shared" si="17"/>
        <v>0.96196354822420627</v>
      </c>
      <c r="JQ4" s="21">
        <f t="shared" si="17"/>
        <v>0.96380234890296701</v>
      </c>
      <c r="JR4" s="21">
        <f t="shared" si="17"/>
        <v>0.96550584692575359</v>
      </c>
      <c r="JS4" s="21">
        <f t="shared" si="17"/>
        <v>0.96720934494854016</v>
      </c>
      <c r="JT4" s="21">
        <f t="shared" si="17"/>
        <v>0.96891286176336233</v>
      </c>
      <c r="JU4" s="21">
        <f t="shared" si="17"/>
        <v>0.9706072832329774</v>
      </c>
      <c r="JV4" s="21">
        <f t="shared" si="17"/>
        <v>0.97230020133974826</v>
      </c>
      <c r="JW4" s="21">
        <f t="shared" si="17"/>
        <v>0.97456548726536107</v>
      </c>
      <c r="JX4" s="21">
        <f t="shared" si="17"/>
        <v>0.97614082360568322</v>
      </c>
      <c r="JY4" s="21">
        <f t="shared" si="17"/>
        <v>0.97742217734183023</v>
      </c>
      <c r="JZ4" s="21">
        <f t="shared" si="17"/>
        <v>0.97870354987001273</v>
      </c>
      <c r="KA4" s="21">
        <f t="shared" si="17"/>
        <v>0.98004359113318851</v>
      </c>
      <c r="KB4" s="21">
        <f t="shared" si="17"/>
        <v>0.98161785632748422</v>
      </c>
      <c r="KC4" s="21">
        <f t="shared" si="17"/>
        <v>0.98319210272974433</v>
      </c>
      <c r="KD4" s="21">
        <f t="shared" si="17"/>
        <v>0.98476634913200445</v>
      </c>
      <c r="KE4" s="21">
        <f t="shared" si="17"/>
        <v>0.98628825971525225</v>
      </c>
      <c r="KF4" s="21">
        <f t="shared" si="17"/>
        <v>0.98760674651364999</v>
      </c>
      <c r="KG4" s="21">
        <f t="shared" si="17"/>
        <v>0.98859109212789786</v>
      </c>
      <c r="KH4" s="21">
        <f t="shared" si="17"/>
        <v>0.98957543774214607</v>
      </c>
      <c r="KI4" s="21">
        <f t="shared" si="17"/>
        <v>0.99054264501997058</v>
      </c>
      <c r="KJ4" s="21">
        <f t="shared" si="18"/>
        <v>0.99149701733751339</v>
      </c>
      <c r="KK4" s="21">
        <f t="shared" si="18"/>
        <v>0.99245137086302038</v>
      </c>
      <c r="KL4" s="21">
        <f t="shared" si="18"/>
        <v>0.99340574318056296</v>
      </c>
      <c r="KM4" s="21">
        <f t="shared" si="18"/>
        <v>0.9941673092133424</v>
      </c>
      <c r="KN4" s="21">
        <f t="shared" si="18"/>
        <v>0.99489674086532798</v>
      </c>
      <c r="KO4" s="21">
        <f t="shared" si="18"/>
        <v>0.99562617251731322</v>
      </c>
      <c r="KP4" s="21">
        <f t="shared" si="18"/>
        <v>0.9963172872088083</v>
      </c>
      <c r="KQ4" s="21">
        <f t="shared" si="18"/>
        <v>0.99698359641337486</v>
      </c>
      <c r="KR4" s="21">
        <f t="shared" si="18"/>
        <v>0.99764992440997668</v>
      </c>
      <c r="KS4" s="21">
        <f t="shared" si="18"/>
        <v>0.99831623361454302</v>
      </c>
      <c r="KT4" s="21">
        <f t="shared" si="18"/>
        <v>0.99898045690316328</v>
      </c>
      <c r="KU4" s="21">
        <f t="shared" si="18"/>
        <v>0.99963210831999916</v>
      </c>
      <c r="KV4" s="21">
        <f t="shared" si="18"/>
        <v>1</v>
      </c>
      <c r="KW4" s="21">
        <f t="shared" si="18"/>
        <v>1</v>
      </c>
      <c r="KX4" s="21">
        <f t="shared" si="18"/>
        <v>1</v>
      </c>
      <c r="KY4" s="21">
        <f t="shared" si="18"/>
        <v>1</v>
      </c>
      <c r="KZ4" s="21">
        <f t="shared" si="18"/>
        <v>1</v>
      </c>
      <c r="LA4" s="21">
        <f t="shared" si="18"/>
        <v>1</v>
      </c>
      <c r="LB4" s="21">
        <f t="shared" si="18"/>
        <v>1</v>
      </c>
      <c r="LC4" s="21">
        <f t="shared" si="18"/>
        <v>1</v>
      </c>
      <c r="LD4" s="21">
        <f t="shared" si="18"/>
        <v>1</v>
      </c>
      <c r="LE4" s="21">
        <f t="shared" si="18"/>
        <v>1</v>
      </c>
      <c r="LF4" s="21">
        <f t="shared" si="18"/>
        <v>1</v>
      </c>
      <c r="LG4" s="21">
        <f t="shared" si="18"/>
        <v>1</v>
      </c>
      <c r="LH4" s="21">
        <f t="shared" si="18"/>
        <v>1</v>
      </c>
      <c r="LI4" s="21">
        <f t="shared" si="18"/>
        <v>1</v>
      </c>
      <c r="LJ4" s="21">
        <f t="shared" si="18"/>
        <v>1</v>
      </c>
      <c r="LK4" s="21">
        <f t="shared" si="18"/>
        <v>1</v>
      </c>
      <c r="LL4" s="21">
        <f t="shared" si="18"/>
        <v>1</v>
      </c>
    </row>
    <row r="5" spans="1:334" x14ac:dyDescent="0.45">
      <c r="A5">
        <f>ROW()</f>
        <v>5</v>
      </c>
      <c r="B5" t="s">
        <v>65</v>
      </c>
      <c r="C5">
        <v>1011</v>
      </c>
      <c r="D5" s="11" t="s">
        <v>84</v>
      </c>
      <c r="E5" s="11">
        <v>45450</v>
      </c>
      <c r="F5" s="13">
        <v>1818441.18</v>
      </c>
      <c r="G5" s="13">
        <f t="shared" si="19"/>
        <v>5</v>
      </c>
      <c r="H5" s="39"/>
      <c r="I5" s="38"/>
      <c r="J5" s="38"/>
      <c r="K5" s="38"/>
      <c r="L5" s="38"/>
      <c r="M5" s="38">
        <v>277.75</v>
      </c>
      <c r="N5" s="38">
        <v>595.97</v>
      </c>
      <c r="O5" s="38">
        <v>898.84</v>
      </c>
      <c r="P5" s="38">
        <v>1696.53</v>
      </c>
      <c r="Q5" s="38">
        <v>5467.66</v>
      </c>
      <c r="R5" s="38">
        <v>8593.16</v>
      </c>
      <c r="S5" s="38">
        <v>10795.74</v>
      </c>
      <c r="T5" s="38">
        <v>14001.46</v>
      </c>
      <c r="U5" s="38">
        <v>16445.509999999998</v>
      </c>
      <c r="V5" s="38">
        <v>18175.52</v>
      </c>
      <c r="W5" s="38">
        <v>19088.78</v>
      </c>
      <c r="X5" s="38">
        <v>19687.689999999999</v>
      </c>
      <c r="Y5" s="38">
        <v>20902.810000000001</v>
      </c>
      <c r="Z5" s="38">
        <v>22405.48</v>
      </c>
      <c r="AA5" s="38">
        <v>22989.200000000001</v>
      </c>
      <c r="AB5" s="38">
        <v>23581.85</v>
      </c>
      <c r="AC5" s="38">
        <v>24205.14</v>
      </c>
      <c r="AD5" s="38">
        <v>25916.99</v>
      </c>
      <c r="AE5" s="38">
        <v>30032.3</v>
      </c>
      <c r="AF5" s="38">
        <v>34875.49</v>
      </c>
      <c r="AG5" s="40">
        <v>41004.29</v>
      </c>
      <c r="AH5" s="38">
        <v>44350.26</v>
      </c>
      <c r="AI5" s="38">
        <v>45933.31</v>
      </c>
      <c r="AJ5" s="38">
        <v>47427.14</v>
      </c>
      <c r="AK5" s="38">
        <v>49042.04</v>
      </c>
      <c r="AL5" s="38">
        <v>51286.59</v>
      </c>
      <c r="AM5" s="38">
        <v>53542.37</v>
      </c>
      <c r="AN5" s="38">
        <v>55155.91</v>
      </c>
      <c r="AO5" s="38">
        <v>56542.84</v>
      </c>
      <c r="AP5" s="38">
        <v>57945.71</v>
      </c>
      <c r="AQ5" s="38">
        <v>61656.09</v>
      </c>
      <c r="AR5" s="38">
        <v>66043.75</v>
      </c>
      <c r="AS5" s="38">
        <v>70517.06</v>
      </c>
      <c r="AT5" s="38">
        <v>75051.64</v>
      </c>
      <c r="AU5" s="38">
        <v>75699.149999999994</v>
      </c>
      <c r="AV5">
        <v>93715.27</v>
      </c>
      <c r="AW5">
        <v>110144.44</v>
      </c>
      <c r="AX5">
        <v>122160.22</v>
      </c>
      <c r="AY5">
        <v>133258.78</v>
      </c>
      <c r="AZ5">
        <v>145864.35999999999</v>
      </c>
      <c r="BA5">
        <v>166707.93</v>
      </c>
      <c r="BB5">
        <v>190856.7</v>
      </c>
      <c r="BC5">
        <v>213621.46</v>
      </c>
      <c r="BD5">
        <v>239928.6</v>
      </c>
      <c r="BE5">
        <v>265629.53999999998</v>
      </c>
      <c r="BF5">
        <v>293690.61</v>
      </c>
      <c r="BG5">
        <v>325267.82</v>
      </c>
      <c r="BH5">
        <v>360881.4</v>
      </c>
      <c r="BI5">
        <v>403287.23</v>
      </c>
      <c r="BJ5">
        <v>448189.08</v>
      </c>
      <c r="BK5">
        <v>528484.16</v>
      </c>
      <c r="BL5">
        <v>643373.42000000004</v>
      </c>
      <c r="BM5">
        <v>711152.21</v>
      </c>
      <c r="BN5">
        <v>759367.78</v>
      </c>
      <c r="BO5">
        <v>800078.62</v>
      </c>
      <c r="BP5">
        <v>832947.78</v>
      </c>
      <c r="BQ5">
        <v>863553.88</v>
      </c>
      <c r="BR5">
        <v>895792.21</v>
      </c>
      <c r="BS5">
        <v>925787.43</v>
      </c>
      <c r="BT5">
        <v>955411.79</v>
      </c>
      <c r="BU5">
        <v>991212.65</v>
      </c>
      <c r="BV5">
        <v>1019080.18</v>
      </c>
      <c r="BW5">
        <v>1051669.8600000001</v>
      </c>
      <c r="BX5">
        <v>1099638.6200000001</v>
      </c>
      <c r="BY5">
        <v>1144191.49</v>
      </c>
      <c r="BZ5">
        <v>1184389.1100000001</v>
      </c>
      <c r="CA5">
        <v>1222089.17</v>
      </c>
      <c r="CB5">
        <v>1262285.43</v>
      </c>
      <c r="CC5">
        <v>1310379.3</v>
      </c>
      <c r="CD5">
        <v>1342911.42</v>
      </c>
      <c r="CE5">
        <v>1368622.86</v>
      </c>
      <c r="CF5">
        <v>1389613.93</v>
      </c>
      <c r="CG5">
        <v>1413610.7</v>
      </c>
      <c r="CH5">
        <v>1437023.67</v>
      </c>
      <c r="CI5">
        <v>1460524.03</v>
      </c>
      <c r="CJ5">
        <v>1487462.01</v>
      </c>
      <c r="CK5">
        <v>1512914.59</v>
      </c>
      <c r="CL5">
        <v>1539033.22</v>
      </c>
      <c r="CM5">
        <v>1554609.5</v>
      </c>
      <c r="CN5">
        <v>1569950.67</v>
      </c>
      <c r="CO5">
        <v>1584485.88</v>
      </c>
      <c r="CP5">
        <v>1600707.84</v>
      </c>
      <c r="CQ5">
        <v>1619676.62</v>
      </c>
      <c r="CR5">
        <v>1641285.53</v>
      </c>
      <c r="CS5">
        <v>1652968.96</v>
      </c>
      <c r="CT5">
        <v>1665722.34</v>
      </c>
      <c r="CU5">
        <v>1678731.65</v>
      </c>
      <c r="CV5">
        <v>1690233.61</v>
      </c>
      <c r="CW5">
        <v>1699991.38</v>
      </c>
      <c r="CX5">
        <v>1713857.09</v>
      </c>
      <c r="CY5">
        <v>1727379.54</v>
      </c>
      <c r="CZ5">
        <v>1733277.62</v>
      </c>
      <c r="DA5">
        <v>1736359.16</v>
      </c>
      <c r="DB5">
        <v>1739548.82</v>
      </c>
      <c r="DC5">
        <v>1746579.92</v>
      </c>
      <c r="DD5">
        <v>1750342.16</v>
      </c>
      <c r="DE5">
        <v>1753926.98</v>
      </c>
      <c r="DF5">
        <v>1759357.89</v>
      </c>
      <c r="DG5">
        <v>1762998.53</v>
      </c>
      <c r="DH5">
        <v>1767365.13</v>
      </c>
      <c r="DI5">
        <v>1772102.37</v>
      </c>
      <c r="DJ5">
        <v>1776599.3</v>
      </c>
      <c r="DK5">
        <v>1779655.49</v>
      </c>
      <c r="DL5">
        <v>1782809.9</v>
      </c>
      <c r="DM5">
        <v>1786427.22</v>
      </c>
      <c r="DN5">
        <v>1789902.84</v>
      </c>
      <c r="DO5">
        <v>1790915.64</v>
      </c>
      <c r="DP5">
        <v>1791766.93</v>
      </c>
      <c r="DQ5">
        <v>1792682.77</v>
      </c>
      <c r="DR5">
        <v>1793582.18</v>
      </c>
      <c r="DS5">
        <v>1794393.6</v>
      </c>
      <c r="DT5">
        <v>1795011.58</v>
      </c>
      <c r="DU5">
        <v>1795834.78</v>
      </c>
      <c r="DV5">
        <v>1796383.81</v>
      </c>
      <c r="DW5">
        <v>1797574.11</v>
      </c>
      <c r="DX5">
        <v>1797685.4</v>
      </c>
      <c r="DY5">
        <v>1797726.26</v>
      </c>
      <c r="DZ5">
        <v>1797768.28</v>
      </c>
      <c r="EA5">
        <v>1797822.64</v>
      </c>
      <c r="EB5">
        <v>1798007.88</v>
      </c>
      <c r="EC5">
        <v>1798334.28</v>
      </c>
      <c r="ED5">
        <v>1798534.39</v>
      </c>
      <c r="EE5">
        <v>1798725.31</v>
      </c>
      <c r="EF5">
        <v>1798766.83</v>
      </c>
      <c r="EG5">
        <v>1798770.4</v>
      </c>
      <c r="EH5">
        <v>1798942.62</v>
      </c>
      <c r="EI5">
        <v>1799009.06</v>
      </c>
      <c r="EJ5">
        <v>1799074.97</v>
      </c>
      <c r="EK5">
        <v>1799138.43</v>
      </c>
      <c r="EL5">
        <v>1799179.9</v>
      </c>
      <c r="EM5">
        <v>1799291.02</v>
      </c>
      <c r="EN5">
        <v>1799636.48</v>
      </c>
      <c r="EO5">
        <v>1803875.63</v>
      </c>
      <c r="EP5">
        <v>1808568.11</v>
      </c>
      <c r="EQ5">
        <v>1811140.55</v>
      </c>
      <c r="ER5">
        <v>1812927.43</v>
      </c>
      <c r="ES5">
        <v>1816150.7</v>
      </c>
      <c r="ET5">
        <v>1817650.1</v>
      </c>
      <c r="EU5">
        <v>1817668.84</v>
      </c>
      <c r="EV5">
        <v>1817875.01</v>
      </c>
      <c r="EW5">
        <v>1817880.84</v>
      </c>
      <c r="EX5">
        <v>1817886.67</v>
      </c>
      <c r="EY5">
        <v>1818167.39</v>
      </c>
      <c r="EZ5">
        <v>1818198.49</v>
      </c>
      <c r="FA5">
        <v>1818228.2</v>
      </c>
      <c r="FB5">
        <v>1818254.44</v>
      </c>
      <c r="FC5">
        <v>1818280.68</v>
      </c>
      <c r="FD5">
        <v>1818400.63</v>
      </c>
      <c r="FE5">
        <v>1818435.61</v>
      </c>
      <c r="FF5">
        <v>1818470.6</v>
      </c>
      <c r="FG5">
        <v>1818470.6</v>
      </c>
      <c r="FH5">
        <v>1818470.6</v>
      </c>
      <c r="FI5">
        <v>1818470.6</v>
      </c>
      <c r="FJ5" s="20"/>
      <c r="FK5" s="21">
        <f t="shared" si="20"/>
        <v>0</v>
      </c>
      <c r="FL5" s="21">
        <f t="shared" si="16"/>
        <v>0</v>
      </c>
      <c r="FM5" s="21">
        <f t="shared" si="16"/>
        <v>0</v>
      </c>
      <c r="FN5" s="21">
        <f t="shared" si="16"/>
        <v>0</v>
      </c>
      <c r="FO5" s="21">
        <f t="shared" si="16"/>
        <v>0</v>
      </c>
      <c r="FP5" s="21">
        <f t="shared" si="16"/>
        <v>1.5273824058524785E-4</v>
      </c>
      <c r="FQ5" s="21">
        <f t="shared" si="16"/>
        <v>3.2773144641436603E-4</v>
      </c>
      <c r="FR5" s="21">
        <f t="shared" si="16"/>
        <v>4.9428349295281429E-4</v>
      </c>
      <c r="FS5" s="21">
        <f t="shared" si="16"/>
        <v>9.329433206123871E-4</v>
      </c>
      <c r="FT5" s="21">
        <f t="shared" si="16"/>
        <v>3.0067354402100312E-3</v>
      </c>
      <c r="FU5" s="21">
        <f t="shared" si="16"/>
        <v>4.7254874508281842E-3</v>
      </c>
      <c r="FV5" s="21">
        <f t="shared" si="16"/>
        <v>5.9367140717039909E-3</v>
      </c>
      <c r="FW5" s="21">
        <f t="shared" si="16"/>
        <v>7.6995800756965759E-3</v>
      </c>
      <c r="FX5" s="21">
        <f t="shared" si="16"/>
        <v>9.0435941059481516E-3</v>
      </c>
      <c r="FY5" s="21">
        <f t="shared" si="16"/>
        <v>9.9949485023293743E-3</v>
      </c>
      <c r="FZ5" s="21">
        <f t="shared" si="16"/>
        <v>1.0497161735801501E-2</v>
      </c>
      <c r="GA5" s="21">
        <f t="shared" si="16"/>
        <v>1.0826509925428543E-2</v>
      </c>
      <c r="GB5" s="21">
        <f t="shared" si="16"/>
        <v>1.1494719793655173E-2</v>
      </c>
      <c r="GC5" s="21">
        <f t="shared" si="16"/>
        <v>1.2321057046509301E-2</v>
      </c>
      <c r="GD5" s="21">
        <f t="shared" si="16"/>
        <v>1.2642052062870853E-2</v>
      </c>
      <c r="GE5" s="21">
        <f t="shared" si="16"/>
        <v>1.2967957799262742E-2</v>
      </c>
      <c r="GF5" s="21">
        <f t="shared" si="16"/>
        <v>1.3310712859476529E-2</v>
      </c>
      <c r="GG5" s="21">
        <f t="shared" si="16"/>
        <v>1.4252080841999866E-2</v>
      </c>
      <c r="GH5" s="21">
        <f t="shared" si="16"/>
        <v>1.651514190001202E-2</v>
      </c>
      <c r="GI5" s="21">
        <f t="shared" si="16"/>
        <v>1.9178473383072565E-2</v>
      </c>
      <c r="GJ5" s="21">
        <f t="shared" si="16"/>
        <v>2.2548778077577939E-2</v>
      </c>
      <c r="GK5" s="21">
        <f t="shared" si="16"/>
        <v>2.4388769331767035E-2</v>
      </c>
      <c r="GL5" s="21">
        <f t="shared" si="16"/>
        <v>2.5259308564020776E-2</v>
      </c>
      <c r="GM5" s="21">
        <f t="shared" si="16"/>
        <v>2.6080784588983729E-2</v>
      </c>
      <c r="GN5" s="21">
        <f t="shared" si="16"/>
        <v>2.696883853937479E-2</v>
      </c>
      <c r="GO5" s="21">
        <f t="shared" si="16"/>
        <v>2.8203144994480522E-2</v>
      </c>
      <c r="GP5" s="21">
        <f t="shared" si="16"/>
        <v>2.9443626968728556E-2</v>
      </c>
      <c r="GQ5" s="21">
        <f t="shared" si="16"/>
        <v>3.0330933037905589E-2</v>
      </c>
      <c r="GR5" s="21">
        <f t="shared" si="16"/>
        <v>3.1093623399795406E-2</v>
      </c>
      <c r="GS5" s="21">
        <f t="shared" si="16"/>
        <v>3.1865079369443751E-2</v>
      </c>
      <c r="GT5" s="21">
        <f t="shared" si="16"/>
        <v>3.3905464295106005E-2</v>
      </c>
      <c r="GU5" s="21">
        <f t="shared" si="16"/>
        <v>3.6318294065353598E-2</v>
      </c>
      <c r="GV5" s="21">
        <f t="shared" si="16"/>
        <v>3.8778223854705154E-2</v>
      </c>
      <c r="GW5" s="21">
        <f t="shared" si="16"/>
        <v>4.1271846792573931E-2</v>
      </c>
      <c r="GX5" s="21">
        <f t="shared" si="16"/>
        <v>4.1627920737349285E-2</v>
      </c>
      <c r="GY5" s="21">
        <f t="shared" si="16"/>
        <v>5.1535213162093467E-2</v>
      </c>
      <c r="GZ5" s="21">
        <f t="shared" si="16"/>
        <v>6.0569821695220148E-2</v>
      </c>
      <c r="HA5" s="21">
        <f t="shared" si="16"/>
        <v>6.7177451205425037E-2</v>
      </c>
      <c r="HB5" s="21">
        <f t="shared" si="16"/>
        <v>7.3280689828034609E-2</v>
      </c>
      <c r="HC5" s="21">
        <f t="shared" si="16"/>
        <v>8.0212657823557867E-2</v>
      </c>
      <c r="HD5" s="21">
        <f t="shared" si="16"/>
        <v>9.1674800791390301E-2</v>
      </c>
      <c r="HE5" s="21">
        <f t="shared" si="16"/>
        <v>0.10495451507437074</v>
      </c>
      <c r="HF5" s="21">
        <f t="shared" si="16"/>
        <v>0.11747314474042087</v>
      </c>
      <c r="HG5" s="21">
        <f t="shared" si="16"/>
        <v>0.13193977400569468</v>
      </c>
      <c r="HH5" s="21">
        <f t="shared" si="16"/>
        <v>0.14607304621806916</v>
      </c>
      <c r="HI5" s="21">
        <f t="shared" si="16"/>
        <v>0.16150418379048853</v>
      </c>
      <c r="HJ5" s="21">
        <f t="shared" si="16"/>
        <v>0.17886889125400213</v>
      </c>
      <c r="HK5" s="21">
        <f t="shared" si="16"/>
        <v>0.19845324967035485</v>
      </c>
      <c r="HL5" s="21">
        <f t="shared" si="16"/>
        <v>0.2217727523337468</v>
      </c>
      <c r="HM5" s="21">
        <f t="shared" si="16"/>
        <v>0.24646484798819404</v>
      </c>
      <c r="HN5" s="21">
        <f t="shared" si="16"/>
        <v>0.29062012880494192</v>
      </c>
      <c r="HO5" s="21">
        <f t="shared" si="16"/>
        <v>0.35379918707511687</v>
      </c>
      <c r="HP5" s="21">
        <f t="shared" si="16"/>
        <v>0.39107160159751825</v>
      </c>
      <c r="HQ5" s="21">
        <f t="shared" si="16"/>
        <v>0.41758595382295427</v>
      </c>
      <c r="HR5" s="21">
        <f t="shared" si="16"/>
        <v>0.43997336003122622</v>
      </c>
      <c r="HS5" s="21">
        <f t="shared" si="16"/>
        <v>0.45804852715243238</v>
      </c>
      <c r="HT5" s="21">
        <f t="shared" si="16"/>
        <v>0.47487920893524477</v>
      </c>
      <c r="HU5" s="21">
        <f t="shared" si="16"/>
        <v>0.49260747465480054</v>
      </c>
      <c r="HV5" s="21">
        <f t="shared" si="16"/>
        <v>0.50910222579347719</v>
      </c>
      <c r="HW5" s="21">
        <f t="shared" si="16"/>
        <v>0.52539303632404066</v>
      </c>
      <c r="HX5" s="21">
        <f t="shared" si="17"/>
        <v>0.54508038238286616</v>
      </c>
      <c r="HY5" s="21">
        <f t="shared" si="17"/>
        <v>0.5604050898595776</v>
      </c>
      <c r="HZ5" s="21">
        <f t="shared" si="17"/>
        <v>0.57832656739130128</v>
      </c>
      <c r="IA5" s="21">
        <f t="shared" si="17"/>
        <v>0.60470519567377112</v>
      </c>
      <c r="IB5" s="21">
        <f t="shared" si="17"/>
        <v>0.62920538280904836</v>
      </c>
      <c r="IC5" s="21">
        <f t="shared" si="17"/>
        <v>0.65131056284330358</v>
      </c>
      <c r="ID5" s="21">
        <f t="shared" si="17"/>
        <v>0.67204230302101109</v>
      </c>
      <c r="IE5" s="21">
        <f t="shared" si="17"/>
        <v>0.69414673517405223</v>
      </c>
      <c r="IF5" s="21">
        <f t="shared" si="17"/>
        <v>0.72059416302908608</v>
      </c>
      <c r="IG5" s="21">
        <f t="shared" si="17"/>
        <v>0.73848398758825129</v>
      </c>
      <c r="IH5" s="21">
        <f t="shared" si="17"/>
        <v>0.75262303388352825</v>
      </c>
      <c r="II5" s="21">
        <f t="shared" si="17"/>
        <v>0.76416628896832306</v>
      </c>
      <c r="IJ5" s="21">
        <f t="shared" si="17"/>
        <v>0.77736241652738292</v>
      </c>
      <c r="IK5" s="21">
        <f t="shared" si="17"/>
        <v>0.79023750507706858</v>
      </c>
      <c r="IL5" s="21">
        <f t="shared" si="17"/>
        <v>0.80316065049388208</v>
      </c>
      <c r="IM5" s="21">
        <f t="shared" si="17"/>
        <v>0.81797418665993271</v>
      </c>
      <c r="IN5" s="21">
        <f t="shared" si="17"/>
        <v>0.83197088256472229</v>
      </c>
      <c r="IO5" s="21">
        <f t="shared" si="17"/>
        <v>0.84633384779495469</v>
      </c>
      <c r="IP5" s="21">
        <f t="shared" si="17"/>
        <v>0.85489944132173479</v>
      </c>
      <c r="IQ5" s="21">
        <f t="shared" si="17"/>
        <v>0.86333574488364007</v>
      </c>
      <c r="IR5" s="21">
        <f t="shared" si="17"/>
        <v>0.87132884084020923</v>
      </c>
      <c r="IS5" s="21">
        <f t="shared" si="17"/>
        <v>0.8802495019716019</v>
      </c>
      <c r="IT5" s="21">
        <f t="shared" si="17"/>
        <v>0.89068067418851871</v>
      </c>
      <c r="IU5" s="21">
        <f t="shared" si="17"/>
        <v>0.90256368730954462</v>
      </c>
      <c r="IV5" s="21">
        <f t="shared" si="17"/>
        <v>0.9089885533480716</v>
      </c>
      <c r="IW5" s="21">
        <f t="shared" si="17"/>
        <v>0.9160017984343547</v>
      </c>
      <c r="IX5" s="21">
        <f t="shared" si="17"/>
        <v>0.9231557826670389</v>
      </c>
      <c r="IY5" s="21">
        <f t="shared" si="17"/>
        <v>0.92948085605563269</v>
      </c>
      <c r="IZ5" s="21">
        <f t="shared" si="17"/>
        <v>0.93484677728636345</v>
      </c>
      <c r="JA5" s="21">
        <f t="shared" si="17"/>
        <v>0.94247170671882186</v>
      </c>
      <c r="JB5" s="21">
        <f t="shared" si="17"/>
        <v>0.94990787313251035</v>
      </c>
      <c r="JC5" s="21">
        <f t="shared" si="17"/>
        <v>0.95315130197870679</v>
      </c>
      <c r="JD5" s="21">
        <f t="shared" si="17"/>
        <v>0.95484587982890667</v>
      </c>
      <c r="JE5" s="21">
        <f t="shared" si="17"/>
        <v>0.95659991423562196</v>
      </c>
      <c r="JF5" s="21">
        <f t="shared" si="17"/>
        <v>0.96046640512087456</v>
      </c>
      <c r="JG5" s="21">
        <f t="shared" si="17"/>
        <v>0.96253530851694813</v>
      </c>
      <c r="JH5" s="21">
        <f t="shared" si="17"/>
        <v>0.9645066464093508</v>
      </c>
      <c r="JI5" s="21">
        <f t="shared" si="17"/>
        <v>0.96749317255940226</v>
      </c>
      <c r="JJ5" s="21">
        <f t="shared" si="17"/>
        <v>0.96949520657633947</v>
      </c>
      <c r="JK5" s="21">
        <f t="shared" si="17"/>
        <v>0.97189645518602275</v>
      </c>
      <c r="JL5" s="21">
        <f t="shared" si="17"/>
        <v>0.97450152342303475</v>
      </c>
      <c r="JM5" s="21">
        <f t="shared" si="17"/>
        <v>0.97697444214935336</v>
      </c>
      <c r="JN5" s="21">
        <f t="shared" si="17"/>
        <v>0.97865507971368904</v>
      </c>
      <c r="JO5" s="21">
        <f t="shared" si="17"/>
        <v>0.98038972969923177</v>
      </c>
      <c r="JP5" s="21">
        <f t="shared" si="17"/>
        <v>0.98237893975299895</v>
      </c>
      <c r="JQ5" s="21">
        <f t="shared" si="17"/>
        <v>0.98429022718321646</v>
      </c>
      <c r="JR5" s="21">
        <f t="shared" si="17"/>
        <v>0.98484717872260341</v>
      </c>
      <c r="JS5" s="21">
        <f t="shared" si="17"/>
        <v>0.98531531386869819</v>
      </c>
      <c r="JT5" s="21">
        <f t="shared" si="17"/>
        <v>0.98581894587682639</v>
      </c>
      <c r="JU5" s="21">
        <f t="shared" si="17"/>
        <v>0.98631354281999384</v>
      </c>
      <c r="JV5" s="21">
        <f t="shared" si="17"/>
        <v>0.98675975294843921</v>
      </c>
      <c r="JW5" s="21">
        <f t="shared" si="17"/>
        <v>0.98709958797244235</v>
      </c>
      <c r="JX5" s="21">
        <f t="shared" si="17"/>
        <v>0.98755227607199147</v>
      </c>
      <c r="JY5" s="21">
        <f t="shared" si="17"/>
        <v>0.98785419461826873</v>
      </c>
      <c r="JZ5" s="21">
        <f t="shared" si="17"/>
        <v>0.98850875565433938</v>
      </c>
      <c r="KA5" s="21">
        <f t="shared" si="17"/>
        <v>0.9885699554339783</v>
      </c>
      <c r="KB5" s="21">
        <f t="shared" si="17"/>
        <v>0.98859242486515864</v>
      </c>
      <c r="KC5" s="21">
        <f t="shared" si="17"/>
        <v>0.98861553219502141</v>
      </c>
      <c r="KD5" s="21">
        <f t="shared" si="17"/>
        <v>0.98864542544707612</v>
      </c>
      <c r="KE5" s="21">
        <f t="shared" si="17"/>
        <v>0.98874729126772787</v>
      </c>
      <c r="KF5" s="21">
        <f t="shared" si="17"/>
        <v>0.98892678275909429</v>
      </c>
      <c r="KG5" s="21">
        <f t="shared" si="17"/>
        <v>0.98903682578096108</v>
      </c>
      <c r="KH5" s="21">
        <f t="shared" si="17"/>
        <v>0.98914181510550681</v>
      </c>
      <c r="KI5" s="21">
        <f t="shared" si="17"/>
        <v>0.98916464747904087</v>
      </c>
      <c r="KJ5" s="21">
        <f t="shared" si="18"/>
        <v>0.98916661066722766</v>
      </c>
      <c r="KK5" s="21">
        <f t="shared" si="18"/>
        <v>0.98926131662508043</v>
      </c>
      <c r="KL5" s="21">
        <f t="shared" si="18"/>
        <v>0.98929785282203631</v>
      </c>
      <c r="KM5" s="21">
        <f t="shared" si="18"/>
        <v>0.98933409756528368</v>
      </c>
      <c r="KN5" s="21">
        <f t="shared" si="18"/>
        <v>0.98936899502252051</v>
      </c>
      <c r="KO5" s="21">
        <f t="shared" si="18"/>
        <v>0.9893917999004217</v>
      </c>
      <c r="KP5" s="21">
        <f t="shared" si="18"/>
        <v>0.989452906194909</v>
      </c>
      <c r="KQ5" s="21">
        <f t="shared" si="18"/>
        <v>0.98964287902152492</v>
      </c>
      <c r="KR5" s="21">
        <f t="shared" si="18"/>
        <v>0.99197404126302613</v>
      </c>
      <c r="KS5" s="21">
        <f t="shared" si="18"/>
        <v>0.99455449540949414</v>
      </c>
      <c r="KT5" s="21">
        <f t="shared" si="18"/>
        <v>0.99596911272582578</v>
      </c>
      <c r="KU5" s="21">
        <f t="shared" si="18"/>
        <v>0.99695174065503167</v>
      </c>
      <c r="KV5" s="21">
        <f t="shared" si="18"/>
        <v>0.99872425762616113</v>
      </c>
      <c r="KW5" s="21">
        <f t="shared" si="18"/>
        <v>0.9995487966646257</v>
      </c>
      <c r="KX5" s="21">
        <f t="shared" si="18"/>
        <v>0.99955910202782494</v>
      </c>
      <c r="KY5" s="21">
        <f t="shared" si="18"/>
        <v>0.99967247752039534</v>
      </c>
      <c r="KZ5" s="21">
        <f t="shared" si="18"/>
        <v>0.99967568351118796</v>
      </c>
      <c r="LA5" s="21">
        <f t="shared" si="18"/>
        <v>0.99967888950198036</v>
      </c>
      <c r="LB5" s="21">
        <f t="shared" si="18"/>
        <v>0.99983326098315795</v>
      </c>
      <c r="LC5" s="21">
        <f t="shared" si="18"/>
        <v>0.99985036326680232</v>
      </c>
      <c r="LD5" s="21">
        <f t="shared" si="18"/>
        <v>0.99986670117185283</v>
      </c>
      <c r="LE5" s="21">
        <f t="shared" si="18"/>
        <v>0.99988113087998221</v>
      </c>
      <c r="LF5" s="21">
        <f t="shared" si="18"/>
        <v>0.99989556058811169</v>
      </c>
      <c r="LG5" s="21">
        <f t="shared" si="18"/>
        <v>0.99996152261136351</v>
      </c>
      <c r="LH5" s="21">
        <f t="shared" si="18"/>
        <v>0.99998075855611857</v>
      </c>
      <c r="LI5" s="21">
        <f t="shared" si="18"/>
        <v>1</v>
      </c>
      <c r="LJ5" s="21">
        <f t="shared" si="18"/>
        <v>1</v>
      </c>
      <c r="LK5" s="21">
        <f t="shared" si="18"/>
        <v>1</v>
      </c>
      <c r="LL5" s="21">
        <f t="shared" si="18"/>
        <v>1</v>
      </c>
    </row>
    <row r="6" spans="1:334" x14ac:dyDescent="0.45">
      <c r="A6">
        <f>ROW()</f>
        <v>6</v>
      </c>
      <c r="B6" t="s">
        <v>66</v>
      </c>
      <c r="C6">
        <v>649</v>
      </c>
      <c r="D6" s="11" t="s">
        <v>84</v>
      </c>
      <c r="E6" s="11">
        <v>45037</v>
      </c>
      <c r="F6" s="13">
        <v>88589.59</v>
      </c>
      <c r="G6" s="13">
        <f t="shared" si="19"/>
        <v>6</v>
      </c>
      <c r="H6" s="39"/>
      <c r="I6" s="38"/>
      <c r="J6" s="38"/>
      <c r="K6" s="38"/>
      <c r="L6" s="38"/>
      <c r="M6" s="38">
        <v>2.11</v>
      </c>
      <c r="N6" s="38">
        <v>26.62</v>
      </c>
      <c r="O6" s="38">
        <v>48.57</v>
      </c>
      <c r="P6" s="38">
        <v>552.77</v>
      </c>
      <c r="Q6" s="38">
        <v>3941.47</v>
      </c>
      <c r="R6" s="38">
        <v>6700.54</v>
      </c>
      <c r="S6" s="38">
        <v>8532.1</v>
      </c>
      <c r="T6" s="38">
        <v>11150.24</v>
      </c>
      <c r="U6" s="38">
        <v>13001.4</v>
      </c>
      <c r="V6" s="38">
        <v>14166.65</v>
      </c>
      <c r="W6" s="38">
        <v>14515.14</v>
      </c>
      <c r="X6" s="38">
        <v>14549.31</v>
      </c>
      <c r="Y6" s="38">
        <v>15197.34</v>
      </c>
      <c r="Z6" s="38">
        <v>16150.39</v>
      </c>
      <c r="AA6" s="38">
        <v>16184.1</v>
      </c>
      <c r="AB6" s="38">
        <v>16219.22</v>
      </c>
      <c r="AC6" s="38">
        <v>16262.01</v>
      </c>
      <c r="AD6" s="38">
        <v>16301.59</v>
      </c>
      <c r="AE6" s="38">
        <v>16552.72</v>
      </c>
      <c r="AF6" s="38">
        <v>17853.560000000001</v>
      </c>
      <c r="AG6" s="40">
        <v>22148.48</v>
      </c>
      <c r="AH6" s="38">
        <v>23709.87</v>
      </c>
      <c r="AI6" s="38">
        <v>24052.17</v>
      </c>
      <c r="AJ6" s="38">
        <v>24300.83</v>
      </c>
      <c r="AK6" s="38">
        <v>24636.13</v>
      </c>
      <c r="AL6" s="38">
        <v>24685.35</v>
      </c>
      <c r="AM6" s="38">
        <v>24723.54</v>
      </c>
      <c r="AN6" s="38">
        <v>24769.69</v>
      </c>
      <c r="AO6" s="38">
        <v>24815.72</v>
      </c>
      <c r="AP6" s="38">
        <v>24864.99</v>
      </c>
      <c r="AQ6" s="38">
        <v>24918.23</v>
      </c>
      <c r="AR6" s="38">
        <v>25015.52</v>
      </c>
      <c r="AS6" s="38">
        <v>25112.25</v>
      </c>
      <c r="AT6" s="38">
        <v>25218.34</v>
      </c>
      <c r="AU6" s="38">
        <v>25232.400000000001</v>
      </c>
      <c r="AV6">
        <v>27570.82</v>
      </c>
      <c r="AW6">
        <v>28833.82</v>
      </c>
      <c r="AX6">
        <v>29424.240000000002</v>
      </c>
      <c r="AY6">
        <v>30029.52</v>
      </c>
      <c r="AZ6">
        <v>31054.05</v>
      </c>
      <c r="BA6">
        <v>32833.620000000003</v>
      </c>
      <c r="BB6">
        <v>34451.360000000001</v>
      </c>
      <c r="BC6">
        <v>36653.79</v>
      </c>
      <c r="BD6">
        <v>38000.74</v>
      </c>
      <c r="BE6">
        <v>39340.339999999997</v>
      </c>
      <c r="BF6">
        <v>40874.74</v>
      </c>
      <c r="BG6">
        <v>42682.59</v>
      </c>
      <c r="BH6">
        <v>44481.1</v>
      </c>
      <c r="BI6">
        <v>46603.41</v>
      </c>
      <c r="BJ6">
        <v>48708.38</v>
      </c>
      <c r="BK6">
        <v>51373.51</v>
      </c>
      <c r="BL6">
        <v>54608.65</v>
      </c>
      <c r="BM6">
        <v>59824.38</v>
      </c>
      <c r="BN6">
        <v>62243.68</v>
      </c>
      <c r="BO6">
        <v>63062.75</v>
      </c>
      <c r="BP6">
        <v>63969.55</v>
      </c>
      <c r="BQ6">
        <v>64938.93</v>
      </c>
      <c r="BR6">
        <v>65938.12</v>
      </c>
      <c r="BS6">
        <v>66884.66</v>
      </c>
      <c r="BT6">
        <v>67434.61</v>
      </c>
      <c r="BU6">
        <v>67976.100000000006</v>
      </c>
      <c r="BV6">
        <v>68618.73</v>
      </c>
      <c r="BW6">
        <v>69233.22</v>
      </c>
      <c r="BX6">
        <v>69995.53</v>
      </c>
      <c r="BY6">
        <v>71501.39</v>
      </c>
      <c r="BZ6">
        <v>73382.559999999998</v>
      </c>
      <c r="CA6">
        <v>74889.77</v>
      </c>
      <c r="CB6">
        <v>76570.25</v>
      </c>
      <c r="CC6">
        <v>78246.990000000005</v>
      </c>
      <c r="CD6">
        <v>78629.11</v>
      </c>
      <c r="CE6">
        <v>79552.42</v>
      </c>
      <c r="CF6">
        <v>80634.86</v>
      </c>
      <c r="CG6">
        <v>81794.789999999994</v>
      </c>
      <c r="CH6">
        <v>82741.08</v>
      </c>
      <c r="CI6">
        <v>83423.460000000006</v>
      </c>
      <c r="CJ6">
        <v>83983.93</v>
      </c>
      <c r="CK6">
        <v>84801.41</v>
      </c>
      <c r="CL6">
        <v>85785.9</v>
      </c>
      <c r="CM6">
        <v>86494.54</v>
      </c>
      <c r="CN6">
        <v>86797.81</v>
      </c>
      <c r="CO6">
        <v>87091.19</v>
      </c>
      <c r="CP6">
        <v>87312.7</v>
      </c>
      <c r="CQ6">
        <v>87647.17</v>
      </c>
      <c r="CR6">
        <v>88100.92</v>
      </c>
      <c r="CS6">
        <v>88353.21</v>
      </c>
      <c r="CT6">
        <v>88500.75</v>
      </c>
      <c r="CU6">
        <v>88550.29</v>
      </c>
      <c r="CV6">
        <v>88568.31</v>
      </c>
      <c r="CW6">
        <v>88580.54</v>
      </c>
      <c r="CX6">
        <v>88584.83</v>
      </c>
      <c r="CY6">
        <v>88590.080000000002</v>
      </c>
      <c r="CZ6">
        <v>88590.080000000002</v>
      </c>
      <c r="DA6">
        <v>88590.080000000002</v>
      </c>
      <c r="DB6">
        <v>88590.080000000002</v>
      </c>
      <c r="DC6">
        <v>88590.080000000002</v>
      </c>
      <c r="DD6">
        <v>88590.080000000002</v>
      </c>
      <c r="DE6">
        <v>88590.080000000002</v>
      </c>
      <c r="DF6">
        <v>88590.080000000002</v>
      </c>
      <c r="DG6">
        <v>88590.080000000002</v>
      </c>
      <c r="DH6">
        <v>88590.080000000002</v>
      </c>
      <c r="DI6">
        <v>88590.080000000002</v>
      </c>
      <c r="DJ6">
        <v>88590.080000000002</v>
      </c>
      <c r="DK6">
        <v>88590.080000000002</v>
      </c>
      <c r="DL6">
        <v>88590.080000000002</v>
      </c>
      <c r="DM6">
        <v>88590.080000000002</v>
      </c>
      <c r="DN6">
        <v>88590.080000000002</v>
      </c>
      <c r="DO6">
        <v>88590.080000000002</v>
      </c>
      <c r="DP6">
        <v>88590.080000000002</v>
      </c>
      <c r="DQ6">
        <v>88590.080000000002</v>
      </c>
      <c r="DR6">
        <v>88590.080000000002</v>
      </c>
      <c r="DS6">
        <v>88590.080000000002</v>
      </c>
      <c r="DT6">
        <v>88590.080000000002</v>
      </c>
      <c r="DU6">
        <v>88590.080000000002</v>
      </c>
      <c r="DV6">
        <v>88590.080000000002</v>
      </c>
      <c r="DW6">
        <v>88590.080000000002</v>
      </c>
      <c r="DX6">
        <v>88590.080000000002</v>
      </c>
      <c r="DY6">
        <v>88590.080000000002</v>
      </c>
      <c r="DZ6">
        <v>88590.080000000002</v>
      </c>
      <c r="EA6">
        <v>88590.080000000002</v>
      </c>
      <c r="EB6">
        <v>88590.080000000002</v>
      </c>
      <c r="EC6">
        <v>88590.080000000002</v>
      </c>
      <c r="ED6">
        <v>88590.080000000002</v>
      </c>
      <c r="EE6">
        <v>88590.080000000002</v>
      </c>
      <c r="EF6">
        <v>88590.080000000002</v>
      </c>
      <c r="EG6">
        <v>88590.080000000002</v>
      </c>
      <c r="EH6">
        <v>88590.080000000002</v>
      </c>
      <c r="EI6">
        <v>88590.080000000002</v>
      </c>
      <c r="EJ6">
        <v>88590.080000000002</v>
      </c>
      <c r="EK6">
        <v>88590.080000000002</v>
      </c>
      <c r="EL6">
        <v>88590.080000000002</v>
      </c>
      <c r="EM6">
        <v>88590.080000000002</v>
      </c>
      <c r="EN6">
        <v>88590.080000000002</v>
      </c>
      <c r="EO6">
        <v>88590.080000000002</v>
      </c>
      <c r="EP6">
        <v>88590.080000000002</v>
      </c>
      <c r="EQ6">
        <v>88590.080000000002</v>
      </c>
      <c r="ER6">
        <v>88590.080000000002</v>
      </c>
      <c r="ES6">
        <v>88590.080000000002</v>
      </c>
      <c r="ET6">
        <v>88590.080000000002</v>
      </c>
      <c r="EU6">
        <v>88590.080000000002</v>
      </c>
      <c r="EV6">
        <v>88590.080000000002</v>
      </c>
      <c r="EW6">
        <v>88590.080000000002</v>
      </c>
      <c r="EX6">
        <v>88590.080000000002</v>
      </c>
      <c r="EY6">
        <v>88590.080000000002</v>
      </c>
      <c r="EZ6">
        <v>88590.080000000002</v>
      </c>
      <c r="FA6">
        <v>88590.080000000002</v>
      </c>
      <c r="FB6">
        <v>88590.080000000002</v>
      </c>
      <c r="FC6">
        <v>88590.080000000002</v>
      </c>
      <c r="FD6">
        <v>88590.080000000002</v>
      </c>
      <c r="FE6">
        <v>88590.080000000002</v>
      </c>
      <c r="FF6">
        <v>88590.080000000002</v>
      </c>
      <c r="FG6">
        <v>88590.080000000002</v>
      </c>
      <c r="FH6">
        <v>88590.080000000002</v>
      </c>
      <c r="FI6">
        <v>88590.080000000002</v>
      </c>
      <c r="FJ6" s="20"/>
      <c r="FK6" s="21">
        <f t="shared" si="20"/>
        <v>0</v>
      </c>
      <c r="FL6" s="21">
        <f t="shared" si="16"/>
        <v>0</v>
      </c>
      <c r="FM6" s="21">
        <f t="shared" si="16"/>
        <v>0</v>
      </c>
      <c r="FN6" s="21">
        <f t="shared" si="16"/>
        <v>0</v>
      </c>
      <c r="FO6" s="21">
        <f t="shared" si="16"/>
        <v>0</v>
      </c>
      <c r="FP6" s="21">
        <f t="shared" si="16"/>
        <v>2.3817565126930687E-5</v>
      </c>
      <c r="FQ6" s="21">
        <f t="shared" si="16"/>
        <v>3.0048511074829147E-4</v>
      </c>
      <c r="FR6" s="21">
        <f t="shared" si="16"/>
        <v>5.4825551574171733E-4</v>
      </c>
      <c r="FS6" s="21">
        <f t="shared" si="16"/>
        <v>6.2396376659779509E-3</v>
      </c>
      <c r="FT6" s="21">
        <f t="shared" si="16"/>
        <v>4.449109877765095E-2</v>
      </c>
      <c r="FU6" s="21">
        <f t="shared" si="16"/>
        <v>7.563533072777448E-2</v>
      </c>
      <c r="FV6" s="21">
        <f t="shared" si="16"/>
        <v>9.6309880293594954E-2</v>
      </c>
      <c r="FW6" s="21">
        <f t="shared" si="16"/>
        <v>0.12586330207625954</v>
      </c>
      <c r="FX6" s="21">
        <f t="shared" si="16"/>
        <v>0.14675909537501264</v>
      </c>
      <c r="FY6" s="21">
        <f t="shared" si="16"/>
        <v>0.15991237393622401</v>
      </c>
      <c r="FZ6" s="21">
        <f t="shared" si="16"/>
        <v>0.16384611008365721</v>
      </c>
      <c r="GA6" s="21">
        <f t="shared" si="16"/>
        <v>0.1642318191833668</v>
      </c>
      <c r="GB6" s="21">
        <f t="shared" si="16"/>
        <v>0.17154674654317956</v>
      </c>
      <c r="GC6" s="21">
        <f t="shared" si="16"/>
        <v>0.18230472305702849</v>
      </c>
      <c r="GD6" s="21">
        <f t="shared" si="16"/>
        <v>0.18268523970178152</v>
      </c>
      <c r="GE6" s="21">
        <f t="shared" si="16"/>
        <v>0.18308167234977099</v>
      </c>
      <c r="GF6" s="21">
        <f t="shared" si="16"/>
        <v>0.18356468354018871</v>
      </c>
      <c r="GG6" s="21">
        <f t="shared" si="16"/>
        <v>0.1840114604253659</v>
      </c>
      <c r="GH6" s="21">
        <f t="shared" si="16"/>
        <v>0.18684620219329298</v>
      </c>
      <c r="GI6" s="21">
        <f t="shared" si="16"/>
        <v>0.20153001329268469</v>
      </c>
      <c r="GJ6" s="21">
        <f t="shared" si="16"/>
        <v>0.25001083642773547</v>
      </c>
      <c r="GK6" s="21">
        <f t="shared" si="16"/>
        <v>0.26763572174220857</v>
      </c>
      <c r="GL6" s="21">
        <f t="shared" si="16"/>
        <v>0.27149958550663911</v>
      </c>
      <c r="GM6" s="21">
        <f t="shared" si="16"/>
        <v>0.27430644604903848</v>
      </c>
      <c r="GN6" s="21">
        <f t="shared" si="16"/>
        <v>0.27809129419456446</v>
      </c>
      <c r="GO6" s="21">
        <f t="shared" si="16"/>
        <v>0.27864688687491873</v>
      </c>
      <c r="GP6" s="21">
        <f t="shared" si="16"/>
        <v>0.27907797351577063</v>
      </c>
      <c r="GQ6" s="21">
        <f t="shared" si="16"/>
        <v>0.27959891220326244</v>
      </c>
      <c r="GR6" s="21">
        <f t="shared" si="16"/>
        <v>0.28011849633728741</v>
      </c>
      <c r="GS6" s="21">
        <f t="shared" si="16"/>
        <v>0.28067465341491959</v>
      </c>
      <c r="GT6" s="21">
        <f t="shared" si="16"/>
        <v>0.28127562363641617</v>
      </c>
      <c r="GU6" s="21">
        <f t="shared" si="16"/>
        <v>0.28237382785973331</v>
      </c>
      <c r="GV6" s="21">
        <f t="shared" si="16"/>
        <v>0.283465710833538</v>
      </c>
      <c r="GW6" s="21">
        <f t="shared" si="16"/>
        <v>0.28466324897776363</v>
      </c>
      <c r="GX6" s="21">
        <f t="shared" si="16"/>
        <v>0.28482195749230615</v>
      </c>
      <c r="GY6" s="21">
        <f t="shared" si="16"/>
        <v>0.31121791514354652</v>
      </c>
      <c r="GZ6" s="21">
        <f t="shared" si="16"/>
        <v>0.32547459038303161</v>
      </c>
      <c r="HA6" s="21">
        <f t="shared" si="16"/>
        <v>0.33213921919926026</v>
      </c>
      <c r="HB6" s="21">
        <f t="shared" si="16"/>
        <v>0.3389715868864776</v>
      </c>
      <c r="HC6" s="21">
        <f t="shared" si="16"/>
        <v>0.35053642574879712</v>
      </c>
      <c r="HD6" s="21">
        <f t="shared" si="16"/>
        <v>0.37062411502506831</v>
      </c>
      <c r="HE6" s="21">
        <f t="shared" si="16"/>
        <v>0.38888507607172268</v>
      </c>
      <c r="HF6" s="21">
        <f t="shared" si="16"/>
        <v>0.41374598600655965</v>
      </c>
      <c r="HG6" s="21">
        <f t="shared" si="16"/>
        <v>0.42895028427562087</v>
      </c>
      <c r="HH6" s="21">
        <f t="shared" si="16"/>
        <v>0.44407161614483243</v>
      </c>
      <c r="HI6" s="21">
        <f t="shared" si="16"/>
        <v>0.46139183980870091</v>
      </c>
      <c r="HJ6" s="21">
        <f t="shared" si="16"/>
        <v>0.48179875218534624</v>
      </c>
      <c r="HK6" s="21">
        <f t="shared" si="16"/>
        <v>0.50210023515048186</v>
      </c>
      <c r="HL6" s="21">
        <f t="shared" si="16"/>
        <v>0.52605675488722892</v>
      </c>
      <c r="HM6" s="21">
        <f t="shared" si="16"/>
        <v>0.54981754164800389</v>
      </c>
      <c r="HN6" s="21">
        <f t="shared" si="16"/>
        <v>0.57990138399242896</v>
      </c>
      <c r="HO6" s="21">
        <f t="shared" si="16"/>
        <v>0.6164194681842482</v>
      </c>
      <c r="HP6" s="21">
        <f t="shared" si="16"/>
        <v>0.67529434446836478</v>
      </c>
      <c r="HQ6" s="21">
        <f t="shared" si="16"/>
        <v>0.70260327115631904</v>
      </c>
      <c r="HR6" s="21">
        <f t="shared" si="16"/>
        <v>0.71184888872433572</v>
      </c>
      <c r="HS6" s="21">
        <f t="shared" si="16"/>
        <v>0.7220847977561371</v>
      </c>
      <c r="HT6" s="21">
        <f t="shared" si="16"/>
        <v>0.7330271064209446</v>
      </c>
      <c r="HU6" s="21">
        <f t="shared" si="16"/>
        <v>0.74430590874282987</v>
      </c>
      <c r="HV6" s="21">
        <f t="shared" si="16"/>
        <v>0.75499040073109769</v>
      </c>
      <c r="HW6" s="21">
        <f t="shared" ref="HW6:HW18" si="21">BT6/$FI6</f>
        <v>0.76119820639060265</v>
      </c>
      <c r="HX6" s="21">
        <f t="shared" si="17"/>
        <v>0.76731051603068878</v>
      </c>
      <c r="HY6" s="21">
        <f t="shared" si="17"/>
        <v>0.77456448848448944</v>
      </c>
      <c r="HZ6" s="21">
        <f t="shared" si="17"/>
        <v>0.78150081815029404</v>
      </c>
      <c r="IA6" s="21">
        <f t="shared" si="17"/>
        <v>0.79010573192845068</v>
      </c>
      <c r="IB6" s="21">
        <f t="shared" si="17"/>
        <v>0.80710379762609985</v>
      </c>
      <c r="IC6" s="21">
        <f t="shared" si="17"/>
        <v>0.82833834217104219</v>
      </c>
      <c r="ID6" s="21">
        <f t="shared" si="17"/>
        <v>0.84535164659519446</v>
      </c>
      <c r="IE6" s="21">
        <f t="shared" si="17"/>
        <v>0.86432081334614441</v>
      </c>
      <c r="IF6" s="21">
        <f t="shared" si="17"/>
        <v>0.8832477631807083</v>
      </c>
      <c r="IG6" s="21">
        <f t="shared" si="17"/>
        <v>0.88756111293724982</v>
      </c>
      <c r="IH6" s="21">
        <f t="shared" si="17"/>
        <v>0.89798338595021021</v>
      </c>
      <c r="II6" s="21">
        <f t="shared" si="17"/>
        <v>0.91020190973978121</v>
      </c>
      <c r="IJ6" s="21">
        <f t="shared" si="17"/>
        <v>0.92329513643062511</v>
      </c>
      <c r="IK6" s="21">
        <f t="shared" si="17"/>
        <v>0.93397680643250347</v>
      </c>
      <c r="IL6" s="21">
        <f t="shared" si="17"/>
        <v>0.94167947472222624</v>
      </c>
      <c r="IM6" s="21">
        <f t="shared" si="17"/>
        <v>0.94800602956899904</v>
      </c>
      <c r="IN6" s="21">
        <f t="shared" si="17"/>
        <v>0.95723369930357893</v>
      </c>
      <c r="IO6" s="21">
        <f t="shared" si="17"/>
        <v>0.96834656882576464</v>
      </c>
      <c r="IP6" s="21">
        <f t="shared" si="17"/>
        <v>0.97634565856583477</v>
      </c>
      <c r="IQ6" s="21">
        <f t="shared" si="17"/>
        <v>0.97976895381514495</v>
      </c>
      <c r="IR6" s="21">
        <f t="shared" si="17"/>
        <v>0.98308061128288859</v>
      </c>
      <c r="IS6" s="21">
        <f t="shared" si="17"/>
        <v>0.98558100410339389</v>
      </c>
      <c r="IT6" s="21">
        <f t="shared" si="17"/>
        <v>0.98935648325410697</v>
      </c>
      <c r="IU6" s="21">
        <f t="shared" si="17"/>
        <v>0.99447838855095283</v>
      </c>
      <c r="IV6" s="21">
        <f t="shared" si="17"/>
        <v>0.99732622433572704</v>
      </c>
      <c r="IW6" s="21">
        <f t="shared" si="17"/>
        <v>0.99899164782332284</v>
      </c>
      <c r="IX6" s="21">
        <f t="shared" si="17"/>
        <v>0.99955085264625554</v>
      </c>
      <c r="IY6" s="21">
        <f t="shared" si="17"/>
        <v>0.99975426142520696</v>
      </c>
      <c r="IZ6" s="21">
        <f t="shared" si="17"/>
        <v>0.99989231299937864</v>
      </c>
      <c r="JA6" s="21">
        <f t="shared" si="17"/>
        <v>0.99994073828582164</v>
      </c>
      <c r="JB6" s="21">
        <f t="shared" si="17"/>
        <v>1</v>
      </c>
      <c r="JC6" s="21">
        <f t="shared" si="17"/>
        <v>1</v>
      </c>
      <c r="JD6" s="21">
        <f t="shared" si="17"/>
        <v>1</v>
      </c>
      <c r="JE6" s="21">
        <f t="shared" si="17"/>
        <v>1</v>
      </c>
      <c r="JF6" s="21">
        <f t="shared" si="17"/>
        <v>1</v>
      </c>
      <c r="JG6" s="21">
        <f t="shared" si="17"/>
        <v>1</v>
      </c>
      <c r="JH6" s="21">
        <f t="shared" si="17"/>
        <v>1</v>
      </c>
      <c r="JI6" s="21">
        <f t="shared" si="17"/>
        <v>1</v>
      </c>
      <c r="JJ6" s="21">
        <f t="shared" si="17"/>
        <v>1</v>
      </c>
      <c r="JK6" s="21">
        <f t="shared" si="17"/>
        <v>1</v>
      </c>
      <c r="JL6" s="21">
        <f t="shared" si="17"/>
        <v>1</v>
      </c>
      <c r="JM6" s="21">
        <f t="shared" si="17"/>
        <v>1</v>
      </c>
      <c r="JN6" s="21">
        <f t="shared" si="17"/>
        <v>1</v>
      </c>
      <c r="JO6" s="21">
        <f t="shared" si="17"/>
        <v>1</v>
      </c>
      <c r="JP6" s="21">
        <f t="shared" si="17"/>
        <v>1</v>
      </c>
      <c r="JQ6" s="21">
        <f t="shared" si="17"/>
        <v>1</v>
      </c>
      <c r="JR6" s="21">
        <f t="shared" si="17"/>
        <v>1</v>
      </c>
      <c r="JS6" s="21">
        <f t="shared" si="17"/>
        <v>1</v>
      </c>
      <c r="JT6" s="21">
        <f t="shared" si="17"/>
        <v>1</v>
      </c>
      <c r="JU6" s="21">
        <f t="shared" si="17"/>
        <v>1</v>
      </c>
      <c r="JV6" s="21">
        <f t="shared" si="17"/>
        <v>1</v>
      </c>
      <c r="JW6" s="21">
        <f t="shared" si="17"/>
        <v>1</v>
      </c>
      <c r="JX6" s="21">
        <f t="shared" si="17"/>
        <v>1</v>
      </c>
      <c r="JY6" s="21">
        <f t="shared" si="17"/>
        <v>1</v>
      </c>
      <c r="JZ6" s="21">
        <f t="shared" si="17"/>
        <v>1</v>
      </c>
      <c r="KA6" s="21">
        <f t="shared" si="17"/>
        <v>1</v>
      </c>
      <c r="KB6" s="21">
        <f t="shared" si="17"/>
        <v>1</v>
      </c>
      <c r="KC6" s="21">
        <f t="shared" si="17"/>
        <v>1</v>
      </c>
      <c r="KD6" s="21">
        <f t="shared" si="17"/>
        <v>1</v>
      </c>
      <c r="KE6" s="21">
        <f t="shared" si="17"/>
        <v>1</v>
      </c>
      <c r="KF6" s="21">
        <f t="shared" si="17"/>
        <v>1</v>
      </c>
      <c r="KG6" s="21">
        <f t="shared" si="17"/>
        <v>1</v>
      </c>
      <c r="KH6" s="21">
        <f t="shared" si="17"/>
        <v>1</v>
      </c>
      <c r="KI6" s="21">
        <f t="shared" ref="KI6:KI18" si="22">EF6/$FI6</f>
        <v>1</v>
      </c>
      <c r="KJ6" s="21">
        <f t="shared" si="18"/>
        <v>1</v>
      </c>
      <c r="KK6" s="21">
        <f t="shared" si="18"/>
        <v>1</v>
      </c>
      <c r="KL6" s="21">
        <f t="shared" si="18"/>
        <v>1</v>
      </c>
      <c r="KM6" s="21">
        <f t="shared" si="18"/>
        <v>1</v>
      </c>
      <c r="KN6" s="21">
        <f t="shared" si="18"/>
        <v>1</v>
      </c>
      <c r="KO6" s="21">
        <f t="shared" si="18"/>
        <v>1</v>
      </c>
      <c r="KP6" s="21">
        <f t="shared" si="18"/>
        <v>1</v>
      </c>
      <c r="KQ6" s="21">
        <f t="shared" si="18"/>
        <v>1</v>
      </c>
      <c r="KR6" s="21">
        <f t="shared" si="18"/>
        <v>1</v>
      </c>
      <c r="KS6" s="21">
        <f t="shared" si="18"/>
        <v>1</v>
      </c>
      <c r="KT6" s="21">
        <f t="shared" si="18"/>
        <v>1</v>
      </c>
      <c r="KU6" s="21">
        <f t="shared" si="18"/>
        <v>1</v>
      </c>
      <c r="KV6" s="21">
        <f t="shared" si="18"/>
        <v>1</v>
      </c>
      <c r="KW6" s="21">
        <f t="shared" si="18"/>
        <v>1</v>
      </c>
      <c r="KX6" s="21">
        <f t="shared" si="18"/>
        <v>1</v>
      </c>
      <c r="KY6" s="21">
        <f t="shared" si="18"/>
        <v>1</v>
      </c>
      <c r="KZ6" s="21">
        <f t="shared" si="18"/>
        <v>1</v>
      </c>
      <c r="LA6" s="21">
        <f t="shared" si="18"/>
        <v>1</v>
      </c>
      <c r="LB6" s="21">
        <f t="shared" si="18"/>
        <v>1</v>
      </c>
      <c r="LC6" s="21">
        <f t="shared" si="18"/>
        <v>1</v>
      </c>
      <c r="LD6" s="21">
        <f t="shared" si="18"/>
        <v>1</v>
      </c>
      <c r="LE6" s="21">
        <f t="shared" si="18"/>
        <v>1</v>
      </c>
      <c r="LF6" s="21">
        <f t="shared" si="18"/>
        <v>1</v>
      </c>
      <c r="LG6" s="21">
        <f t="shared" si="18"/>
        <v>1</v>
      </c>
      <c r="LH6" s="21">
        <f t="shared" si="18"/>
        <v>1</v>
      </c>
      <c r="LI6" s="21">
        <f t="shared" si="18"/>
        <v>1</v>
      </c>
      <c r="LJ6" s="21">
        <f t="shared" si="18"/>
        <v>1</v>
      </c>
      <c r="LK6" s="21">
        <f t="shared" si="18"/>
        <v>1</v>
      </c>
      <c r="LL6" s="21">
        <f t="shared" si="18"/>
        <v>1</v>
      </c>
    </row>
    <row r="7" spans="1:334" x14ac:dyDescent="0.45">
      <c r="A7">
        <f>ROW()</f>
        <v>7</v>
      </c>
      <c r="B7" t="s">
        <v>67</v>
      </c>
      <c r="C7">
        <v>449</v>
      </c>
      <c r="D7" s="11" t="s">
        <v>84</v>
      </c>
      <c r="E7" s="11">
        <v>45068</v>
      </c>
      <c r="F7" s="13">
        <v>128827.1</v>
      </c>
      <c r="G7" s="13">
        <f t="shared" si="19"/>
        <v>7</v>
      </c>
      <c r="H7" s="39"/>
      <c r="I7" s="38"/>
      <c r="J7" s="38"/>
      <c r="K7" s="38"/>
      <c r="L7" s="38"/>
      <c r="M7" s="38">
        <v>0.92</v>
      </c>
      <c r="N7" s="38">
        <v>22.32</v>
      </c>
      <c r="O7" s="38">
        <v>41.55</v>
      </c>
      <c r="P7" s="38">
        <v>61.49</v>
      </c>
      <c r="Q7" s="38">
        <v>92.67</v>
      </c>
      <c r="R7" s="38">
        <v>145.55000000000001</v>
      </c>
      <c r="S7" s="38">
        <v>224.26</v>
      </c>
      <c r="T7" s="38">
        <v>446.38</v>
      </c>
      <c r="U7" s="38">
        <v>846.17</v>
      </c>
      <c r="V7" s="38">
        <v>1244.4100000000001</v>
      </c>
      <c r="W7" s="38">
        <v>1642.64</v>
      </c>
      <c r="X7" s="38">
        <v>2041.53</v>
      </c>
      <c r="Y7" s="38">
        <v>2442.33</v>
      </c>
      <c r="Z7" s="38">
        <v>2842.47</v>
      </c>
      <c r="AA7" s="38">
        <v>3242.85</v>
      </c>
      <c r="AB7" s="38">
        <v>3644.64</v>
      </c>
      <c r="AC7" s="38">
        <v>4050.22</v>
      </c>
      <c r="AD7" s="38">
        <v>5231.83</v>
      </c>
      <c r="AE7" s="38">
        <v>8353.24</v>
      </c>
      <c r="AF7" s="38">
        <v>11106.37</v>
      </c>
      <c r="AG7" s="40">
        <v>12137.74</v>
      </c>
      <c r="AH7" s="38">
        <v>13111.94</v>
      </c>
      <c r="AI7" s="38">
        <v>13537.43</v>
      </c>
      <c r="AJ7" s="38">
        <v>13967.56</v>
      </c>
      <c r="AK7" s="38">
        <v>14411.15</v>
      </c>
      <c r="AL7" s="38">
        <v>15792.23</v>
      </c>
      <c r="AM7" s="38">
        <v>17196.400000000001</v>
      </c>
      <c r="AN7" s="38">
        <v>17901.77</v>
      </c>
      <c r="AO7" s="38">
        <v>18347.05</v>
      </c>
      <c r="AP7" s="38">
        <v>18794.55</v>
      </c>
      <c r="AQ7" s="38">
        <v>19241.23</v>
      </c>
      <c r="AR7" s="38">
        <v>19688.919999999998</v>
      </c>
      <c r="AS7" s="38">
        <v>20173.97</v>
      </c>
      <c r="AT7" s="38">
        <v>20667.14</v>
      </c>
      <c r="AU7" s="38">
        <v>20737.650000000001</v>
      </c>
      <c r="AV7">
        <v>29316.16</v>
      </c>
      <c r="AW7">
        <v>32304.42</v>
      </c>
      <c r="AX7">
        <v>34348.449999999997</v>
      </c>
      <c r="AY7">
        <v>36910.71</v>
      </c>
      <c r="AZ7">
        <v>39438.519999999997</v>
      </c>
      <c r="BA7">
        <v>42429.89</v>
      </c>
      <c r="BB7">
        <v>45890.33</v>
      </c>
      <c r="BC7">
        <v>49202.6</v>
      </c>
      <c r="BD7">
        <v>52708</v>
      </c>
      <c r="BE7">
        <v>55876.89</v>
      </c>
      <c r="BF7">
        <v>59118.93</v>
      </c>
      <c r="BG7">
        <v>62943.69</v>
      </c>
      <c r="BH7">
        <v>65947.75</v>
      </c>
      <c r="BI7">
        <v>68772.149999999994</v>
      </c>
      <c r="BJ7">
        <v>71788.55</v>
      </c>
      <c r="BK7">
        <v>75341.06</v>
      </c>
      <c r="BL7">
        <v>79372.960000000006</v>
      </c>
      <c r="BM7">
        <v>85156.26</v>
      </c>
      <c r="BN7">
        <v>90794.52</v>
      </c>
      <c r="BO7">
        <v>92535.96</v>
      </c>
      <c r="BP7">
        <v>95959.08</v>
      </c>
      <c r="BQ7">
        <v>100997.27</v>
      </c>
      <c r="BR7">
        <v>103758.64</v>
      </c>
      <c r="BS7">
        <v>105232.88</v>
      </c>
      <c r="BT7">
        <v>106317.17</v>
      </c>
      <c r="BU7">
        <v>107228.29</v>
      </c>
      <c r="BV7">
        <v>108062.6</v>
      </c>
      <c r="BW7">
        <v>108848.13</v>
      </c>
      <c r="BX7">
        <v>109805.02</v>
      </c>
      <c r="BY7">
        <v>111437.25</v>
      </c>
      <c r="BZ7">
        <v>113486.13</v>
      </c>
      <c r="CA7">
        <v>115204.25</v>
      </c>
      <c r="CB7">
        <v>116977.49</v>
      </c>
      <c r="CC7">
        <v>117964.49</v>
      </c>
      <c r="CD7">
        <v>118444.08</v>
      </c>
      <c r="CE7">
        <v>118774.28</v>
      </c>
      <c r="CF7">
        <v>119103.36</v>
      </c>
      <c r="CG7">
        <v>119434.81</v>
      </c>
      <c r="CH7">
        <v>119788.56</v>
      </c>
      <c r="CI7">
        <v>120160.34</v>
      </c>
      <c r="CJ7">
        <v>120510.33</v>
      </c>
      <c r="CK7">
        <v>120969.78</v>
      </c>
      <c r="CL7">
        <v>121768.62</v>
      </c>
      <c r="CM7">
        <v>122708.39</v>
      </c>
      <c r="CN7">
        <v>124359.14</v>
      </c>
      <c r="CO7">
        <v>125387.47</v>
      </c>
      <c r="CP7">
        <v>126505.44</v>
      </c>
      <c r="CQ7">
        <v>127071.44</v>
      </c>
      <c r="CR7">
        <v>127748.93</v>
      </c>
      <c r="CS7">
        <v>128184.06</v>
      </c>
      <c r="CT7">
        <v>128319.5</v>
      </c>
      <c r="CU7">
        <v>128338.72</v>
      </c>
      <c r="CV7">
        <v>128573.97</v>
      </c>
      <c r="CW7">
        <v>128599.5</v>
      </c>
      <c r="CX7">
        <v>128625.02</v>
      </c>
      <c r="CY7">
        <v>128646.56</v>
      </c>
      <c r="CZ7">
        <v>128668.09</v>
      </c>
      <c r="DA7">
        <v>128719.37</v>
      </c>
      <c r="DB7">
        <v>128791.15</v>
      </c>
      <c r="DC7">
        <v>128819.87</v>
      </c>
      <c r="DD7">
        <v>128830.12</v>
      </c>
      <c r="DE7">
        <v>128830.12</v>
      </c>
      <c r="DF7">
        <v>128830.12</v>
      </c>
      <c r="DG7">
        <v>128830.12</v>
      </c>
      <c r="DH7">
        <v>128830.12</v>
      </c>
      <c r="DI7">
        <v>128830.12</v>
      </c>
      <c r="DJ7">
        <v>128830.12</v>
      </c>
      <c r="DK7">
        <v>128830.12</v>
      </c>
      <c r="DL7">
        <v>128830.12</v>
      </c>
      <c r="DM7">
        <v>128830.12</v>
      </c>
      <c r="DN7">
        <v>128830.12</v>
      </c>
      <c r="DO7">
        <v>128830.12</v>
      </c>
      <c r="DP7">
        <v>128830.12</v>
      </c>
      <c r="DQ7">
        <v>128830.12</v>
      </c>
      <c r="DR7">
        <v>128830.12</v>
      </c>
      <c r="DS7">
        <v>128830.12</v>
      </c>
      <c r="DT7">
        <v>128830.12</v>
      </c>
      <c r="DU7">
        <v>128830.12</v>
      </c>
      <c r="DV7">
        <v>128830.12</v>
      </c>
      <c r="DW7">
        <v>128830.12</v>
      </c>
      <c r="DX7">
        <v>128830.12</v>
      </c>
      <c r="DY7">
        <v>128830.12</v>
      </c>
      <c r="DZ7">
        <v>128830.12</v>
      </c>
      <c r="EA7">
        <v>128830.12</v>
      </c>
      <c r="EB7">
        <v>128830.12</v>
      </c>
      <c r="EC7">
        <v>128830.12</v>
      </c>
      <c r="ED7">
        <v>128830.12</v>
      </c>
      <c r="EE7">
        <v>128830.12</v>
      </c>
      <c r="EF7">
        <v>128830.12</v>
      </c>
      <c r="EG7">
        <v>128830.12</v>
      </c>
      <c r="EH7">
        <v>128830.12</v>
      </c>
      <c r="EI7">
        <v>128830.12</v>
      </c>
      <c r="EJ7">
        <v>128830.12</v>
      </c>
      <c r="EK7">
        <v>128830.12</v>
      </c>
      <c r="EL7">
        <v>128830.12</v>
      </c>
      <c r="EM7">
        <v>128830.12</v>
      </c>
      <c r="EN7">
        <v>128830.12</v>
      </c>
      <c r="EO7">
        <v>128830.12</v>
      </c>
      <c r="EP7">
        <v>128830.12</v>
      </c>
      <c r="EQ7">
        <v>128830.12</v>
      </c>
      <c r="ER7">
        <v>128830.12</v>
      </c>
      <c r="ES7">
        <v>128830.12</v>
      </c>
      <c r="ET7">
        <v>128830.12</v>
      </c>
      <c r="EU7">
        <v>128830.12</v>
      </c>
      <c r="EV7">
        <v>128830.12</v>
      </c>
      <c r="EW7">
        <v>128830.12</v>
      </c>
      <c r="EX7">
        <v>128830.12</v>
      </c>
      <c r="EY7">
        <v>128830.12</v>
      </c>
      <c r="EZ7">
        <v>128830.12</v>
      </c>
      <c r="FA7">
        <v>128830.12</v>
      </c>
      <c r="FB7">
        <v>128830.12</v>
      </c>
      <c r="FC7">
        <v>128830.12</v>
      </c>
      <c r="FD7">
        <v>128830.12</v>
      </c>
      <c r="FE7">
        <v>128830.12</v>
      </c>
      <c r="FF7">
        <v>128830.12</v>
      </c>
      <c r="FG7">
        <v>128830.12</v>
      </c>
      <c r="FH7">
        <v>128830.12</v>
      </c>
      <c r="FI7">
        <v>128830.12</v>
      </c>
      <c r="FJ7" s="20"/>
      <c r="FK7" s="21">
        <f t="shared" si="20"/>
        <v>0</v>
      </c>
      <c r="FL7" s="21">
        <f t="shared" ref="FL7:FL18" si="23">I7/$FI7</f>
        <v>0</v>
      </c>
      <c r="FM7" s="21">
        <f t="shared" ref="FM7:FM18" si="24">J7/$FI7</f>
        <v>0</v>
      </c>
      <c r="FN7" s="21">
        <f t="shared" ref="FN7:FN18" si="25">K7/$FI7</f>
        <v>0</v>
      </c>
      <c r="FO7" s="21">
        <f t="shared" ref="FO7:FO18" si="26">L7/$FI7</f>
        <v>0</v>
      </c>
      <c r="FP7" s="21">
        <f t="shared" ref="FP7:FP18" si="27">M7/$FI7</f>
        <v>7.1411871695842561E-6</v>
      </c>
      <c r="FQ7" s="21">
        <f t="shared" ref="FQ7:FQ18" si="28">N7/$FI7</f>
        <v>1.732514104620876E-4</v>
      </c>
      <c r="FR7" s="21">
        <f t="shared" ref="FR7:FR18" si="29">O7/$FI7</f>
        <v>3.225177466263324E-4</v>
      </c>
      <c r="FS7" s="21">
        <f t="shared" ref="FS7:FS18" si="30">P7/$FI7</f>
        <v>4.7729521636710422E-4</v>
      </c>
      <c r="FT7" s="21">
        <f t="shared" ref="FT7:FT18" si="31">Q7/$FI7</f>
        <v>7.1931936413627501E-4</v>
      </c>
      <c r="FU7" s="21">
        <f t="shared" ref="FU7:FU18" si="32">R7/$FI7</f>
        <v>1.129782383188031E-3</v>
      </c>
      <c r="FV7" s="21">
        <f t="shared" ref="FV7:FV18" si="33">S7/$FI7</f>
        <v>1.7407419941858316E-3</v>
      </c>
      <c r="FW7" s="21">
        <f t="shared" ref="FW7:FW18" si="34">T7/$FI7</f>
        <v>3.4648729660424131E-3</v>
      </c>
      <c r="FX7" s="21">
        <f t="shared" ref="FX7:FX18" si="35">U7/$FI7</f>
        <v>6.5681068992251186E-3</v>
      </c>
      <c r="FY7" s="21">
        <f t="shared" ref="FY7:FY18" si="36">V7/$FI7</f>
        <v>9.6593094844590697E-3</v>
      </c>
      <c r="FZ7" s="21">
        <f t="shared" ref="FZ7:FZ18" si="37">W7/$FI7</f>
        <v>1.275043444809335E-2</v>
      </c>
      <c r="GA7" s="21">
        <f t="shared" ref="GA7:GA18" si="38">X7/$FI7</f>
        <v>1.584668243730581E-2</v>
      </c>
      <c r="GB7" s="21">
        <f t="shared" ref="GB7:GB18" si="39">Y7/$FI7</f>
        <v>1.8957756152055125E-2</v>
      </c>
      <c r="GC7" s="21">
        <f t="shared" ref="GC7:GC18" si="40">Z7/$FI7</f>
        <v>2.2063706841226258E-2</v>
      </c>
      <c r="GD7" s="21">
        <f t="shared" ref="GD7:GD18" si="41">AA7/$FI7</f>
        <v>2.517152044878946E-2</v>
      </c>
      <c r="GE7" s="21">
        <f t="shared" ref="GE7:GE18" si="42">AB7/$FI7</f>
        <v>2.8290278701906046E-2</v>
      </c>
      <c r="GF7" s="21">
        <f t="shared" ref="GF7:GF18" si="43">AC7/$FI7</f>
        <v>3.143845554129733E-2</v>
      </c>
      <c r="GG7" s="21">
        <f t="shared" ref="GG7:GG18" si="44">AD7/$FI7</f>
        <v>4.0610301379832604E-2</v>
      </c>
      <c r="GH7" s="21">
        <f t="shared" ref="GH7:GH18" si="45">AE7/$FI7</f>
        <v>6.483918512223695E-2</v>
      </c>
      <c r="GI7" s="21">
        <f t="shared" ref="GI7:GI18" si="46">AF7/$FI7</f>
        <v>8.6209420592016847E-2</v>
      </c>
      <c r="GJ7" s="21">
        <f t="shared" ref="GJ7:GJ18" si="47">AG7/$FI7</f>
        <v>9.4215079517119132E-2</v>
      </c>
      <c r="GK7" s="21">
        <f t="shared" ref="GK7:GK18" si="48">AH7/$FI7</f>
        <v>0.10177697575691151</v>
      </c>
      <c r="GL7" s="21">
        <f t="shared" ref="GL7:GL18" si="49">AI7/$FI7</f>
        <v>0.10507969720124456</v>
      </c>
      <c r="GM7" s="21">
        <f t="shared" ref="GM7:GM18" si="50">AJ7/$FI7</f>
        <v>0.1084184350678242</v>
      </c>
      <c r="GN7" s="21">
        <f t="shared" ref="GN7:GN18" si="51">AK7/$FI7</f>
        <v>0.11186165160755886</v>
      </c>
      <c r="GO7" s="21">
        <f t="shared" ref="GO7:GO18" si="52">AL7/$FI7</f>
        <v>0.12258181549469953</v>
      </c>
      <c r="GP7" s="21">
        <f t="shared" ref="GP7:GP18" si="53">AM7/$FI7</f>
        <v>0.13348120765547686</v>
      </c>
      <c r="GQ7" s="21">
        <f t="shared" ref="GQ7:GQ18" si="54">AN7/$FI7</f>
        <v>0.1389564024313569</v>
      </c>
      <c r="GR7" s="21">
        <f t="shared" ref="GR7:GR18" si="55">AO7/$FI7</f>
        <v>0.14241273702143567</v>
      </c>
      <c r="GS7" s="21">
        <f t="shared" ref="GS7:GS18" si="56">AP7/$FI7</f>
        <v>0.14588630360664107</v>
      </c>
      <c r="GT7" s="21">
        <f t="shared" ref="GT7:GT18" si="57">AQ7/$FI7</f>
        <v>0.14935350522067356</v>
      </c>
      <c r="GU7" s="21">
        <f t="shared" ref="GU7:GU18" si="58">AR7/$FI7</f>
        <v>0.15282854661627265</v>
      </c>
      <c r="GV7" s="21">
        <f t="shared" ref="GV7:GV18" si="59">AS7/$FI7</f>
        <v>0.15659358230823664</v>
      </c>
      <c r="GW7" s="21">
        <f t="shared" ref="GW7:GW18" si="60">AT7/$FI7</f>
        <v>0.16042164673913212</v>
      </c>
      <c r="GX7" s="21">
        <f t="shared" ref="GX7:GX18" si="61">AU7/$FI7</f>
        <v>0.16096895663840105</v>
      </c>
      <c r="GY7" s="21">
        <f t="shared" ref="GY7:GY18" si="62">AV7/$FI7</f>
        <v>0.22755672353639042</v>
      </c>
      <c r="GZ7" s="21">
        <f t="shared" ref="GZ7:GZ18" si="63">AW7/$FI7</f>
        <v>0.25075207567919677</v>
      </c>
      <c r="HA7" s="21">
        <f t="shared" ref="HA7:HA18" si="64">AX7/$FI7</f>
        <v>0.26661816351641993</v>
      </c>
      <c r="HB7" s="21">
        <f t="shared" ref="HB7:HB18" si="65">AY7/$FI7</f>
        <v>0.28650683551331008</v>
      </c>
      <c r="HC7" s="21">
        <f t="shared" ref="HC7:HC18" si="66">AZ7/$FI7</f>
        <v>0.30612810109933919</v>
      </c>
      <c r="HD7" s="21">
        <f t="shared" ref="HD7:HD18" si="67">BA7/$FI7</f>
        <v>0.32934759355964272</v>
      </c>
      <c r="HE7" s="21">
        <f t="shared" ref="HE7:HE18" si="68">BB7/$FI7</f>
        <v>0.35620808239563856</v>
      </c>
      <c r="HF7" s="21">
        <f t="shared" ref="HF7:HF18" si="69">BC7/$FI7</f>
        <v>0.38191845198933294</v>
      </c>
      <c r="HG7" s="21">
        <f t="shared" ref="HG7:HG18" si="70">BD7/$FI7</f>
        <v>0.40912792753744237</v>
      </c>
      <c r="HH7" s="21">
        <f t="shared" ref="HH7:HH18" si="71">BE7/$FI7</f>
        <v>0.43372535863507694</v>
      </c>
      <c r="HI7" s="21">
        <f t="shared" ref="HI7:HI18" si="72">BF7/$FI7</f>
        <v>0.4588905917342932</v>
      </c>
      <c r="HJ7" s="21">
        <f t="shared" ref="HJ7:HJ18" si="73">BG7/$FI7</f>
        <v>0.48857899068944438</v>
      </c>
      <c r="HK7" s="21">
        <f t="shared" ref="HK7:HK18" si="74">BH7/$FI7</f>
        <v>0.51189698495972835</v>
      </c>
      <c r="HL7" s="21">
        <f t="shared" ref="HL7:HL18" si="75">BI7/$FI7</f>
        <v>0.53382042957035203</v>
      </c>
      <c r="HM7" s="21">
        <f t="shared" ref="HM7:HM18" si="76">BJ7/$FI7</f>
        <v>0.55723420889462805</v>
      </c>
      <c r="HN7" s="21">
        <f t="shared" ref="HN7:HN18" si="77">BK7/$FI7</f>
        <v>0.58480935979878002</v>
      </c>
      <c r="HO7" s="21">
        <f t="shared" ref="HO7:HO18" si="78">BL7/$FI7</f>
        <v>0.61610561256948304</v>
      </c>
      <c r="HP7" s="21">
        <f t="shared" ref="HP7:HP18" si="79">BM7/$FI7</f>
        <v>0.66099651230628365</v>
      </c>
      <c r="HQ7" s="21">
        <f t="shared" ref="HQ7:HQ18" si="80">BN7/$FI7</f>
        <v>0.70476158836147951</v>
      </c>
      <c r="HR7" s="21">
        <f t="shared" ref="HR7:HR18" si="81">BO7/$FI7</f>
        <v>0.7182789242143065</v>
      </c>
      <c r="HS7" s="21">
        <f t="shared" ref="HS7:HS18" si="82">BP7/$FI7</f>
        <v>0.7448497292403361</v>
      </c>
      <c r="HT7" s="21">
        <f t="shared" ref="HT7:HT18" si="83">BQ7/$FI7</f>
        <v>0.78395696596417053</v>
      </c>
      <c r="HU7" s="21">
        <f t="shared" ref="HU7:HU18" si="84">BR7/$FI7</f>
        <v>0.80539116163207802</v>
      </c>
      <c r="HV7" s="21">
        <f t="shared" ref="HV7:HV18" si="85">BS7/$FI7</f>
        <v>0.81683444834173879</v>
      </c>
      <c r="HW7" s="21">
        <f t="shared" si="21"/>
        <v>0.82525088077229147</v>
      </c>
      <c r="HX7" s="21">
        <f t="shared" ref="HX7:HX18" si="86">BU7/$FI7</f>
        <v>0.83232313996136931</v>
      </c>
      <c r="HY7" s="21">
        <f t="shared" ref="HY7:HY18" si="87">BV7/$FI7</f>
        <v>0.83879918764338657</v>
      </c>
      <c r="HZ7" s="21">
        <f t="shared" ref="HZ7:HZ18" si="88">BW7/$FI7</f>
        <v>0.84489659716221643</v>
      </c>
      <c r="IA7" s="21">
        <f t="shared" ref="IA7:IA18" si="89">BX7/$FI7</f>
        <v>0.85232413041298116</v>
      </c>
      <c r="IB7" s="21">
        <f t="shared" ref="IB7:IB18" si="90">BY7/$FI7</f>
        <v>0.86499376077581858</v>
      </c>
      <c r="IC7" s="21">
        <f t="shared" ref="IC7:IC18" si="91">BZ7/$FI7</f>
        <v>0.88089749508888149</v>
      </c>
      <c r="ID7" s="21">
        <f t="shared" ref="ID7:ID18" si="92">CA7/$FI7</f>
        <v>0.89423381737127938</v>
      </c>
      <c r="IE7" s="21">
        <f t="shared" ref="IE7:IE18" si="93">CB7/$FI7</f>
        <v>0.90799798991105507</v>
      </c>
      <c r="IF7" s="21">
        <f t="shared" ref="IF7:IF18" si="94">CC7/$FI7</f>
        <v>0.91565924179842428</v>
      </c>
      <c r="IG7" s="21">
        <f t="shared" ref="IG7:IG18" si="95">CD7/$FI7</f>
        <v>0.91938189609696863</v>
      </c>
      <c r="IH7" s="21">
        <f t="shared" ref="IH7:IH18" si="96">CE7/$FI7</f>
        <v>0.92194496131805204</v>
      </c>
      <c r="II7" s="21">
        <f t="shared" ref="II7:II18" si="97">CF7/$FI7</f>
        <v>0.92449933291997244</v>
      </c>
      <c r="IJ7" s="21">
        <f t="shared" ref="IJ7:IJ18" si="98">CG7/$FI7</f>
        <v>0.92707210084101455</v>
      </c>
      <c r="IK7" s="21">
        <f t="shared" ref="IK7:IK18" si="99">CH7/$FI7</f>
        <v>0.92981796492931934</v>
      </c>
      <c r="IL7" s="21">
        <f t="shared" ref="IL7:IL18" si="100">CI7/$FI7</f>
        <v>0.93270378076182803</v>
      </c>
      <c r="IM7" s="21">
        <f t="shared" ref="IM7:IM18" si="101">CJ7/$FI7</f>
        <v>0.93542045912865723</v>
      </c>
      <c r="IN7" s="21">
        <f t="shared" ref="IN7:IN18" si="102">CK7/$FI7</f>
        <v>0.93898678352546749</v>
      </c>
      <c r="IO7" s="21">
        <f t="shared" ref="IO7:IO18" si="103">CL7/$FI7</f>
        <v>0.94518750739345736</v>
      </c>
      <c r="IP7" s="21">
        <f t="shared" ref="IP7:IP18" si="104">CM7/$FI7</f>
        <v>0.95248215246558809</v>
      </c>
      <c r="IQ7" s="21">
        <f t="shared" ref="IQ7:IQ18" si="105">CN7/$FI7</f>
        <v>0.96529553803101331</v>
      </c>
      <c r="IR7" s="21">
        <f t="shared" ref="IR7:IR18" si="106">CO7/$FI7</f>
        <v>0.97327759998981611</v>
      </c>
      <c r="IS7" s="21">
        <f t="shared" ref="IS7:IS18" si="107">CP7/$FI7</f>
        <v>0.98195546196805539</v>
      </c>
      <c r="IT7" s="21">
        <f t="shared" ref="IT7:IT18" si="108">CQ7/$FI7</f>
        <v>0.98634884450934301</v>
      </c>
      <c r="IU7" s="21">
        <f t="shared" ref="IU7:IU18" si="109">CR7/$FI7</f>
        <v>0.99160763026534471</v>
      </c>
      <c r="IV7" s="21">
        <f t="shared" ref="IV7:IV18" si="110">CS7/$FI7</f>
        <v>0.9949851789317592</v>
      </c>
      <c r="IW7" s="21">
        <f t="shared" ref="IW7:IW18" si="111">CT7/$FI7</f>
        <v>0.99603648587768145</v>
      </c>
      <c r="IX7" s="21">
        <f t="shared" ref="IX7:IX18" si="112">CU7/$FI7</f>
        <v>0.99618567459224605</v>
      </c>
      <c r="IY7" s="21">
        <f t="shared" ref="IY7:IY18" si="113">CV7/$FI7</f>
        <v>0.99801172272446848</v>
      </c>
      <c r="IZ7" s="21">
        <f t="shared" ref="IZ7:IZ18" si="114">CW7/$FI7</f>
        <v>0.99820989066842447</v>
      </c>
      <c r="JA7" s="21">
        <f t="shared" ref="JA7:JA18" si="115">CX7/$FI7</f>
        <v>0.99840798099078076</v>
      </c>
      <c r="JB7" s="21">
        <f t="shared" ref="JB7:JB18" si="116">CY7/$FI7</f>
        <v>0.99857517791646866</v>
      </c>
      <c r="JC7" s="21">
        <f t="shared" ref="JC7:JC18" si="117">CZ7/$FI7</f>
        <v>0.99874229722055685</v>
      </c>
      <c r="JD7" s="21">
        <f t="shared" ref="JD7:JD18" si="118">DA7/$FI7</f>
        <v>0.99914034078366143</v>
      </c>
      <c r="JE7" s="21">
        <f t="shared" ref="JE7:JE18" si="119">DB7/$FI7</f>
        <v>0.99969750862608842</v>
      </c>
      <c r="JF7" s="21">
        <f t="shared" ref="JF7:JF18" si="120">DC7/$FI7</f>
        <v>0.99992043786033891</v>
      </c>
      <c r="JG7" s="21">
        <f t="shared" ref="JG7:JG18" si="121">DD7/$FI7</f>
        <v>1</v>
      </c>
      <c r="JH7" s="21">
        <f t="shared" ref="JH7:JH18" si="122">DE7/$FI7</f>
        <v>1</v>
      </c>
      <c r="JI7" s="21">
        <f t="shared" ref="JI7:JI18" si="123">DF7/$FI7</f>
        <v>1</v>
      </c>
      <c r="JJ7" s="21">
        <f t="shared" ref="JJ7:JJ18" si="124">DG7/$FI7</f>
        <v>1</v>
      </c>
      <c r="JK7" s="21">
        <f t="shared" ref="JK7:JK18" si="125">DH7/$FI7</f>
        <v>1</v>
      </c>
      <c r="JL7" s="21">
        <f t="shared" ref="JL7:JL18" si="126">DI7/$FI7</f>
        <v>1</v>
      </c>
      <c r="JM7" s="21">
        <f t="shared" ref="JM7:JM18" si="127">DJ7/$FI7</f>
        <v>1</v>
      </c>
      <c r="JN7" s="21">
        <f t="shared" ref="JN7:JN18" si="128">DK7/$FI7</f>
        <v>1</v>
      </c>
      <c r="JO7" s="21">
        <f t="shared" ref="JO7:JO18" si="129">DL7/$FI7</f>
        <v>1</v>
      </c>
      <c r="JP7" s="21">
        <f t="shared" ref="JP7:JP18" si="130">DM7/$FI7</f>
        <v>1</v>
      </c>
      <c r="JQ7" s="21">
        <f t="shared" ref="JQ7:JQ18" si="131">DN7/$FI7</f>
        <v>1</v>
      </c>
      <c r="JR7" s="21">
        <f t="shared" ref="JR7:JR18" si="132">DO7/$FI7</f>
        <v>1</v>
      </c>
      <c r="JS7" s="21">
        <f t="shared" ref="JS7:JS18" si="133">DP7/$FI7</f>
        <v>1</v>
      </c>
      <c r="JT7" s="21">
        <f t="shared" ref="JT7:JT18" si="134">DQ7/$FI7</f>
        <v>1</v>
      </c>
      <c r="JU7" s="21">
        <f t="shared" ref="JU7:JU18" si="135">DR7/$FI7</f>
        <v>1</v>
      </c>
      <c r="JV7" s="21">
        <f t="shared" ref="JV7:JV18" si="136">DS7/$FI7</f>
        <v>1</v>
      </c>
      <c r="JW7" s="21">
        <f t="shared" ref="JW7:JW18" si="137">DT7/$FI7</f>
        <v>1</v>
      </c>
      <c r="JX7" s="21">
        <f t="shared" ref="JX7:JX18" si="138">DU7/$FI7</f>
        <v>1</v>
      </c>
      <c r="JY7" s="21">
        <f t="shared" ref="JY7:JY18" si="139">DV7/$FI7</f>
        <v>1</v>
      </c>
      <c r="JZ7" s="21">
        <f t="shared" ref="JZ7:JZ18" si="140">DW7/$FI7</f>
        <v>1</v>
      </c>
      <c r="KA7" s="21">
        <f t="shared" ref="KA7:KA18" si="141">DX7/$FI7</f>
        <v>1</v>
      </c>
      <c r="KB7" s="21">
        <f t="shared" ref="KB7:KB18" si="142">DY7/$FI7</f>
        <v>1</v>
      </c>
      <c r="KC7" s="21">
        <f t="shared" ref="KC7:KC18" si="143">DZ7/$FI7</f>
        <v>1</v>
      </c>
      <c r="KD7" s="21">
        <f t="shared" ref="KD7:KD18" si="144">EA7/$FI7</f>
        <v>1</v>
      </c>
      <c r="KE7" s="21">
        <f t="shared" ref="KE7:KE18" si="145">EB7/$FI7</f>
        <v>1</v>
      </c>
      <c r="KF7" s="21">
        <f t="shared" ref="KF7:KF18" si="146">EC7/$FI7</f>
        <v>1</v>
      </c>
      <c r="KG7" s="21">
        <f t="shared" ref="KG7:KG18" si="147">ED7/$FI7</f>
        <v>1</v>
      </c>
      <c r="KH7" s="21">
        <f t="shared" ref="KH7:KH18" si="148">EE7/$FI7</f>
        <v>1</v>
      </c>
      <c r="KI7" s="21">
        <f t="shared" si="22"/>
        <v>1</v>
      </c>
      <c r="KJ7" s="21">
        <f t="shared" si="18"/>
        <v>1</v>
      </c>
      <c r="KK7" s="21">
        <f t="shared" si="18"/>
        <v>1</v>
      </c>
      <c r="KL7" s="21">
        <f t="shared" si="18"/>
        <v>1</v>
      </c>
      <c r="KM7" s="21">
        <f t="shared" si="18"/>
        <v>1</v>
      </c>
      <c r="KN7" s="21">
        <f t="shared" si="18"/>
        <v>1</v>
      </c>
      <c r="KO7" s="21">
        <f t="shared" si="18"/>
        <v>1</v>
      </c>
      <c r="KP7" s="21">
        <f t="shared" si="18"/>
        <v>1</v>
      </c>
      <c r="KQ7" s="21">
        <f t="shared" si="18"/>
        <v>1</v>
      </c>
      <c r="KR7" s="21">
        <f t="shared" si="18"/>
        <v>1</v>
      </c>
      <c r="KS7" s="21">
        <f t="shared" si="18"/>
        <v>1</v>
      </c>
      <c r="KT7" s="21">
        <f t="shared" si="18"/>
        <v>1</v>
      </c>
      <c r="KU7" s="21">
        <f t="shared" si="18"/>
        <v>1</v>
      </c>
      <c r="KV7" s="21">
        <f t="shared" si="18"/>
        <v>1</v>
      </c>
      <c r="KW7" s="21">
        <f t="shared" si="18"/>
        <v>1</v>
      </c>
      <c r="KX7" s="21">
        <f t="shared" si="18"/>
        <v>1</v>
      </c>
      <c r="KY7" s="21">
        <f t="shared" si="18"/>
        <v>1</v>
      </c>
      <c r="KZ7" s="21">
        <f t="shared" si="18"/>
        <v>1</v>
      </c>
      <c r="LA7" s="21">
        <f t="shared" si="18"/>
        <v>1</v>
      </c>
      <c r="LB7" s="21">
        <f t="shared" si="18"/>
        <v>1</v>
      </c>
      <c r="LC7" s="21">
        <f t="shared" si="18"/>
        <v>1</v>
      </c>
      <c r="LD7" s="21">
        <f t="shared" si="18"/>
        <v>1</v>
      </c>
      <c r="LE7" s="21">
        <f t="shared" si="18"/>
        <v>1</v>
      </c>
      <c r="LF7" s="21">
        <f t="shared" si="18"/>
        <v>1</v>
      </c>
      <c r="LG7" s="21">
        <f t="shared" si="18"/>
        <v>1</v>
      </c>
      <c r="LH7" s="21">
        <f t="shared" si="18"/>
        <v>1</v>
      </c>
      <c r="LI7" s="21">
        <f t="shared" si="18"/>
        <v>1</v>
      </c>
      <c r="LJ7" s="21">
        <f t="shared" si="18"/>
        <v>1</v>
      </c>
      <c r="LK7" s="21">
        <f t="shared" si="18"/>
        <v>1</v>
      </c>
      <c r="LL7" s="21">
        <f t="shared" si="18"/>
        <v>1</v>
      </c>
    </row>
    <row r="8" spans="1:334" x14ac:dyDescent="0.45">
      <c r="A8">
        <f>ROW()</f>
        <v>8</v>
      </c>
      <c r="B8" t="s">
        <v>68</v>
      </c>
      <c r="C8">
        <v>514.25</v>
      </c>
      <c r="D8" s="11" t="s">
        <v>84</v>
      </c>
      <c r="E8" s="11">
        <v>45154</v>
      </c>
      <c r="F8" s="13">
        <v>592707.13</v>
      </c>
      <c r="G8" s="13">
        <f t="shared" si="19"/>
        <v>8</v>
      </c>
      <c r="H8" s="39"/>
      <c r="I8" s="38"/>
      <c r="J8" s="38"/>
      <c r="K8" s="38"/>
      <c r="L8" s="38"/>
      <c r="M8" s="38">
        <v>13.41</v>
      </c>
      <c r="N8" s="38">
        <v>54.57</v>
      </c>
      <c r="O8" s="38">
        <v>92.89</v>
      </c>
      <c r="P8" s="38">
        <v>132.55000000000001</v>
      </c>
      <c r="Q8" s="38">
        <v>188.63</v>
      </c>
      <c r="R8" s="38">
        <v>234.02</v>
      </c>
      <c r="S8" s="38">
        <v>278.64</v>
      </c>
      <c r="T8" s="38">
        <v>323.91000000000003</v>
      </c>
      <c r="U8" s="38">
        <v>342.75</v>
      </c>
      <c r="V8" s="38">
        <v>358.05</v>
      </c>
      <c r="W8" s="38">
        <v>373.35</v>
      </c>
      <c r="X8" s="38">
        <v>388.65</v>
      </c>
      <c r="Y8" s="38">
        <v>404.02</v>
      </c>
      <c r="Z8" s="38">
        <v>416.08</v>
      </c>
      <c r="AA8" s="38">
        <v>428.35</v>
      </c>
      <c r="AB8" s="38">
        <v>442.67</v>
      </c>
      <c r="AC8" s="38">
        <v>458.63</v>
      </c>
      <c r="AD8" s="38">
        <v>474.97</v>
      </c>
      <c r="AE8" s="38">
        <v>492.53</v>
      </c>
      <c r="AF8" s="38">
        <v>511.49</v>
      </c>
      <c r="AG8" s="40">
        <v>535.5</v>
      </c>
      <c r="AH8" s="38">
        <v>564.41999999999996</v>
      </c>
      <c r="AI8" s="38">
        <v>595.41999999999996</v>
      </c>
      <c r="AJ8" s="38">
        <v>623.26</v>
      </c>
      <c r="AK8" s="38">
        <v>656.67</v>
      </c>
      <c r="AL8" s="38">
        <v>684.3</v>
      </c>
      <c r="AM8" s="38">
        <v>713.47</v>
      </c>
      <c r="AN8" s="38">
        <v>744.07</v>
      </c>
      <c r="AO8" s="38">
        <v>773.53</v>
      </c>
      <c r="AP8" s="38">
        <v>804.05</v>
      </c>
      <c r="AQ8" s="38">
        <v>3006.47</v>
      </c>
      <c r="AR8" s="38">
        <v>5938.61</v>
      </c>
      <c r="AS8" s="38">
        <v>8873.89</v>
      </c>
      <c r="AT8" s="38">
        <v>11814.52</v>
      </c>
      <c r="AU8" s="38">
        <v>12234.83</v>
      </c>
      <c r="AV8">
        <v>17278.66</v>
      </c>
      <c r="AW8">
        <v>27293.89</v>
      </c>
      <c r="AX8">
        <v>32862.89</v>
      </c>
      <c r="AY8">
        <v>38456.75</v>
      </c>
      <c r="AZ8">
        <v>44367.5</v>
      </c>
      <c r="BA8">
        <v>54959.61</v>
      </c>
      <c r="BB8">
        <v>69343.320000000007</v>
      </c>
      <c r="BC8">
        <v>81392.12</v>
      </c>
      <c r="BD8">
        <v>95524.09</v>
      </c>
      <c r="BE8">
        <v>108039.74</v>
      </c>
      <c r="BF8">
        <v>120226.62</v>
      </c>
      <c r="BG8">
        <v>131215.96</v>
      </c>
      <c r="BH8">
        <v>142501.53</v>
      </c>
      <c r="BI8">
        <v>155040.75</v>
      </c>
      <c r="BJ8">
        <v>170017.18</v>
      </c>
      <c r="BK8">
        <v>212672.06</v>
      </c>
      <c r="BL8">
        <v>290837.76000000001</v>
      </c>
      <c r="BM8">
        <v>321556.19</v>
      </c>
      <c r="BN8">
        <v>332566.46000000002</v>
      </c>
      <c r="BO8">
        <v>343278.34</v>
      </c>
      <c r="BP8">
        <v>350010.16</v>
      </c>
      <c r="BQ8">
        <v>356497.36</v>
      </c>
      <c r="BR8">
        <v>365131.35</v>
      </c>
      <c r="BS8">
        <v>373633.99</v>
      </c>
      <c r="BT8">
        <v>382149.24</v>
      </c>
      <c r="BU8">
        <v>390847.29</v>
      </c>
      <c r="BV8">
        <v>400037.26</v>
      </c>
      <c r="BW8">
        <v>413936.98</v>
      </c>
      <c r="BX8">
        <v>437448.96000000002</v>
      </c>
      <c r="BY8">
        <v>454700.14</v>
      </c>
      <c r="BZ8">
        <v>468599.33</v>
      </c>
      <c r="CA8">
        <v>482462.9</v>
      </c>
      <c r="CB8">
        <v>495130.06</v>
      </c>
      <c r="CC8">
        <v>504274.01</v>
      </c>
      <c r="CD8">
        <v>511171.16</v>
      </c>
      <c r="CE8">
        <v>517379.79</v>
      </c>
      <c r="CF8">
        <v>522924.79999999999</v>
      </c>
      <c r="CG8">
        <v>529687.5</v>
      </c>
      <c r="CH8">
        <v>536655.23</v>
      </c>
      <c r="CI8">
        <v>539837.93999999994</v>
      </c>
      <c r="CJ8">
        <v>541762.17000000004</v>
      </c>
      <c r="CK8">
        <v>543670.76</v>
      </c>
      <c r="CL8">
        <v>546725.81000000006</v>
      </c>
      <c r="CM8">
        <v>549736.66</v>
      </c>
      <c r="CN8">
        <v>552715.4</v>
      </c>
      <c r="CO8">
        <v>554985.22</v>
      </c>
      <c r="CP8">
        <v>556560.74</v>
      </c>
      <c r="CQ8">
        <v>558139.31999999995</v>
      </c>
      <c r="CR8">
        <v>559927.06000000006</v>
      </c>
      <c r="CS8">
        <v>560655.62</v>
      </c>
      <c r="CT8">
        <v>564719.14</v>
      </c>
      <c r="CU8">
        <v>570685.13</v>
      </c>
      <c r="CV8">
        <v>572511.76</v>
      </c>
      <c r="CW8">
        <v>573540.03</v>
      </c>
      <c r="CX8">
        <v>576831.69999999995</v>
      </c>
      <c r="CY8">
        <v>583127.71</v>
      </c>
      <c r="CZ8">
        <v>583134.04</v>
      </c>
      <c r="DA8">
        <v>583140.38</v>
      </c>
      <c r="DB8">
        <v>583159.39</v>
      </c>
      <c r="DC8">
        <v>583159.39</v>
      </c>
      <c r="DD8">
        <v>583159.39</v>
      </c>
      <c r="DE8">
        <v>583169.56000000006</v>
      </c>
      <c r="DF8">
        <v>583891.4</v>
      </c>
      <c r="DG8">
        <v>585054.68999999994</v>
      </c>
      <c r="DH8">
        <v>585616.72</v>
      </c>
      <c r="DI8">
        <v>587133.82999999996</v>
      </c>
      <c r="DJ8">
        <v>588955.16</v>
      </c>
      <c r="DK8">
        <v>590607.03</v>
      </c>
      <c r="DL8">
        <v>591847.73</v>
      </c>
      <c r="DM8">
        <v>592247.72</v>
      </c>
      <c r="DN8">
        <v>592523.22</v>
      </c>
      <c r="DO8">
        <v>592645.31000000006</v>
      </c>
      <c r="DP8">
        <v>592719.43000000005</v>
      </c>
      <c r="DQ8">
        <v>592719.43000000005</v>
      </c>
      <c r="DR8">
        <v>592719.43000000005</v>
      </c>
      <c r="DS8">
        <v>592719.43000000005</v>
      </c>
      <c r="DT8">
        <v>592719.43000000005</v>
      </c>
      <c r="DU8">
        <v>592719.43000000005</v>
      </c>
      <c r="DV8">
        <v>592719.43000000005</v>
      </c>
      <c r="DW8">
        <v>592719.43000000005</v>
      </c>
      <c r="DX8">
        <v>592719.43000000005</v>
      </c>
      <c r="DY8">
        <v>592719.43000000005</v>
      </c>
      <c r="DZ8">
        <v>592719.43000000005</v>
      </c>
      <c r="EA8">
        <v>592719.43000000005</v>
      </c>
      <c r="EB8">
        <v>592719.43000000005</v>
      </c>
      <c r="EC8">
        <v>592719.43000000005</v>
      </c>
      <c r="ED8">
        <v>592719.43000000005</v>
      </c>
      <c r="EE8">
        <v>592719.43000000005</v>
      </c>
      <c r="EF8">
        <v>592719.43000000005</v>
      </c>
      <c r="EG8">
        <v>592719.43000000005</v>
      </c>
      <c r="EH8">
        <v>592719.43000000005</v>
      </c>
      <c r="EI8">
        <v>592719.43000000005</v>
      </c>
      <c r="EJ8">
        <v>592719.43000000005</v>
      </c>
      <c r="EK8">
        <v>592719.43000000005</v>
      </c>
      <c r="EL8">
        <v>592719.43000000005</v>
      </c>
      <c r="EM8">
        <v>592719.43000000005</v>
      </c>
      <c r="EN8">
        <v>592719.43000000005</v>
      </c>
      <c r="EO8">
        <v>592719.43000000005</v>
      </c>
      <c r="EP8">
        <v>592719.43000000005</v>
      </c>
      <c r="EQ8">
        <v>592719.43000000005</v>
      </c>
      <c r="ER8">
        <v>592719.43000000005</v>
      </c>
      <c r="ES8">
        <v>592719.43000000005</v>
      </c>
      <c r="ET8">
        <v>592719.43000000005</v>
      </c>
      <c r="EU8">
        <v>592719.43000000005</v>
      </c>
      <c r="EV8">
        <v>592719.43000000005</v>
      </c>
      <c r="EW8">
        <v>592719.43000000005</v>
      </c>
      <c r="EX8">
        <v>592719.43000000005</v>
      </c>
      <c r="EY8">
        <v>592719.43000000005</v>
      </c>
      <c r="EZ8">
        <v>592719.43000000005</v>
      </c>
      <c r="FA8">
        <v>592719.43000000005</v>
      </c>
      <c r="FB8">
        <v>592719.43000000005</v>
      </c>
      <c r="FC8">
        <v>592719.43000000005</v>
      </c>
      <c r="FD8">
        <v>592719.43000000005</v>
      </c>
      <c r="FE8">
        <v>592719.43000000005</v>
      </c>
      <c r="FF8">
        <v>592719.43000000005</v>
      </c>
      <c r="FG8">
        <v>592719.43000000005</v>
      </c>
      <c r="FH8">
        <v>592719.43000000005</v>
      </c>
      <c r="FI8">
        <v>592719.43000000005</v>
      </c>
      <c r="FJ8" s="20"/>
      <c r="FK8" s="21">
        <f t="shared" si="20"/>
        <v>0</v>
      </c>
      <c r="FL8" s="21">
        <f t="shared" si="23"/>
        <v>0</v>
      </c>
      <c r="FM8" s="21">
        <f t="shared" si="24"/>
        <v>0</v>
      </c>
      <c r="FN8" s="21">
        <f t="shared" si="25"/>
        <v>0</v>
      </c>
      <c r="FO8" s="21">
        <f t="shared" si="26"/>
        <v>0</v>
      </c>
      <c r="FP8" s="21">
        <f t="shared" si="27"/>
        <v>2.2624532487487374E-5</v>
      </c>
      <c r="FQ8" s="21">
        <f t="shared" si="28"/>
        <v>9.2067169115748394E-5</v>
      </c>
      <c r="FR8" s="21">
        <f t="shared" si="29"/>
        <v>1.5671833130221494E-4</v>
      </c>
      <c r="FS8" s="21">
        <f t="shared" si="30"/>
        <v>2.2363025959854226E-4</v>
      </c>
      <c r="FT8" s="21">
        <f t="shared" si="31"/>
        <v>3.1824500843510389E-4</v>
      </c>
      <c r="FU8" s="21">
        <f t="shared" si="32"/>
        <v>3.9482424255941803E-4</v>
      </c>
      <c r="FV8" s="21">
        <f t="shared" si="33"/>
        <v>4.7010437974000609E-4</v>
      </c>
      <c r="FW8" s="21">
        <f t="shared" si="34"/>
        <v>5.4648115719776558E-4</v>
      </c>
      <c r="FX8" s="21">
        <f t="shared" si="35"/>
        <v>5.7826685384685295E-4</v>
      </c>
      <c r="FY8" s="21">
        <f t="shared" si="36"/>
        <v>6.0408007883257675E-4</v>
      </c>
      <c r="FZ8" s="21">
        <f t="shared" si="37"/>
        <v>6.2989330381830067E-4</v>
      </c>
      <c r="GA8" s="21">
        <f t="shared" si="38"/>
        <v>6.5570652880402448E-4</v>
      </c>
      <c r="GB8" s="21">
        <f t="shared" si="39"/>
        <v>6.8163785351190516E-4</v>
      </c>
      <c r="GC8" s="21">
        <f t="shared" si="40"/>
        <v>7.019847485006522E-4</v>
      </c>
      <c r="GD8" s="21">
        <f t="shared" si="41"/>
        <v>7.2268594265587007E-4</v>
      </c>
      <c r="GE8" s="21">
        <f t="shared" si="42"/>
        <v>7.4684577153139725E-4</v>
      </c>
      <c r="GF8" s="21">
        <f t="shared" si="43"/>
        <v>7.737725081831718E-4</v>
      </c>
      <c r="GG8" s="21">
        <f t="shared" si="44"/>
        <v>8.0134035761236983E-4</v>
      </c>
      <c r="GH8" s="21">
        <f t="shared" si="45"/>
        <v>8.3096651648487368E-4</v>
      </c>
      <c r="GI8" s="21">
        <f t="shared" si="46"/>
        <v>8.6295466980051581E-4</v>
      </c>
      <c r="GJ8" s="21">
        <f t="shared" si="47"/>
        <v>9.0346287450033473E-4</v>
      </c>
      <c r="GK8" s="21">
        <f t="shared" si="48"/>
        <v>9.5225493114001669E-4</v>
      </c>
      <c r="GL8" s="21">
        <f t="shared" si="49"/>
        <v>1.0045562366666468E-3</v>
      </c>
      <c r="GM8" s="21">
        <f t="shared" si="50"/>
        <v>1.0515261833073364E-3</v>
      </c>
      <c r="GN8" s="21">
        <f t="shared" si="51"/>
        <v>1.1078934935539399E-3</v>
      </c>
      <c r="GO8" s="21">
        <f t="shared" si="52"/>
        <v>1.1545091410281587E-3</v>
      </c>
      <c r="GP8" s="21">
        <f t="shared" si="53"/>
        <v>1.2037229823898298E-3</v>
      </c>
      <c r="GQ8" s="21">
        <f t="shared" si="54"/>
        <v>1.2553494323612776E-3</v>
      </c>
      <c r="GR8" s="21">
        <f t="shared" si="55"/>
        <v>1.3050525440004555E-3</v>
      </c>
      <c r="GS8" s="21">
        <f t="shared" si="56"/>
        <v>1.3565440228608667E-3</v>
      </c>
      <c r="GT8" s="21">
        <f t="shared" si="57"/>
        <v>5.0723324524724949E-3</v>
      </c>
      <c r="GU8" s="21">
        <f t="shared" si="58"/>
        <v>1.0019259871403235E-2</v>
      </c>
      <c r="GV8" s="21">
        <f t="shared" si="59"/>
        <v>1.4971484906442158E-2</v>
      </c>
      <c r="GW8" s="21">
        <f t="shared" si="60"/>
        <v>1.9932736134531646E-2</v>
      </c>
      <c r="GX8" s="21">
        <f t="shared" si="61"/>
        <v>2.0641857480528349E-2</v>
      </c>
      <c r="GY8" s="21">
        <f t="shared" si="62"/>
        <v>2.9151499217766486E-2</v>
      </c>
      <c r="GZ8" s="21">
        <f t="shared" si="63"/>
        <v>4.6048583222588126E-2</v>
      </c>
      <c r="HA8" s="21">
        <f t="shared" si="64"/>
        <v>5.5444259689614014E-2</v>
      </c>
      <c r="HB8" s="21">
        <f t="shared" si="65"/>
        <v>6.4881878429394482E-2</v>
      </c>
      <c r="HC8" s="21">
        <f t="shared" si="66"/>
        <v>7.4854134611379269E-2</v>
      </c>
      <c r="HD8" s="21">
        <f t="shared" si="67"/>
        <v>9.272449529788486E-2</v>
      </c>
      <c r="HE8" s="21">
        <f t="shared" si="68"/>
        <v>0.11699181179196369</v>
      </c>
      <c r="HF8" s="21">
        <f t="shared" si="69"/>
        <v>0.13731981082516562</v>
      </c>
      <c r="HG8" s="21">
        <f t="shared" si="70"/>
        <v>0.16116240697559045</v>
      </c>
      <c r="HH8" s="21">
        <f t="shared" si="71"/>
        <v>0.18227804679863455</v>
      </c>
      <c r="HI8" s="21">
        <f t="shared" si="72"/>
        <v>0.2028390059694854</v>
      </c>
      <c r="HJ8" s="21">
        <f t="shared" si="73"/>
        <v>0.22137954883645367</v>
      </c>
      <c r="HK8" s="21">
        <f t="shared" si="74"/>
        <v>0.24041987285620109</v>
      </c>
      <c r="HL8" s="21">
        <f t="shared" si="75"/>
        <v>0.2615752785428343</v>
      </c>
      <c r="HM8" s="21">
        <f t="shared" si="76"/>
        <v>0.28684259599858231</v>
      </c>
      <c r="HN8" s="21">
        <f t="shared" si="77"/>
        <v>0.3588073028076707</v>
      </c>
      <c r="HO8" s="21">
        <f t="shared" si="78"/>
        <v>0.49068369498195796</v>
      </c>
      <c r="HP8" s="21">
        <f t="shared" si="79"/>
        <v>0.54250995281190628</v>
      </c>
      <c r="HQ8" s="21">
        <f t="shared" si="80"/>
        <v>0.5610858074957995</v>
      </c>
      <c r="HR8" s="21">
        <f t="shared" si="81"/>
        <v>0.57915823680691558</v>
      </c>
      <c r="HS8" s="21">
        <f t="shared" si="82"/>
        <v>0.59051575211563412</v>
      </c>
      <c r="HT8" s="21">
        <f t="shared" si="83"/>
        <v>0.60146055950958099</v>
      </c>
      <c r="HU8" s="21">
        <f t="shared" si="84"/>
        <v>0.6160272997968026</v>
      </c>
      <c r="HV8" s="21">
        <f t="shared" si="85"/>
        <v>0.63037243439109114</v>
      </c>
      <c r="HW8" s="21">
        <f t="shared" si="21"/>
        <v>0.64473884380675683</v>
      </c>
      <c r="HX8" s="21">
        <f t="shared" si="86"/>
        <v>0.65941366221114084</v>
      </c>
      <c r="HY8" s="21">
        <f t="shared" si="87"/>
        <v>0.67491841797728813</v>
      </c>
      <c r="HZ8" s="21">
        <f t="shared" si="88"/>
        <v>0.69836917612098515</v>
      </c>
      <c r="IA8" s="21">
        <f t="shared" si="89"/>
        <v>0.7380371519118244</v>
      </c>
      <c r="IB8" s="21">
        <f t="shared" si="90"/>
        <v>0.76714228855294986</v>
      </c>
      <c r="IC8" s="21">
        <f t="shared" si="91"/>
        <v>0.79059215251303638</v>
      </c>
      <c r="ID8" s="21">
        <f t="shared" si="92"/>
        <v>0.81398192058593388</v>
      </c>
      <c r="IE8" s="21">
        <f t="shared" si="93"/>
        <v>0.83535317882189208</v>
      </c>
      <c r="IF8" s="21">
        <f t="shared" si="94"/>
        <v>0.85078029245641562</v>
      </c>
      <c r="IG8" s="21">
        <f t="shared" si="95"/>
        <v>0.86241674243748001</v>
      </c>
      <c r="IH8" s="21">
        <f t="shared" si="96"/>
        <v>0.87289156355140907</v>
      </c>
      <c r="II8" s="21">
        <f t="shared" si="97"/>
        <v>0.88224676555651282</v>
      </c>
      <c r="IJ8" s="21">
        <f t="shared" si="98"/>
        <v>0.89365637971409162</v>
      </c>
      <c r="IK8" s="21">
        <f t="shared" si="99"/>
        <v>0.90541190795786797</v>
      </c>
      <c r="IL8" s="21">
        <f t="shared" si="100"/>
        <v>0.91078158176795365</v>
      </c>
      <c r="IM8" s="21">
        <f t="shared" si="101"/>
        <v>0.9140280250303251</v>
      </c>
      <c r="IN8" s="21">
        <f t="shared" si="102"/>
        <v>0.91724808144048853</v>
      </c>
      <c r="IO8" s="21">
        <f t="shared" si="103"/>
        <v>0.92240237510013801</v>
      </c>
      <c r="IP8" s="21">
        <f t="shared" si="104"/>
        <v>0.92748209722093977</v>
      </c>
      <c r="IQ8" s="21">
        <f t="shared" si="105"/>
        <v>0.93250764531204922</v>
      </c>
      <c r="IR8" s="21">
        <f t="shared" si="106"/>
        <v>0.93633714690270897</v>
      </c>
      <c r="IS8" s="21">
        <f t="shared" si="107"/>
        <v>0.93899526796346111</v>
      </c>
      <c r="IT8" s="21">
        <f t="shared" si="108"/>
        <v>0.94165855166921031</v>
      </c>
      <c r="IU8" s="21">
        <f t="shared" si="109"/>
        <v>0.9446747173447646</v>
      </c>
      <c r="IV8" s="21">
        <f t="shared" si="110"/>
        <v>0.94590389925297358</v>
      </c>
      <c r="IW8" s="21">
        <f t="shared" si="111"/>
        <v>0.95275962186695984</v>
      </c>
      <c r="IX8" s="21">
        <f t="shared" si="112"/>
        <v>0.9628250756011153</v>
      </c>
      <c r="IY8" s="21">
        <f t="shared" si="113"/>
        <v>0.96590685410802202</v>
      </c>
      <c r="IZ8" s="21">
        <f t="shared" si="114"/>
        <v>0.96764168841234033</v>
      </c>
      <c r="JA8" s="21">
        <f t="shared" si="115"/>
        <v>0.9731951928756577</v>
      </c>
      <c r="JB8" s="21">
        <f t="shared" si="116"/>
        <v>0.98381743618561635</v>
      </c>
      <c r="JC8" s="21">
        <f t="shared" si="117"/>
        <v>0.98382811577477725</v>
      </c>
      <c r="JD8" s="21">
        <f t="shared" si="118"/>
        <v>0.98383881223532688</v>
      </c>
      <c r="JE8" s="21">
        <f t="shared" si="119"/>
        <v>0.98387088474558693</v>
      </c>
      <c r="JF8" s="21">
        <f t="shared" si="120"/>
        <v>0.98387088474558693</v>
      </c>
      <c r="JG8" s="21">
        <f t="shared" si="121"/>
        <v>0.98387088474558693</v>
      </c>
      <c r="JH8" s="21">
        <f t="shared" si="122"/>
        <v>0.98388804294807752</v>
      </c>
      <c r="JI8" s="21">
        <f t="shared" si="123"/>
        <v>0.98510588728295945</v>
      </c>
      <c r="JJ8" s="21">
        <f t="shared" si="124"/>
        <v>0.98706851907992943</v>
      </c>
      <c r="JK8" s="21">
        <f t="shared" si="125"/>
        <v>0.98801674174912724</v>
      </c>
      <c r="JL8" s="21">
        <f t="shared" si="126"/>
        <v>0.99057631702743387</v>
      </c>
      <c r="JM8" s="21">
        <f t="shared" si="127"/>
        <v>0.99364915369823459</v>
      </c>
      <c r="JN8" s="21">
        <f t="shared" si="128"/>
        <v>0.99643608781308213</v>
      </c>
      <c r="JO8" s="21">
        <f t="shared" si="129"/>
        <v>0.99852932103136882</v>
      </c>
      <c r="JP8" s="21">
        <f t="shared" si="130"/>
        <v>0.99920415971516219</v>
      </c>
      <c r="JQ8" s="21">
        <f t="shared" si="131"/>
        <v>0.99966896647879411</v>
      </c>
      <c r="JR8" s="21">
        <f t="shared" si="132"/>
        <v>0.9998749492656247</v>
      </c>
      <c r="JS8" s="21">
        <f t="shared" si="133"/>
        <v>1</v>
      </c>
      <c r="JT8" s="21">
        <f t="shared" si="134"/>
        <v>1</v>
      </c>
      <c r="JU8" s="21">
        <f t="shared" si="135"/>
        <v>1</v>
      </c>
      <c r="JV8" s="21">
        <f t="shared" si="136"/>
        <v>1</v>
      </c>
      <c r="JW8" s="21">
        <f t="shared" si="137"/>
        <v>1</v>
      </c>
      <c r="JX8" s="21">
        <f t="shared" si="138"/>
        <v>1</v>
      </c>
      <c r="JY8" s="21">
        <f t="shared" si="139"/>
        <v>1</v>
      </c>
      <c r="JZ8" s="21">
        <f t="shared" si="140"/>
        <v>1</v>
      </c>
      <c r="KA8" s="21">
        <f t="shared" si="141"/>
        <v>1</v>
      </c>
      <c r="KB8" s="21">
        <f t="shared" si="142"/>
        <v>1</v>
      </c>
      <c r="KC8" s="21">
        <f t="shared" si="143"/>
        <v>1</v>
      </c>
      <c r="KD8" s="21">
        <f t="shared" si="144"/>
        <v>1</v>
      </c>
      <c r="KE8" s="21">
        <f t="shared" si="145"/>
        <v>1</v>
      </c>
      <c r="KF8" s="21">
        <f t="shared" si="146"/>
        <v>1</v>
      </c>
      <c r="KG8" s="21">
        <f t="shared" si="147"/>
        <v>1</v>
      </c>
      <c r="KH8" s="21">
        <f t="shared" si="148"/>
        <v>1</v>
      </c>
      <c r="KI8" s="21">
        <f t="shared" si="22"/>
        <v>1</v>
      </c>
      <c r="KJ8" s="21">
        <f t="shared" si="18"/>
        <v>1</v>
      </c>
      <c r="KK8" s="21">
        <f t="shared" si="18"/>
        <v>1</v>
      </c>
      <c r="KL8" s="21">
        <f t="shared" si="18"/>
        <v>1</v>
      </c>
      <c r="KM8" s="21">
        <f t="shared" si="18"/>
        <v>1</v>
      </c>
      <c r="KN8" s="21">
        <f t="shared" si="18"/>
        <v>1</v>
      </c>
      <c r="KO8" s="21">
        <f t="shared" si="18"/>
        <v>1</v>
      </c>
      <c r="KP8" s="21">
        <f t="shared" si="18"/>
        <v>1</v>
      </c>
      <c r="KQ8" s="21">
        <f t="shared" si="18"/>
        <v>1</v>
      </c>
      <c r="KR8" s="21">
        <f t="shared" si="18"/>
        <v>1</v>
      </c>
      <c r="KS8" s="21">
        <f t="shared" si="18"/>
        <v>1</v>
      </c>
      <c r="KT8" s="21">
        <f t="shared" si="18"/>
        <v>1</v>
      </c>
      <c r="KU8" s="21">
        <f t="shared" si="18"/>
        <v>1</v>
      </c>
      <c r="KV8" s="21">
        <f t="shared" si="18"/>
        <v>1</v>
      </c>
      <c r="KW8" s="21">
        <f t="shared" si="18"/>
        <v>1</v>
      </c>
      <c r="KX8" s="21">
        <f t="shared" si="18"/>
        <v>1</v>
      </c>
      <c r="KY8" s="21">
        <f t="shared" si="18"/>
        <v>1</v>
      </c>
      <c r="KZ8" s="21">
        <f t="shared" si="18"/>
        <v>1</v>
      </c>
      <c r="LA8" s="21">
        <f t="shared" si="18"/>
        <v>1</v>
      </c>
      <c r="LB8" s="21">
        <f t="shared" si="18"/>
        <v>1</v>
      </c>
      <c r="LC8" s="21">
        <f t="shared" si="18"/>
        <v>1</v>
      </c>
      <c r="LD8" s="21">
        <f t="shared" si="18"/>
        <v>1</v>
      </c>
      <c r="LE8" s="21">
        <f t="shared" si="18"/>
        <v>1</v>
      </c>
      <c r="LF8" s="21">
        <f t="shared" si="18"/>
        <v>1</v>
      </c>
      <c r="LG8" s="21">
        <f t="shared" si="18"/>
        <v>1</v>
      </c>
      <c r="LH8" s="21">
        <f t="shared" si="18"/>
        <v>1</v>
      </c>
      <c r="LI8" s="21">
        <f t="shared" si="18"/>
        <v>1</v>
      </c>
      <c r="LJ8" s="21">
        <f t="shared" si="18"/>
        <v>1</v>
      </c>
      <c r="LK8" s="21">
        <f t="shared" si="18"/>
        <v>1</v>
      </c>
      <c r="LL8" s="21">
        <f t="shared" si="18"/>
        <v>1</v>
      </c>
    </row>
    <row r="9" spans="1:334" x14ac:dyDescent="0.45">
      <c r="A9">
        <f>ROW()</f>
        <v>9</v>
      </c>
      <c r="B9" t="s">
        <v>69</v>
      </c>
      <c r="C9">
        <v>616.75</v>
      </c>
      <c r="D9" s="11" t="s">
        <v>84</v>
      </c>
      <c r="E9" s="11">
        <v>45256</v>
      </c>
      <c r="F9" s="13">
        <v>156733.57</v>
      </c>
      <c r="G9" s="13">
        <f t="shared" si="19"/>
        <v>9</v>
      </c>
      <c r="H9" s="39"/>
      <c r="I9" s="38"/>
      <c r="J9" s="38"/>
      <c r="K9" s="38"/>
      <c r="L9" s="38"/>
      <c r="M9" s="38">
        <v>1.07</v>
      </c>
      <c r="N9" s="38">
        <v>22.61</v>
      </c>
      <c r="O9" s="38">
        <v>42.03</v>
      </c>
      <c r="P9" s="38">
        <v>62.19</v>
      </c>
      <c r="Q9" s="38">
        <v>93.61</v>
      </c>
      <c r="R9" s="38">
        <v>114.72</v>
      </c>
      <c r="S9" s="38">
        <v>137.6</v>
      </c>
      <c r="T9" s="38">
        <v>231.2</v>
      </c>
      <c r="U9" s="38">
        <v>323.24</v>
      </c>
      <c r="V9" s="38">
        <v>413.73</v>
      </c>
      <c r="W9" s="38">
        <v>504.21</v>
      </c>
      <c r="X9" s="38">
        <v>594.70000000000005</v>
      </c>
      <c r="Y9" s="38">
        <v>685.19</v>
      </c>
      <c r="Z9" s="38">
        <v>773.72</v>
      </c>
      <c r="AA9" s="38">
        <v>862.44</v>
      </c>
      <c r="AB9" s="38">
        <v>952.53</v>
      </c>
      <c r="AC9" s="38">
        <v>1046.3900000000001</v>
      </c>
      <c r="AD9" s="38">
        <v>1450.41</v>
      </c>
      <c r="AE9" s="38">
        <v>2087.3000000000002</v>
      </c>
      <c r="AF9" s="38">
        <v>2725.43</v>
      </c>
      <c r="AG9" s="40">
        <v>3367.35</v>
      </c>
      <c r="AH9" s="38">
        <v>4009.79</v>
      </c>
      <c r="AI9" s="38">
        <v>4653.5200000000004</v>
      </c>
      <c r="AJ9" s="38">
        <v>5295.9</v>
      </c>
      <c r="AK9" s="38">
        <v>5941.45</v>
      </c>
      <c r="AL9" s="38">
        <v>6582.08</v>
      </c>
      <c r="AM9" s="38">
        <v>7221.2</v>
      </c>
      <c r="AN9" s="38">
        <v>7867.56</v>
      </c>
      <c r="AO9" s="38">
        <v>8512.43</v>
      </c>
      <c r="AP9" s="38">
        <v>9156.5499999999993</v>
      </c>
      <c r="AQ9" s="38">
        <v>9802.84</v>
      </c>
      <c r="AR9" s="38">
        <v>10449.86</v>
      </c>
      <c r="AS9" s="38">
        <v>11097.29</v>
      </c>
      <c r="AT9" s="38">
        <v>11746.72</v>
      </c>
      <c r="AU9" s="38">
        <v>11839.55</v>
      </c>
      <c r="AV9">
        <v>12448.96</v>
      </c>
      <c r="AW9">
        <v>13600.13</v>
      </c>
      <c r="AX9">
        <v>16371.19</v>
      </c>
      <c r="AY9">
        <v>17660.66</v>
      </c>
      <c r="AZ9">
        <v>19019.02</v>
      </c>
      <c r="BA9">
        <v>20211.04</v>
      </c>
      <c r="BB9">
        <v>21403.56</v>
      </c>
      <c r="BC9">
        <v>22763.279999999999</v>
      </c>
      <c r="BD9">
        <v>24395.4</v>
      </c>
      <c r="BE9">
        <v>25901.7</v>
      </c>
      <c r="BF9">
        <v>27573.97</v>
      </c>
      <c r="BG9">
        <v>29561.97</v>
      </c>
      <c r="BH9">
        <v>31497</v>
      </c>
      <c r="BI9">
        <v>33733.51</v>
      </c>
      <c r="BJ9">
        <v>35637.919999999998</v>
      </c>
      <c r="BK9">
        <v>37541.54</v>
      </c>
      <c r="BL9">
        <v>39445.15</v>
      </c>
      <c r="BM9">
        <v>41352.910000000003</v>
      </c>
      <c r="BN9">
        <v>43461.15</v>
      </c>
      <c r="BO9">
        <v>45815.54</v>
      </c>
      <c r="BP9">
        <v>47958.26</v>
      </c>
      <c r="BQ9">
        <v>50257.17</v>
      </c>
      <c r="BR9">
        <v>53248.03</v>
      </c>
      <c r="BS9">
        <v>56320.06</v>
      </c>
      <c r="BT9">
        <v>60935.360000000001</v>
      </c>
      <c r="BU9">
        <v>70872.63</v>
      </c>
      <c r="BV9">
        <v>75457.84</v>
      </c>
      <c r="BW9">
        <v>76798.3</v>
      </c>
      <c r="BX9">
        <v>82726.070000000007</v>
      </c>
      <c r="BY9">
        <v>91214.1</v>
      </c>
      <c r="BZ9">
        <v>100354.88</v>
      </c>
      <c r="CA9">
        <v>107222.09</v>
      </c>
      <c r="CB9">
        <v>115308.1</v>
      </c>
      <c r="CC9">
        <v>123756.64</v>
      </c>
      <c r="CD9">
        <v>127257.26</v>
      </c>
      <c r="CE9">
        <v>128693.4</v>
      </c>
      <c r="CF9">
        <v>129542.66</v>
      </c>
      <c r="CG9">
        <v>130282.56</v>
      </c>
      <c r="CH9">
        <v>131046.73</v>
      </c>
      <c r="CI9">
        <v>132301.97</v>
      </c>
      <c r="CJ9">
        <v>133526.76</v>
      </c>
      <c r="CK9">
        <v>135033.79999999999</v>
      </c>
      <c r="CL9">
        <v>137413.07</v>
      </c>
      <c r="CM9">
        <v>139562.16</v>
      </c>
      <c r="CN9">
        <v>141167.25</v>
      </c>
      <c r="CO9">
        <v>142204.44</v>
      </c>
      <c r="CP9">
        <v>143314.25</v>
      </c>
      <c r="CQ9">
        <v>144625.19</v>
      </c>
      <c r="CR9">
        <v>146031.92000000001</v>
      </c>
      <c r="CS9">
        <v>146768.6</v>
      </c>
      <c r="CT9">
        <v>147542.62</v>
      </c>
      <c r="CU9">
        <v>148313.46</v>
      </c>
      <c r="CV9">
        <v>149004.85</v>
      </c>
      <c r="CW9">
        <v>149680.62</v>
      </c>
      <c r="CX9">
        <v>150307.89000000001</v>
      </c>
      <c r="CY9">
        <v>151037.62</v>
      </c>
      <c r="CZ9">
        <v>151356.60999999999</v>
      </c>
      <c r="DA9">
        <v>151569.95000000001</v>
      </c>
      <c r="DB9">
        <v>151719.13</v>
      </c>
      <c r="DC9">
        <v>152022.32</v>
      </c>
      <c r="DD9">
        <v>152025.22</v>
      </c>
      <c r="DE9">
        <v>152028.12</v>
      </c>
      <c r="DF9">
        <v>152031.01999999999</v>
      </c>
      <c r="DG9">
        <v>152033.91</v>
      </c>
      <c r="DH9">
        <v>152036.81</v>
      </c>
      <c r="DI9">
        <v>152039.71</v>
      </c>
      <c r="DJ9">
        <v>152042.60999999999</v>
      </c>
      <c r="DK9">
        <v>152045.51</v>
      </c>
      <c r="DL9">
        <v>152333.5</v>
      </c>
      <c r="DM9">
        <v>153001.60000000001</v>
      </c>
      <c r="DN9">
        <v>154552.37</v>
      </c>
      <c r="DO9">
        <v>154916.22</v>
      </c>
      <c r="DP9">
        <v>155228.57</v>
      </c>
      <c r="DQ9">
        <v>155576.41</v>
      </c>
      <c r="DR9">
        <v>155756.72</v>
      </c>
      <c r="DS9">
        <v>155849.79</v>
      </c>
      <c r="DT9">
        <v>156085.13</v>
      </c>
      <c r="DU9">
        <v>156151.72</v>
      </c>
      <c r="DV9">
        <v>156157.57</v>
      </c>
      <c r="DW9">
        <v>156436.06</v>
      </c>
      <c r="DX9">
        <v>156467.21</v>
      </c>
      <c r="DY9">
        <v>156497.49</v>
      </c>
      <c r="DZ9">
        <v>156523.76999999999</v>
      </c>
      <c r="EA9">
        <v>156550.06</v>
      </c>
      <c r="EB9">
        <v>156642.99</v>
      </c>
      <c r="EC9">
        <v>156699.31</v>
      </c>
      <c r="ED9">
        <v>156734.35</v>
      </c>
      <c r="EE9">
        <v>156743.10999999999</v>
      </c>
      <c r="EF9">
        <v>156743.10999999999</v>
      </c>
      <c r="EG9">
        <v>156743.10999999999</v>
      </c>
      <c r="EH9">
        <v>156743.10999999999</v>
      </c>
      <c r="EI9">
        <v>156743.10999999999</v>
      </c>
      <c r="EJ9">
        <v>156743.10999999999</v>
      </c>
      <c r="EK9">
        <v>156743.10999999999</v>
      </c>
      <c r="EL9">
        <v>156743.10999999999</v>
      </c>
      <c r="EM9">
        <v>156743.10999999999</v>
      </c>
      <c r="EN9">
        <v>156743.10999999999</v>
      </c>
      <c r="EO9">
        <v>156743.10999999999</v>
      </c>
      <c r="EP9">
        <v>156743.10999999999</v>
      </c>
      <c r="EQ9">
        <v>156743.10999999999</v>
      </c>
      <c r="ER9">
        <v>156743.10999999999</v>
      </c>
      <c r="ES9">
        <v>156743.10999999999</v>
      </c>
      <c r="ET9">
        <v>156743.10999999999</v>
      </c>
      <c r="EU9">
        <v>156743.10999999999</v>
      </c>
      <c r="EV9">
        <v>156743.10999999999</v>
      </c>
      <c r="EW9">
        <v>156743.10999999999</v>
      </c>
      <c r="EX9">
        <v>156743.10999999999</v>
      </c>
      <c r="EY9">
        <v>156743.10999999999</v>
      </c>
      <c r="EZ9">
        <v>156743.10999999999</v>
      </c>
      <c r="FA9">
        <v>156743.10999999999</v>
      </c>
      <c r="FB9">
        <v>156743.10999999999</v>
      </c>
      <c r="FC9">
        <v>156743.10999999999</v>
      </c>
      <c r="FD9">
        <v>156743.10999999999</v>
      </c>
      <c r="FE9">
        <v>156743.10999999999</v>
      </c>
      <c r="FF9">
        <v>156743.10999999999</v>
      </c>
      <c r="FG9">
        <v>156743.10999999999</v>
      </c>
      <c r="FH9">
        <v>156743.10999999999</v>
      </c>
      <c r="FI9">
        <v>156743.10999999999</v>
      </c>
      <c r="FJ9" s="20"/>
      <c r="FK9" s="21">
        <f t="shared" si="20"/>
        <v>0</v>
      </c>
      <c r="FL9" s="21">
        <f t="shared" si="23"/>
        <v>0</v>
      </c>
      <c r="FM9" s="21">
        <f t="shared" si="24"/>
        <v>0</v>
      </c>
      <c r="FN9" s="21">
        <f t="shared" si="25"/>
        <v>0</v>
      </c>
      <c r="FO9" s="21">
        <f t="shared" si="26"/>
        <v>0</v>
      </c>
      <c r="FP9" s="21">
        <f t="shared" si="27"/>
        <v>6.8264563590705845E-6</v>
      </c>
      <c r="FQ9" s="21">
        <f t="shared" si="28"/>
        <v>1.4424876474634197E-4</v>
      </c>
      <c r="FR9" s="21">
        <f t="shared" si="29"/>
        <v>2.6814575773059503E-4</v>
      </c>
      <c r="FS9" s="21">
        <f t="shared" si="30"/>
        <v>3.9676385137439216E-4</v>
      </c>
      <c r="FT9" s="21">
        <f t="shared" si="31"/>
        <v>5.9721923343233397E-4</v>
      </c>
      <c r="FU9" s="21">
        <f t="shared" si="32"/>
        <v>7.3189819954446486E-4</v>
      </c>
      <c r="FV9" s="21">
        <f t="shared" si="33"/>
        <v>8.7786952804496483E-4</v>
      </c>
      <c r="FW9" s="21">
        <f t="shared" si="34"/>
        <v>1.4750249628197375E-3</v>
      </c>
      <c r="FX9" s="21">
        <f t="shared" si="35"/>
        <v>2.0622278070149304E-3</v>
      </c>
      <c r="FY9" s="21">
        <f t="shared" si="36"/>
        <v>2.6395418592881055E-3</v>
      </c>
      <c r="FZ9" s="21">
        <f t="shared" si="37"/>
        <v>3.2167921129037189E-3</v>
      </c>
      <c r="GA9" s="21">
        <f t="shared" si="38"/>
        <v>3.7941061651768941E-3</v>
      </c>
      <c r="GB9" s="21">
        <f t="shared" si="39"/>
        <v>4.3714202174500692E-3</v>
      </c>
      <c r="GC9" s="21">
        <f t="shared" si="40"/>
        <v>4.9362297328412082E-3</v>
      </c>
      <c r="GD9" s="21">
        <f t="shared" si="41"/>
        <v>5.5022514227260145E-3</v>
      </c>
      <c r="GE9" s="21">
        <f t="shared" si="42"/>
        <v>6.0770135286967323E-3</v>
      </c>
      <c r="GF9" s="21">
        <f t="shared" si="43"/>
        <v>6.6758277285681022E-3</v>
      </c>
      <c r="GG9" s="21">
        <f t="shared" si="44"/>
        <v>9.2534210913640808E-3</v>
      </c>
      <c r="GH9" s="21">
        <f t="shared" si="45"/>
        <v>1.3316693792792553E-2</v>
      </c>
      <c r="GI9" s="21">
        <f t="shared" si="46"/>
        <v>1.7387877527758638E-2</v>
      </c>
      <c r="GJ9" s="21">
        <f t="shared" si="47"/>
        <v>2.1483240953940497E-2</v>
      </c>
      <c r="GK9" s="21">
        <f t="shared" si="48"/>
        <v>2.5581921910315549E-2</v>
      </c>
      <c r="GL9" s="21">
        <f t="shared" si="49"/>
        <v>2.9688832893516027E-2</v>
      </c>
      <c r="GM9" s="21">
        <f t="shared" si="50"/>
        <v>3.3787131057945709E-2</v>
      </c>
      <c r="GN9" s="21">
        <f t="shared" si="51"/>
        <v>3.7905653396822357E-2</v>
      </c>
      <c r="GO9" s="21">
        <f t="shared" si="52"/>
        <v>4.1992786796178794E-2</v>
      </c>
      <c r="GP9" s="21">
        <f t="shared" si="53"/>
        <v>4.6070286598243457E-2</v>
      </c>
      <c r="GQ9" s="21">
        <f t="shared" si="54"/>
        <v>5.019397662838259E-2</v>
      </c>
      <c r="GR9" s="21">
        <f t="shared" si="55"/>
        <v>5.430816065854506E-2</v>
      </c>
      <c r="GS9" s="21">
        <f t="shared" si="56"/>
        <v>5.8417559789390422E-2</v>
      </c>
      <c r="GT9" s="21">
        <f t="shared" si="57"/>
        <v>6.254080322892662E-2</v>
      </c>
      <c r="GU9" s="21">
        <f t="shared" si="58"/>
        <v>6.6668703970464802E-2</v>
      </c>
      <c r="GV9" s="21">
        <f t="shared" si="59"/>
        <v>7.0799220456963005E-2</v>
      </c>
      <c r="GW9" s="21">
        <f t="shared" si="60"/>
        <v>7.4942496674973463E-2</v>
      </c>
      <c r="GX9" s="21">
        <f t="shared" si="61"/>
        <v>7.5534739613116006E-2</v>
      </c>
      <c r="GY9" s="21">
        <f t="shared" si="62"/>
        <v>7.9422693603565728E-2</v>
      </c>
      <c r="GZ9" s="21">
        <f t="shared" si="63"/>
        <v>8.6767003666062256E-2</v>
      </c>
      <c r="HA9" s="21">
        <f t="shared" si="64"/>
        <v>0.10444599446827361</v>
      </c>
      <c r="HB9" s="21">
        <f t="shared" si="65"/>
        <v>0.11267263996484439</v>
      </c>
      <c r="HC9" s="21">
        <f t="shared" si="66"/>
        <v>0.12133879441335572</v>
      </c>
      <c r="HD9" s="21">
        <f t="shared" si="67"/>
        <v>0.12894372199199061</v>
      </c>
      <c r="HE9" s="21">
        <f t="shared" si="68"/>
        <v>0.13655183950350355</v>
      </c>
      <c r="HF9" s="21">
        <f t="shared" si="69"/>
        <v>0.14522667056944322</v>
      </c>
      <c r="HG9" s="21">
        <f t="shared" si="70"/>
        <v>0.15563937706735564</v>
      </c>
      <c r="HH9" s="21">
        <f t="shared" si="71"/>
        <v>0.16524936885583044</v>
      </c>
      <c r="HI9" s="21">
        <f t="shared" si="72"/>
        <v>0.1759182269638519</v>
      </c>
      <c r="HJ9" s="21">
        <f t="shared" si="73"/>
        <v>0.18860140008705967</v>
      </c>
      <c r="HK9" s="21">
        <f t="shared" si="74"/>
        <v>0.20094663172116467</v>
      </c>
      <c r="HL9" s="21">
        <f t="shared" si="75"/>
        <v>0.21521526528343099</v>
      </c>
      <c r="HM9" s="21">
        <f t="shared" si="76"/>
        <v>0.22736514542808295</v>
      </c>
      <c r="HN9" s="21">
        <f t="shared" si="77"/>
        <v>0.23950998547878757</v>
      </c>
      <c r="HO9" s="21">
        <f t="shared" si="78"/>
        <v>0.25165476173083462</v>
      </c>
      <c r="HP9" s="21">
        <f t="shared" si="79"/>
        <v>0.26382601442576969</v>
      </c>
      <c r="HQ9" s="21">
        <f t="shared" si="80"/>
        <v>0.27727630260749581</v>
      </c>
      <c r="HR9" s="21">
        <f t="shared" si="81"/>
        <v>0.29229699474509602</v>
      </c>
      <c r="HS9" s="21">
        <f t="shared" si="82"/>
        <v>0.30596726069809388</v>
      </c>
      <c r="HT9" s="21">
        <f t="shared" si="83"/>
        <v>0.32063399788354335</v>
      </c>
      <c r="HU9" s="21">
        <f t="shared" si="84"/>
        <v>0.33971528317895444</v>
      </c>
      <c r="HV9" s="21">
        <f t="shared" si="85"/>
        <v>0.35931442217779141</v>
      </c>
      <c r="HW9" s="21">
        <f t="shared" si="21"/>
        <v>0.38875941660210778</v>
      </c>
      <c r="HX9" s="21">
        <f t="shared" si="86"/>
        <v>0.45215786518463241</v>
      </c>
      <c r="HY9" s="21">
        <f t="shared" si="87"/>
        <v>0.48141088944834642</v>
      </c>
      <c r="HZ9" s="21">
        <f t="shared" si="88"/>
        <v>0.4899628442998229</v>
      </c>
      <c r="IA9" s="21">
        <f t="shared" si="89"/>
        <v>0.52778122113310122</v>
      </c>
      <c r="IB9" s="21">
        <f t="shared" si="90"/>
        <v>0.58193371306719643</v>
      </c>
      <c r="IC9" s="21">
        <f t="shared" si="91"/>
        <v>0.6402506623736125</v>
      </c>
      <c r="ID9" s="21">
        <f t="shared" si="92"/>
        <v>0.68406254029283975</v>
      </c>
      <c r="IE9" s="21">
        <f t="shared" si="93"/>
        <v>0.73565019859565128</v>
      </c>
      <c r="IF9" s="21">
        <f t="shared" si="94"/>
        <v>0.78955074963103644</v>
      </c>
      <c r="IG9" s="21">
        <f t="shared" si="95"/>
        <v>0.81188423529429787</v>
      </c>
      <c r="IH9" s="21">
        <f t="shared" si="96"/>
        <v>0.82104661570132176</v>
      </c>
      <c r="II9" s="21">
        <f t="shared" si="97"/>
        <v>0.8264647804933819</v>
      </c>
      <c r="IJ9" s="21">
        <f t="shared" si="98"/>
        <v>0.83118524316635045</v>
      </c>
      <c r="IK9" s="21">
        <f t="shared" si="99"/>
        <v>0.83606054518122042</v>
      </c>
      <c r="IL9" s="21">
        <f t="shared" si="100"/>
        <v>0.84406880787295857</v>
      </c>
      <c r="IM9" s="21">
        <f t="shared" si="101"/>
        <v>0.85188280365242219</v>
      </c>
      <c r="IN9" s="21">
        <f t="shared" si="102"/>
        <v>0.86149751654155649</v>
      </c>
      <c r="IO9" s="21">
        <f t="shared" si="103"/>
        <v>0.87667693973916949</v>
      </c>
      <c r="IP9" s="21">
        <f t="shared" si="104"/>
        <v>0.89038784543703398</v>
      </c>
      <c r="IQ9" s="21">
        <f t="shared" si="105"/>
        <v>0.90062810416355787</v>
      </c>
      <c r="IR9" s="21">
        <f t="shared" si="106"/>
        <v>0.90724523712716953</v>
      </c>
      <c r="IS9" s="21">
        <f t="shared" si="107"/>
        <v>0.9143256759419921</v>
      </c>
      <c r="IT9" s="21">
        <f t="shared" si="108"/>
        <v>0.92268929715634718</v>
      </c>
      <c r="IU9" s="21">
        <f t="shared" si="109"/>
        <v>0.93166404571148309</v>
      </c>
      <c r="IV9" s="21">
        <f t="shared" si="110"/>
        <v>0.93636396521671683</v>
      </c>
      <c r="IW9" s="21">
        <f t="shared" si="111"/>
        <v>0.94130210890928478</v>
      </c>
      <c r="IX9" s="21">
        <f t="shared" si="112"/>
        <v>0.94621996462874836</v>
      </c>
      <c r="IY9" s="21">
        <f t="shared" si="113"/>
        <v>0.95063094001388648</v>
      </c>
      <c r="IZ9" s="21">
        <f t="shared" si="114"/>
        <v>0.95494226189591369</v>
      </c>
      <c r="JA9" s="21">
        <f t="shared" si="115"/>
        <v>0.95894416028876817</v>
      </c>
      <c r="JB9" s="21">
        <f t="shared" si="116"/>
        <v>0.96359973972699664</v>
      </c>
      <c r="JC9" s="21">
        <f t="shared" si="117"/>
        <v>0.965634853104548</v>
      </c>
      <c r="JD9" s="21">
        <f t="shared" si="118"/>
        <v>0.96699593366496317</v>
      </c>
      <c r="JE9" s="21">
        <f t="shared" si="119"/>
        <v>0.96794768203846415</v>
      </c>
      <c r="JF9" s="21">
        <f t="shared" si="120"/>
        <v>0.9698819935370685</v>
      </c>
      <c r="JG9" s="21">
        <f t="shared" si="121"/>
        <v>0.96990049514776133</v>
      </c>
      <c r="JH9" s="21">
        <f t="shared" si="122"/>
        <v>0.96991899675845406</v>
      </c>
      <c r="JI9" s="21">
        <f t="shared" si="123"/>
        <v>0.96993749836914689</v>
      </c>
      <c r="JJ9" s="21">
        <f t="shared" si="124"/>
        <v>0.96995593618118214</v>
      </c>
      <c r="JK9" s="21">
        <f t="shared" si="125"/>
        <v>0.96997443779187498</v>
      </c>
      <c r="JL9" s="21">
        <f t="shared" si="126"/>
        <v>0.9699929394025677</v>
      </c>
      <c r="JM9" s="21">
        <f t="shared" si="127"/>
        <v>0.97001144101326053</v>
      </c>
      <c r="JN9" s="21">
        <f t="shared" si="128"/>
        <v>0.97002994262395348</v>
      </c>
      <c r="JO9" s="21">
        <f t="shared" si="129"/>
        <v>0.97186728016306434</v>
      </c>
      <c r="JP9" s="21">
        <f t="shared" si="130"/>
        <v>0.97612966847474203</v>
      </c>
      <c r="JQ9" s="21">
        <f t="shared" si="131"/>
        <v>0.98602337289339226</v>
      </c>
      <c r="JR9" s="21">
        <f t="shared" si="132"/>
        <v>0.9883446870487641</v>
      </c>
      <c r="JS9" s="21">
        <f t="shared" si="133"/>
        <v>0.9903374381176947</v>
      </c>
      <c r="JT9" s="21">
        <f t="shared" si="134"/>
        <v>0.99255661062231071</v>
      </c>
      <c r="JU9" s="21">
        <f t="shared" si="135"/>
        <v>0.99370696421680049</v>
      </c>
      <c r="JV9" s="21">
        <f t="shared" si="136"/>
        <v>0.99430073832272448</v>
      </c>
      <c r="JW9" s="21">
        <f t="shared" si="137"/>
        <v>0.9958021759297746</v>
      </c>
      <c r="JX9" s="21">
        <f t="shared" si="138"/>
        <v>0.99622701119047607</v>
      </c>
      <c r="JY9" s="21">
        <f t="shared" si="139"/>
        <v>0.99626433340514953</v>
      </c>
      <c r="JZ9" s="21">
        <f t="shared" si="140"/>
        <v>0.99804106221957711</v>
      </c>
      <c r="KA9" s="21">
        <f t="shared" si="141"/>
        <v>0.99823979503788085</v>
      </c>
      <c r="KB9" s="21">
        <f t="shared" si="142"/>
        <v>0.99843297737297676</v>
      </c>
      <c r="KC9" s="21">
        <f t="shared" si="143"/>
        <v>0.99860064024504813</v>
      </c>
      <c r="KD9" s="21">
        <f t="shared" si="144"/>
        <v>0.99876836691577708</v>
      </c>
      <c r="KE9" s="21">
        <f t="shared" si="145"/>
        <v>0.99936124784049518</v>
      </c>
      <c r="KF9" s="21">
        <f t="shared" si="146"/>
        <v>0.99972056187988112</v>
      </c>
      <c r="KG9" s="21">
        <f t="shared" si="147"/>
        <v>0.99994411237597636</v>
      </c>
      <c r="KH9" s="21">
        <f t="shared" si="148"/>
        <v>1</v>
      </c>
      <c r="KI9" s="21">
        <f t="shared" si="22"/>
        <v>1</v>
      </c>
      <c r="KJ9" s="21">
        <f t="shared" si="18"/>
        <v>1</v>
      </c>
      <c r="KK9" s="21">
        <f t="shared" si="18"/>
        <v>1</v>
      </c>
      <c r="KL9" s="21">
        <f t="shared" si="18"/>
        <v>1</v>
      </c>
      <c r="KM9" s="21">
        <f t="shared" si="18"/>
        <v>1</v>
      </c>
      <c r="KN9" s="21">
        <f t="shared" si="18"/>
        <v>1</v>
      </c>
      <c r="KO9" s="21">
        <f t="shared" si="18"/>
        <v>1</v>
      </c>
      <c r="KP9" s="21">
        <f t="shared" si="18"/>
        <v>1</v>
      </c>
      <c r="KQ9" s="21">
        <f t="shared" si="18"/>
        <v>1</v>
      </c>
      <c r="KR9" s="21">
        <f t="shared" si="18"/>
        <v>1</v>
      </c>
      <c r="KS9" s="21">
        <f t="shared" si="18"/>
        <v>1</v>
      </c>
      <c r="KT9" s="21">
        <f t="shared" si="18"/>
        <v>1</v>
      </c>
      <c r="KU9" s="21">
        <f t="shared" si="18"/>
        <v>1</v>
      </c>
      <c r="KV9" s="21">
        <f t="shared" si="18"/>
        <v>1</v>
      </c>
      <c r="KW9" s="21">
        <f t="shared" si="18"/>
        <v>1</v>
      </c>
      <c r="KX9" s="21">
        <f t="shared" si="18"/>
        <v>1</v>
      </c>
      <c r="KY9" s="21">
        <f t="shared" si="18"/>
        <v>1</v>
      </c>
      <c r="KZ9" s="21">
        <f t="shared" si="18"/>
        <v>1</v>
      </c>
      <c r="LA9" s="21">
        <f t="shared" si="18"/>
        <v>1</v>
      </c>
      <c r="LB9" s="21">
        <f t="shared" si="18"/>
        <v>1</v>
      </c>
      <c r="LC9" s="21">
        <f t="shared" si="18"/>
        <v>1</v>
      </c>
      <c r="LD9" s="21">
        <f t="shared" si="18"/>
        <v>1</v>
      </c>
      <c r="LE9" s="21">
        <f t="shared" si="18"/>
        <v>1</v>
      </c>
      <c r="LF9" s="21">
        <f t="shared" si="18"/>
        <v>1</v>
      </c>
      <c r="LG9" s="21">
        <f t="shared" si="18"/>
        <v>1</v>
      </c>
      <c r="LH9" s="21">
        <f t="shared" si="18"/>
        <v>1</v>
      </c>
      <c r="LI9" s="21">
        <f t="shared" si="18"/>
        <v>1</v>
      </c>
      <c r="LJ9" s="21">
        <f t="shared" si="18"/>
        <v>1</v>
      </c>
      <c r="LK9" s="21">
        <f t="shared" si="18"/>
        <v>1</v>
      </c>
      <c r="LL9" s="21">
        <f t="shared" si="18"/>
        <v>1</v>
      </c>
    </row>
    <row r="10" spans="1:334" x14ac:dyDescent="0.45">
      <c r="A10">
        <f>ROW()</f>
        <v>10</v>
      </c>
      <c r="B10" t="s">
        <v>70</v>
      </c>
      <c r="C10">
        <v>692.75</v>
      </c>
      <c r="D10" s="11" t="s">
        <v>84</v>
      </c>
      <c r="E10" s="11">
        <v>45332</v>
      </c>
      <c r="F10" s="13">
        <v>69431.13</v>
      </c>
      <c r="G10" s="13">
        <f t="shared" si="19"/>
        <v>10</v>
      </c>
      <c r="H10" s="39"/>
      <c r="I10" s="38"/>
      <c r="J10" s="38"/>
      <c r="K10" s="38"/>
      <c r="L10" s="38"/>
      <c r="M10" s="38">
        <v>1.05</v>
      </c>
      <c r="N10" s="38">
        <v>22.91</v>
      </c>
      <c r="O10" s="38">
        <v>41.62</v>
      </c>
      <c r="P10" s="38">
        <v>61.74</v>
      </c>
      <c r="Q10" s="38">
        <v>92.45</v>
      </c>
      <c r="R10" s="38">
        <v>113.5</v>
      </c>
      <c r="S10" s="38">
        <v>136.33000000000001</v>
      </c>
      <c r="T10" s="38">
        <v>159.44</v>
      </c>
      <c r="U10" s="38">
        <v>169.25</v>
      </c>
      <c r="V10" s="38">
        <v>177.46</v>
      </c>
      <c r="W10" s="38">
        <v>185.67</v>
      </c>
      <c r="X10" s="38">
        <v>193.88</v>
      </c>
      <c r="Y10" s="38">
        <v>202.09</v>
      </c>
      <c r="Z10" s="38">
        <v>208.35</v>
      </c>
      <c r="AA10" s="38">
        <v>214.79</v>
      </c>
      <c r="AB10" s="38">
        <v>222.61</v>
      </c>
      <c r="AC10" s="38">
        <v>234.25</v>
      </c>
      <c r="AD10" s="38">
        <v>246.54</v>
      </c>
      <c r="AE10" s="38">
        <v>275.89999999999998</v>
      </c>
      <c r="AF10" s="38">
        <v>347.77</v>
      </c>
      <c r="AG10" s="40">
        <v>422.69</v>
      </c>
      <c r="AH10" s="38">
        <v>497.04</v>
      </c>
      <c r="AI10" s="38">
        <v>572.66999999999996</v>
      </c>
      <c r="AJ10" s="38">
        <v>646.97</v>
      </c>
      <c r="AK10" s="38">
        <v>724.05</v>
      </c>
      <c r="AL10" s="38">
        <v>796.6</v>
      </c>
      <c r="AM10" s="38">
        <v>867.2</v>
      </c>
      <c r="AN10" s="38">
        <v>943.55</v>
      </c>
      <c r="AO10" s="38">
        <v>1017.39</v>
      </c>
      <c r="AP10" s="38">
        <v>1090.44</v>
      </c>
      <c r="AQ10" s="38">
        <v>1165.6300000000001</v>
      </c>
      <c r="AR10" s="38">
        <v>1241.76</v>
      </c>
      <c r="AS10" s="38">
        <v>1318.34</v>
      </c>
      <c r="AT10" s="38">
        <v>1396.72</v>
      </c>
      <c r="AU10" s="38">
        <v>1407.97</v>
      </c>
      <c r="AV10">
        <v>1588.86</v>
      </c>
      <c r="AW10">
        <v>1757.65</v>
      </c>
      <c r="AX10">
        <v>1929.19</v>
      </c>
      <c r="AY10">
        <v>2102.67</v>
      </c>
      <c r="AZ10">
        <v>2391.04</v>
      </c>
      <c r="BA10">
        <v>3010.69</v>
      </c>
      <c r="BB10">
        <v>3213.98</v>
      </c>
      <c r="BC10">
        <v>3485.4</v>
      </c>
      <c r="BD10">
        <v>3848.13</v>
      </c>
      <c r="BE10">
        <v>4173.29</v>
      </c>
      <c r="BF10">
        <v>4553.1000000000004</v>
      </c>
      <c r="BG10">
        <v>5119.12</v>
      </c>
      <c r="BH10">
        <v>5630.75</v>
      </c>
      <c r="BI10">
        <v>6246.23</v>
      </c>
      <c r="BJ10">
        <v>6734.8</v>
      </c>
      <c r="BK10">
        <v>7222.92</v>
      </c>
      <c r="BL10">
        <v>7715.68</v>
      </c>
      <c r="BM10">
        <v>8207.94</v>
      </c>
      <c r="BN10">
        <v>8707.2999999999993</v>
      </c>
      <c r="BO10">
        <v>9228.64</v>
      </c>
      <c r="BP10">
        <v>9726.17</v>
      </c>
      <c r="BQ10">
        <v>10225.77</v>
      </c>
      <c r="BR10">
        <v>10732.22</v>
      </c>
      <c r="BS10">
        <v>11240.63</v>
      </c>
      <c r="BT10">
        <v>11771.89</v>
      </c>
      <c r="BU10">
        <v>12346.95</v>
      </c>
      <c r="BV10">
        <v>13453.5</v>
      </c>
      <c r="BW10">
        <v>14629.71</v>
      </c>
      <c r="BX10">
        <v>15897.48</v>
      </c>
      <c r="BY10">
        <v>17378.3</v>
      </c>
      <c r="BZ10">
        <v>18882.93</v>
      </c>
      <c r="CA10">
        <v>20422.490000000002</v>
      </c>
      <c r="CB10">
        <v>21917.62</v>
      </c>
      <c r="CC10">
        <v>23062.400000000001</v>
      </c>
      <c r="CD10">
        <v>24197.45</v>
      </c>
      <c r="CE10">
        <v>25653.26</v>
      </c>
      <c r="CF10">
        <v>27253.82</v>
      </c>
      <c r="CG10">
        <v>32281.89</v>
      </c>
      <c r="CH10">
        <v>36409.61</v>
      </c>
      <c r="CI10">
        <v>38835.339999999997</v>
      </c>
      <c r="CJ10">
        <v>41403.26</v>
      </c>
      <c r="CK10">
        <v>44235.51</v>
      </c>
      <c r="CL10">
        <v>47700.01</v>
      </c>
      <c r="CM10">
        <v>50293.09</v>
      </c>
      <c r="CN10">
        <v>52019.040000000001</v>
      </c>
      <c r="CO10">
        <v>54662.79</v>
      </c>
      <c r="CP10">
        <v>56126.71</v>
      </c>
      <c r="CQ10">
        <v>56631.839999999997</v>
      </c>
      <c r="CR10">
        <v>58095.47</v>
      </c>
      <c r="CS10">
        <v>59614.31</v>
      </c>
      <c r="CT10">
        <v>59959.3</v>
      </c>
      <c r="CU10">
        <v>60337.06</v>
      </c>
      <c r="CV10">
        <v>60797.34</v>
      </c>
      <c r="CW10">
        <v>61256.94</v>
      </c>
      <c r="CX10">
        <v>61598.8</v>
      </c>
      <c r="CY10">
        <v>61878.09</v>
      </c>
      <c r="CZ10">
        <v>61991.72</v>
      </c>
      <c r="DA10">
        <v>62077.85</v>
      </c>
      <c r="DB10">
        <v>62490.32</v>
      </c>
      <c r="DC10">
        <v>62915.11</v>
      </c>
      <c r="DD10">
        <v>63341.26</v>
      </c>
      <c r="DE10">
        <v>63771.88</v>
      </c>
      <c r="DF10">
        <v>64201.97</v>
      </c>
      <c r="DG10">
        <v>64519.74</v>
      </c>
      <c r="DH10">
        <v>64749.62</v>
      </c>
      <c r="DI10">
        <v>65022.86</v>
      </c>
      <c r="DJ10">
        <v>65230.97</v>
      </c>
      <c r="DK10">
        <v>65263.69</v>
      </c>
      <c r="DL10">
        <v>65636.88</v>
      </c>
      <c r="DM10">
        <v>65974.69</v>
      </c>
      <c r="DN10">
        <v>66246.179999999993</v>
      </c>
      <c r="DO10">
        <v>66278.899999999994</v>
      </c>
      <c r="DP10">
        <v>66323.94</v>
      </c>
      <c r="DQ10">
        <v>66399.77</v>
      </c>
      <c r="DR10">
        <v>66588.960000000006</v>
      </c>
      <c r="DS10">
        <v>66798.16</v>
      </c>
      <c r="DT10">
        <v>66927.22</v>
      </c>
      <c r="DU10">
        <v>67271.87</v>
      </c>
      <c r="DV10">
        <v>67566.58</v>
      </c>
      <c r="DW10">
        <v>68299.7</v>
      </c>
      <c r="DX10">
        <v>68324.86</v>
      </c>
      <c r="DY10">
        <v>68326.44</v>
      </c>
      <c r="DZ10">
        <v>68328.03</v>
      </c>
      <c r="EA10">
        <v>68329.61</v>
      </c>
      <c r="EB10">
        <v>68420.13</v>
      </c>
      <c r="EC10">
        <v>68688.41</v>
      </c>
      <c r="ED10">
        <v>68851.679999999993</v>
      </c>
      <c r="EE10">
        <v>69032.039999999994</v>
      </c>
      <c r="EF10">
        <v>69072.02</v>
      </c>
      <c r="EG10">
        <v>69075.600000000006</v>
      </c>
      <c r="EH10">
        <v>69246.13</v>
      </c>
      <c r="EI10">
        <v>69265.2</v>
      </c>
      <c r="EJ10">
        <v>69283.740000000005</v>
      </c>
      <c r="EK10">
        <v>69299.839999999997</v>
      </c>
      <c r="EL10">
        <v>69315.929999999993</v>
      </c>
      <c r="EM10">
        <v>69388.929999999993</v>
      </c>
      <c r="EN10">
        <v>69410.39</v>
      </c>
      <c r="EO10">
        <v>69431.850000000006</v>
      </c>
      <c r="EP10">
        <v>69434.149999999994</v>
      </c>
      <c r="EQ10">
        <v>69434.149999999994</v>
      </c>
      <c r="ER10">
        <v>69434.149999999994</v>
      </c>
      <c r="ES10">
        <v>69434.149999999994</v>
      </c>
      <c r="ET10">
        <v>69434.149999999994</v>
      </c>
      <c r="EU10">
        <v>69434.149999999994</v>
      </c>
      <c r="EV10">
        <v>69434.149999999994</v>
      </c>
      <c r="EW10">
        <v>69434.149999999994</v>
      </c>
      <c r="EX10">
        <v>69434.149999999994</v>
      </c>
      <c r="EY10">
        <v>69434.149999999994</v>
      </c>
      <c r="EZ10">
        <v>69434.149999999994</v>
      </c>
      <c r="FA10">
        <v>69434.149999999994</v>
      </c>
      <c r="FB10">
        <v>69434.149999999994</v>
      </c>
      <c r="FC10">
        <v>69434.149999999994</v>
      </c>
      <c r="FD10">
        <v>69434.149999999994</v>
      </c>
      <c r="FE10">
        <v>69434.149999999994</v>
      </c>
      <c r="FF10">
        <v>69434.149999999994</v>
      </c>
      <c r="FG10">
        <v>69434.149999999994</v>
      </c>
      <c r="FH10">
        <v>69434.149999999994</v>
      </c>
      <c r="FI10">
        <v>69434.149999999994</v>
      </c>
      <c r="FJ10" s="20"/>
      <c r="FK10" s="21">
        <f t="shared" si="20"/>
        <v>0</v>
      </c>
      <c r="FL10" s="21">
        <f t="shared" si="23"/>
        <v>0</v>
      </c>
      <c r="FM10" s="21">
        <f t="shared" si="24"/>
        <v>0</v>
      </c>
      <c r="FN10" s="21">
        <f t="shared" si="25"/>
        <v>0</v>
      </c>
      <c r="FO10" s="21">
        <f t="shared" si="26"/>
        <v>0</v>
      </c>
      <c r="FP10" s="21">
        <f t="shared" si="27"/>
        <v>1.5122241721112739E-5</v>
      </c>
      <c r="FQ10" s="21">
        <f t="shared" si="28"/>
        <v>3.2995291221970749E-4</v>
      </c>
      <c r="FR10" s="21">
        <f t="shared" si="29"/>
        <v>5.9941685755496397E-4</v>
      </c>
      <c r="FS10" s="21">
        <f t="shared" si="30"/>
        <v>8.891878132014291E-4</v>
      </c>
      <c r="FT10" s="21">
        <f t="shared" si="31"/>
        <v>1.3314773782065455E-3</v>
      </c>
      <c r="FU10" s="21">
        <f t="shared" si="32"/>
        <v>1.6346423193774246E-3</v>
      </c>
      <c r="FV10" s="21">
        <f t="shared" si="33"/>
        <v>1.9634430607993331E-3</v>
      </c>
      <c r="FW10" s="21">
        <f t="shared" si="34"/>
        <v>2.2962764000135382E-3</v>
      </c>
      <c r="FX10" s="21">
        <f t="shared" si="35"/>
        <v>2.4375613440936485E-3</v>
      </c>
      <c r="FY10" s="21">
        <f t="shared" si="36"/>
        <v>2.5558028722177779E-3</v>
      </c>
      <c r="FZ10" s="21">
        <f t="shared" si="37"/>
        <v>2.6740444003419067E-3</v>
      </c>
      <c r="GA10" s="21">
        <f t="shared" si="38"/>
        <v>2.7922859284660361E-3</v>
      </c>
      <c r="GB10" s="21">
        <f t="shared" si="39"/>
        <v>2.9105274565901654E-3</v>
      </c>
      <c r="GC10" s="21">
        <f t="shared" si="40"/>
        <v>3.0006848215179422E-3</v>
      </c>
      <c r="GD10" s="21">
        <f t="shared" si="41"/>
        <v>3.0934345707407667E-3</v>
      </c>
      <c r="GE10" s="21">
        <f t="shared" si="42"/>
        <v>3.2060592662256256E-3</v>
      </c>
      <c r="GF10" s="21">
        <f t="shared" si="43"/>
        <v>3.3737001173053897E-3</v>
      </c>
      <c r="GG10" s="21">
        <f t="shared" si="44"/>
        <v>3.5507023561172709E-3</v>
      </c>
      <c r="GH10" s="21">
        <f t="shared" si="45"/>
        <v>3.9735490389095282E-3</v>
      </c>
      <c r="GI10" s="21">
        <f t="shared" si="46"/>
        <v>5.0086304793822639E-3</v>
      </c>
      <c r="GJ10" s="21">
        <f t="shared" si="47"/>
        <v>6.0876384315210891E-3</v>
      </c>
      <c r="GK10" s="21">
        <f t="shared" si="48"/>
        <v>7.1584371667255961E-3</v>
      </c>
      <c r="GL10" s="21">
        <f t="shared" si="49"/>
        <v>8.2476706346948873E-3</v>
      </c>
      <c r="GM10" s="21">
        <f t="shared" si="50"/>
        <v>9.3177492631507704E-3</v>
      </c>
      <c r="GN10" s="21">
        <f t="shared" si="51"/>
        <v>1.042786582683017E-2</v>
      </c>
      <c r="GO10" s="21">
        <f t="shared" si="52"/>
        <v>1.1472740719084199E-2</v>
      </c>
      <c r="GP10" s="21">
        <f t="shared" si="53"/>
        <v>1.2489531448141874E-2</v>
      </c>
      <c r="GQ10" s="21">
        <f t="shared" si="54"/>
        <v>1.3589134453291357E-2</v>
      </c>
      <c r="GR10" s="21">
        <f t="shared" si="55"/>
        <v>1.4652588099659894E-2</v>
      </c>
      <c r="GS10" s="21">
        <f t="shared" si="56"/>
        <v>1.5704664059400169E-2</v>
      </c>
      <c r="GT10" s="21">
        <f t="shared" si="57"/>
        <v>1.6787560587981566E-2</v>
      </c>
      <c r="GU10" s="21">
        <f t="shared" si="58"/>
        <v>1.7883995123437101E-2</v>
      </c>
      <c r="GV10" s="21">
        <f t="shared" si="59"/>
        <v>1.8986910619630256E-2</v>
      </c>
      <c r="GW10" s="21">
        <f t="shared" si="60"/>
        <v>2.0115749958773892E-2</v>
      </c>
      <c r="GX10" s="21">
        <f t="shared" si="61"/>
        <v>2.0277773977214385E-2</v>
      </c>
      <c r="GY10" s="21">
        <f t="shared" si="62"/>
        <v>2.2882976172387794E-2</v>
      </c>
      <c r="GZ10" s="21">
        <f t="shared" si="63"/>
        <v>2.5313912534394103E-2</v>
      </c>
      <c r="HA10" s="21">
        <f t="shared" si="64"/>
        <v>2.7784454767574747E-2</v>
      </c>
      <c r="HB10" s="21">
        <f t="shared" si="65"/>
        <v>3.0282937142602023E-2</v>
      </c>
      <c r="HC10" s="21">
        <f t="shared" si="66"/>
        <v>3.4436080804618477E-2</v>
      </c>
      <c r="HD10" s="21">
        <f t="shared" si="67"/>
        <v>4.3360363740320873E-2</v>
      </c>
      <c r="HE10" s="21">
        <f t="shared" si="68"/>
        <v>4.6288173758878018E-2</v>
      </c>
      <c r="HF10" s="21">
        <f t="shared" si="69"/>
        <v>5.0197201233110805E-2</v>
      </c>
      <c r="HG10" s="21">
        <f t="shared" si="70"/>
        <v>5.5421287651681493E-2</v>
      </c>
      <c r="HH10" s="21">
        <f t="shared" si="71"/>
        <v>6.010428585933579E-2</v>
      </c>
      <c r="HI10" s="21">
        <f t="shared" si="72"/>
        <v>6.5574360743236582E-2</v>
      </c>
      <c r="HJ10" s="21">
        <f t="shared" si="73"/>
        <v>7.3726257180364421E-2</v>
      </c>
      <c r="HK10" s="21">
        <f t="shared" si="74"/>
        <v>8.109482149633862E-2</v>
      </c>
      <c r="HL10" s="21">
        <f t="shared" si="75"/>
        <v>8.9959047529205735E-2</v>
      </c>
      <c r="HM10" s="21">
        <f t="shared" si="76"/>
        <v>9.6995498612714365E-2</v>
      </c>
      <c r="HN10" s="21">
        <f t="shared" si="77"/>
        <v>0.10402546873548536</v>
      </c>
      <c r="HO10" s="21">
        <f t="shared" si="78"/>
        <v>0.1111222647645287</v>
      </c>
      <c r="HP10" s="21">
        <f t="shared" si="79"/>
        <v>0.11821185972608582</v>
      </c>
      <c r="HQ10" s="21">
        <f t="shared" si="80"/>
        <v>0.12540370984594756</v>
      </c>
      <c r="HR10" s="21">
        <f t="shared" si="81"/>
        <v>0.13291211889250462</v>
      </c>
      <c r="HS10" s="21">
        <f t="shared" si="82"/>
        <v>0.14007761310536676</v>
      </c>
      <c r="HT10" s="21">
        <f t="shared" si="83"/>
        <v>0.14727291973762191</v>
      </c>
      <c r="HU10" s="21">
        <f t="shared" si="84"/>
        <v>0.15456688099443863</v>
      </c>
      <c r="HV10" s="21">
        <f t="shared" si="85"/>
        <v>0.16188907043580142</v>
      </c>
      <c r="HW10" s="21">
        <f t="shared" si="21"/>
        <v>0.16954034866128556</v>
      </c>
      <c r="HX10" s="21">
        <f t="shared" si="86"/>
        <v>0.17782244039856471</v>
      </c>
      <c r="HY10" s="21">
        <f t="shared" si="87"/>
        <v>0.19375912285237165</v>
      </c>
      <c r="HZ10" s="21">
        <f t="shared" si="88"/>
        <v>0.21069905802836214</v>
      </c>
      <c r="IA10" s="21">
        <f t="shared" si="89"/>
        <v>0.22895765268243365</v>
      </c>
      <c r="IB10" s="21">
        <f t="shared" si="90"/>
        <v>0.25028462219239384</v>
      </c>
      <c r="IC10" s="21">
        <f t="shared" si="91"/>
        <v>0.27195450653604891</v>
      </c>
      <c r="ID10" s="21">
        <f t="shared" si="92"/>
        <v>0.29412745745429308</v>
      </c>
      <c r="IE10" s="21">
        <f t="shared" si="93"/>
        <v>0.3156605215157095</v>
      </c>
      <c r="IF10" s="21">
        <f t="shared" si="94"/>
        <v>0.33214779758951474</v>
      </c>
      <c r="IG10" s="21">
        <f t="shared" si="95"/>
        <v>0.34849494089003757</v>
      </c>
      <c r="IH10" s="21">
        <f t="shared" si="96"/>
        <v>0.36946171300433578</v>
      </c>
      <c r="II10" s="21">
        <f t="shared" si="97"/>
        <v>0.39251319415590169</v>
      </c>
      <c r="IJ10" s="21">
        <f t="shared" si="98"/>
        <v>0.46492813694702106</v>
      </c>
      <c r="IK10" s="21">
        <f t="shared" si="99"/>
        <v>0.5243761175156606</v>
      </c>
      <c r="IL10" s="21">
        <f t="shared" si="100"/>
        <v>0.55931180838247463</v>
      </c>
      <c r="IM10" s="21">
        <f t="shared" si="101"/>
        <v>0.59629533882102692</v>
      </c>
      <c r="IN10" s="21">
        <f t="shared" si="102"/>
        <v>0.63708578559685691</v>
      </c>
      <c r="IO10" s="21">
        <f t="shared" si="103"/>
        <v>0.68698198220904272</v>
      </c>
      <c r="IP10" s="21">
        <f t="shared" si="104"/>
        <v>0.72432787036350266</v>
      </c>
      <c r="IQ10" s="21">
        <f t="shared" si="105"/>
        <v>0.74918523521926894</v>
      </c>
      <c r="IR10" s="21">
        <f t="shared" si="106"/>
        <v>0.78726087955278501</v>
      </c>
      <c r="IS10" s="21">
        <f t="shared" si="107"/>
        <v>0.80834445298171009</v>
      </c>
      <c r="IT10" s="21">
        <f t="shared" si="108"/>
        <v>0.8156194034203631</v>
      </c>
      <c r="IU10" s="21">
        <f t="shared" si="109"/>
        <v>0.8366988002301462</v>
      </c>
      <c r="IV10" s="21">
        <f t="shared" si="110"/>
        <v>0.85857333891176035</v>
      </c>
      <c r="IW10" s="21">
        <f t="shared" si="111"/>
        <v>0.86354193145591918</v>
      </c>
      <c r="IX10" s="21">
        <f t="shared" si="112"/>
        <v>0.86898248196312622</v>
      </c>
      <c r="IY10" s="21">
        <f t="shared" si="113"/>
        <v>0.87561149664826321</v>
      </c>
      <c r="IZ10" s="21">
        <f t="shared" si="114"/>
        <v>0.88223071788161889</v>
      </c>
      <c r="JA10" s="21">
        <f t="shared" si="115"/>
        <v>0.88715423174331376</v>
      </c>
      <c r="JB10" s="21">
        <f t="shared" si="116"/>
        <v>0.89117660401977994</v>
      </c>
      <c r="JC10" s="21">
        <f t="shared" si="117"/>
        <v>0.89281311861670387</v>
      </c>
      <c r="JD10" s="21">
        <f t="shared" si="118"/>
        <v>0.89405357450188416</v>
      </c>
      <c r="JE10" s="21">
        <f t="shared" si="119"/>
        <v>0.89999402311398646</v>
      </c>
      <c r="JF10" s="21">
        <f t="shared" si="120"/>
        <v>0.90611190602894987</v>
      </c>
      <c r="JG10" s="21">
        <f t="shared" si="121"/>
        <v>0.91224937584747579</v>
      </c>
      <c r="JH10" s="21">
        <f t="shared" si="122"/>
        <v>0.91845122320932859</v>
      </c>
      <c r="JI10" s="21">
        <f t="shared" si="123"/>
        <v>0.92464543743964611</v>
      </c>
      <c r="JJ10" s="21">
        <f t="shared" si="124"/>
        <v>0.92922200386985376</v>
      </c>
      <c r="JK10" s="21">
        <f t="shared" si="125"/>
        <v>0.93253276665732943</v>
      </c>
      <c r="JL10" s="21">
        <f t="shared" si="126"/>
        <v>0.93646800601721203</v>
      </c>
      <c r="JM10" s="21">
        <f t="shared" si="127"/>
        <v>0.93946523432633666</v>
      </c>
      <c r="JN10" s="21">
        <f t="shared" si="128"/>
        <v>0.93993647218263643</v>
      </c>
      <c r="JO10" s="21">
        <f t="shared" si="129"/>
        <v>0.94531120493301946</v>
      </c>
      <c r="JP10" s="21">
        <f t="shared" si="130"/>
        <v>0.95017639014807564</v>
      </c>
      <c r="JQ10" s="21">
        <f t="shared" si="131"/>
        <v>0.9540864257717564</v>
      </c>
      <c r="JR10" s="21">
        <f t="shared" si="132"/>
        <v>0.95455766362805627</v>
      </c>
      <c r="JS10" s="21">
        <f t="shared" si="133"/>
        <v>0.95520633578721725</v>
      </c>
      <c r="JT10" s="21">
        <f t="shared" si="134"/>
        <v>0.95629844968218103</v>
      </c>
      <c r="JU10" s="21">
        <f t="shared" si="135"/>
        <v>0.95902318959762611</v>
      </c>
      <c r="JV10" s="21">
        <f t="shared" si="136"/>
        <v>0.96203611623387064</v>
      </c>
      <c r="JW10" s="21">
        <f t="shared" si="137"/>
        <v>0.96389485577341993</v>
      </c>
      <c r="JX10" s="21">
        <f t="shared" si="138"/>
        <v>0.96885855159168799</v>
      </c>
      <c r="JY10" s="21">
        <f t="shared" si="139"/>
        <v>0.97310300478943013</v>
      </c>
      <c r="JZ10" s="21">
        <f t="shared" si="140"/>
        <v>0.98366149798046065</v>
      </c>
      <c r="KA10" s="21">
        <f t="shared" si="141"/>
        <v>0.98402385569636852</v>
      </c>
      <c r="KB10" s="21">
        <f t="shared" si="142"/>
        <v>0.9840466110696251</v>
      </c>
      <c r="KC10" s="21">
        <f t="shared" si="143"/>
        <v>0.9840695104642313</v>
      </c>
      <c r="KD10" s="21">
        <f t="shared" si="144"/>
        <v>0.98409226583748788</v>
      </c>
      <c r="KE10" s="21">
        <f t="shared" si="145"/>
        <v>0.98539594709519751</v>
      </c>
      <c r="KF10" s="21">
        <f t="shared" si="146"/>
        <v>0.98925975186561665</v>
      </c>
      <c r="KG10" s="21">
        <f t="shared" si="147"/>
        <v>0.99161118844257468</v>
      </c>
      <c r="KH10" s="21">
        <f t="shared" si="148"/>
        <v>0.99420875750621274</v>
      </c>
      <c r="KI10" s="21">
        <f t="shared" si="22"/>
        <v>0.99478455486241291</v>
      </c>
      <c r="KJ10" s="21">
        <f t="shared" si="18"/>
        <v>0.99483611450561449</v>
      </c>
      <c r="KK10" s="21">
        <f t="shared" si="18"/>
        <v>0.99729211058247291</v>
      </c>
      <c r="KL10" s="21">
        <f t="shared" si="18"/>
        <v>0.99756675929639815</v>
      </c>
      <c r="KM10" s="21">
        <f t="shared" si="18"/>
        <v>0.99783377487878822</v>
      </c>
      <c r="KN10" s="21">
        <f t="shared" si="18"/>
        <v>0.99806564925184516</v>
      </c>
      <c r="KO10" s="21">
        <f t="shared" si="18"/>
        <v>0.99829737960355236</v>
      </c>
      <c r="KP10" s="21">
        <f t="shared" si="18"/>
        <v>0.99934873545654401</v>
      </c>
      <c r="KQ10" s="21">
        <f t="shared" si="18"/>
        <v>0.9996578052730537</v>
      </c>
      <c r="KR10" s="21">
        <f t="shared" si="18"/>
        <v>0.99996687508956339</v>
      </c>
      <c r="KS10" s="21">
        <f t="shared" si="18"/>
        <v>1</v>
      </c>
      <c r="KT10" s="21">
        <f t="shared" si="18"/>
        <v>1</v>
      </c>
      <c r="KU10" s="21">
        <f t="shared" si="18"/>
        <v>1</v>
      </c>
      <c r="KV10" s="21">
        <f t="shared" si="18"/>
        <v>1</v>
      </c>
      <c r="KW10" s="21">
        <f t="shared" si="18"/>
        <v>1</v>
      </c>
      <c r="KX10" s="21">
        <f t="shared" si="18"/>
        <v>1</v>
      </c>
      <c r="KY10" s="21">
        <f t="shared" si="18"/>
        <v>1</v>
      </c>
      <c r="KZ10" s="21">
        <f t="shared" si="18"/>
        <v>1</v>
      </c>
      <c r="LA10" s="21">
        <f t="shared" si="18"/>
        <v>1</v>
      </c>
      <c r="LB10" s="21">
        <f t="shared" si="18"/>
        <v>1</v>
      </c>
      <c r="LC10" s="21">
        <f t="shared" si="18"/>
        <v>1</v>
      </c>
      <c r="LD10" s="21">
        <f t="shared" si="18"/>
        <v>1</v>
      </c>
      <c r="LE10" s="21">
        <f t="shared" si="18"/>
        <v>1</v>
      </c>
      <c r="LF10" s="21">
        <f t="shared" si="18"/>
        <v>1</v>
      </c>
      <c r="LG10" s="21">
        <f t="shared" si="18"/>
        <v>1</v>
      </c>
      <c r="LH10" s="21">
        <f t="shared" si="18"/>
        <v>1</v>
      </c>
      <c r="LI10" s="21">
        <f t="shared" si="18"/>
        <v>1</v>
      </c>
      <c r="LJ10" s="21">
        <f t="shared" si="18"/>
        <v>1</v>
      </c>
      <c r="LK10" s="21">
        <f t="shared" si="18"/>
        <v>1</v>
      </c>
      <c r="LL10" s="21">
        <f t="shared" si="18"/>
        <v>1</v>
      </c>
    </row>
    <row r="11" spans="1:334" x14ac:dyDescent="0.45">
      <c r="A11">
        <f>ROW()</f>
        <v>11</v>
      </c>
      <c r="B11" t="s">
        <v>71</v>
      </c>
      <c r="C11">
        <v>811</v>
      </c>
      <c r="D11" s="11" t="s">
        <v>84</v>
      </c>
      <c r="E11" s="11">
        <v>45450</v>
      </c>
      <c r="F11" s="13">
        <v>236214.84</v>
      </c>
      <c r="G11" s="13">
        <f t="shared" si="19"/>
        <v>11</v>
      </c>
      <c r="H11" s="39"/>
      <c r="I11" s="38"/>
      <c r="J11" s="38"/>
      <c r="K11" s="38"/>
      <c r="L11" s="38"/>
      <c r="M11" s="38">
        <v>8.09</v>
      </c>
      <c r="N11" s="38">
        <v>69.53</v>
      </c>
      <c r="O11" s="38">
        <v>129.78</v>
      </c>
      <c r="P11" s="38">
        <v>192.47</v>
      </c>
      <c r="Q11" s="38">
        <v>271.20999999999998</v>
      </c>
      <c r="R11" s="38">
        <v>338.49</v>
      </c>
      <c r="S11" s="38">
        <v>404.13</v>
      </c>
      <c r="T11" s="38">
        <v>470.01</v>
      </c>
      <c r="U11" s="38">
        <v>490.61</v>
      </c>
      <c r="V11" s="38">
        <v>504.35</v>
      </c>
      <c r="W11" s="38">
        <v>518.1</v>
      </c>
      <c r="X11" s="38">
        <v>531.66999999999996</v>
      </c>
      <c r="Y11" s="38">
        <v>545.25</v>
      </c>
      <c r="Z11" s="38">
        <v>557.26</v>
      </c>
      <c r="AA11" s="38">
        <v>573</v>
      </c>
      <c r="AB11" s="38">
        <v>590.65</v>
      </c>
      <c r="AC11" s="38">
        <v>609.26</v>
      </c>
      <c r="AD11" s="38">
        <v>628.6</v>
      </c>
      <c r="AE11" s="38">
        <v>649.12</v>
      </c>
      <c r="AF11" s="38">
        <v>671.16</v>
      </c>
      <c r="AG11" s="40">
        <v>694.18</v>
      </c>
      <c r="AH11" s="38">
        <v>717.69</v>
      </c>
      <c r="AI11" s="38">
        <v>742.56</v>
      </c>
      <c r="AJ11" s="38">
        <v>772.92</v>
      </c>
      <c r="AK11" s="38">
        <v>800.15</v>
      </c>
      <c r="AL11" s="38">
        <v>828.72</v>
      </c>
      <c r="AM11" s="38">
        <v>854.01</v>
      </c>
      <c r="AN11" s="38">
        <v>881.52</v>
      </c>
      <c r="AO11" s="38">
        <v>911.85</v>
      </c>
      <c r="AP11" s="38">
        <v>943.62</v>
      </c>
      <c r="AQ11" s="38">
        <v>980.7</v>
      </c>
      <c r="AR11" s="38">
        <v>1021.81</v>
      </c>
      <c r="AS11" s="38">
        <v>1081.99</v>
      </c>
      <c r="AT11" s="38">
        <v>1156.8699999999999</v>
      </c>
      <c r="AU11" s="38">
        <v>1167.8399999999999</v>
      </c>
      <c r="AV11">
        <v>1642.96</v>
      </c>
      <c r="AW11">
        <v>2150.4499999999998</v>
      </c>
      <c r="AX11">
        <v>2678.51</v>
      </c>
      <c r="AY11">
        <v>3206.27</v>
      </c>
      <c r="AZ11">
        <v>4049.41</v>
      </c>
      <c r="BA11">
        <v>6095.93</v>
      </c>
      <c r="BB11">
        <v>6883.11</v>
      </c>
      <c r="BC11">
        <v>7739.13</v>
      </c>
      <c r="BD11">
        <v>8870.2800000000007</v>
      </c>
      <c r="BE11">
        <v>10053.99</v>
      </c>
      <c r="BF11">
        <v>11630.4</v>
      </c>
      <c r="BG11">
        <v>13651.98</v>
      </c>
      <c r="BH11">
        <v>15561.93</v>
      </c>
      <c r="BI11">
        <v>18251.02</v>
      </c>
      <c r="BJ11">
        <v>20371.87</v>
      </c>
      <c r="BK11">
        <v>22458.53</v>
      </c>
      <c r="BL11">
        <v>24529.65</v>
      </c>
      <c r="BM11">
        <v>27276.51</v>
      </c>
      <c r="BN11">
        <v>31854.61</v>
      </c>
      <c r="BO11">
        <v>36261.129999999997</v>
      </c>
      <c r="BP11">
        <v>40601.440000000002</v>
      </c>
      <c r="BQ11">
        <v>44838.07</v>
      </c>
      <c r="BR11">
        <v>48726.74</v>
      </c>
      <c r="BS11">
        <v>52639.83</v>
      </c>
      <c r="BT11">
        <v>56400.45</v>
      </c>
      <c r="BU11">
        <v>60153.4</v>
      </c>
      <c r="BV11">
        <v>63388.93</v>
      </c>
      <c r="BW11">
        <v>67035.199999999997</v>
      </c>
      <c r="BX11">
        <v>71225.77</v>
      </c>
      <c r="BY11">
        <v>76431.649999999994</v>
      </c>
      <c r="BZ11">
        <v>82201.960000000006</v>
      </c>
      <c r="CA11">
        <v>89218.34</v>
      </c>
      <c r="CB11">
        <v>97674.27</v>
      </c>
      <c r="CC11">
        <v>111525.23</v>
      </c>
      <c r="CD11">
        <v>119732.2</v>
      </c>
      <c r="CE11">
        <v>123019.43</v>
      </c>
      <c r="CF11">
        <v>125935.63</v>
      </c>
      <c r="CG11">
        <v>128945.33</v>
      </c>
      <c r="CH11">
        <v>131808.22</v>
      </c>
      <c r="CI11">
        <v>135352.64000000001</v>
      </c>
      <c r="CJ11">
        <v>139368.09</v>
      </c>
      <c r="CK11">
        <v>143800.51999999999</v>
      </c>
      <c r="CL11">
        <v>147986.35</v>
      </c>
      <c r="CM11">
        <v>151379.03</v>
      </c>
      <c r="CN11">
        <v>156957.25</v>
      </c>
      <c r="CO11">
        <v>162629.31</v>
      </c>
      <c r="CP11">
        <v>167316.89000000001</v>
      </c>
      <c r="CQ11">
        <v>171740.5</v>
      </c>
      <c r="CR11">
        <v>175565.02</v>
      </c>
      <c r="CS11">
        <v>178151.32</v>
      </c>
      <c r="CT11">
        <v>181643.66</v>
      </c>
      <c r="CU11">
        <v>185102.56</v>
      </c>
      <c r="CV11">
        <v>187915.02</v>
      </c>
      <c r="CW11">
        <v>189414.29</v>
      </c>
      <c r="CX11">
        <v>190832.93</v>
      </c>
      <c r="CY11">
        <v>192704.16</v>
      </c>
      <c r="CZ11">
        <v>193620.98</v>
      </c>
      <c r="DA11">
        <v>194330.64</v>
      </c>
      <c r="DB11">
        <v>195083.47</v>
      </c>
      <c r="DC11">
        <v>195731.07</v>
      </c>
      <c r="DD11">
        <v>196427.92</v>
      </c>
      <c r="DE11">
        <v>197540.25</v>
      </c>
      <c r="DF11">
        <v>198791.03</v>
      </c>
      <c r="DG11">
        <v>200567.72</v>
      </c>
      <c r="DH11">
        <v>203485.3</v>
      </c>
      <c r="DI11">
        <v>206147.94</v>
      </c>
      <c r="DJ11">
        <v>208164.18</v>
      </c>
      <c r="DK11">
        <v>209165.51</v>
      </c>
      <c r="DL11">
        <v>210218.37</v>
      </c>
      <c r="DM11">
        <v>212378.88</v>
      </c>
      <c r="DN11">
        <v>213565.36</v>
      </c>
      <c r="DO11">
        <v>213937.42</v>
      </c>
      <c r="DP11">
        <v>214309.47</v>
      </c>
      <c r="DQ11">
        <v>214755.95</v>
      </c>
      <c r="DR11">
        <v>215270.48</v>
      </c>
      <c r="DS11">
        <v>215710.72</v>
      </c>
      <c r="DT11">
        <v>215943.78</v>
      </c>
      <c r="DU11">
        <v>216335.22</v>
      </c>
      <c r="DV11">
        <v>216582.22</v>
      </c>
      <c r="DW11">
        <v>216760.93</v>
      </c>
      <c r="DX11">
        <v>216815.9</v>
      </c>
      <c r="DY11">
        <v>216824.9</v>
      </c>
      <c r="DZ11">
        <v>216839.04000000001</v>
      </c>
      <c r="EA11">
        <v>216865.54</v>
      </c>
      <c r="EB11">
        <v>216867.34</v>
      </c>
      <c r="EC11">
        <v>216869.13</v>
      </c>
      <c r="ED11">
        <v>216870.92</v>
      </c>
      <c r="EE11">
        <v>216872.72</v>
      </c>
      <c r="EF11">
        <v>216874.26</v>
      </c>
      <c r="EG11">
        <v>216874.26</v>
      </c>
      <c r="EH11">
        <v>216875.95</v>
      </c>
      <c r="EI11">
        <v>216923.31</v>
      </c>
      <c r="EJ11">
        <v>216970.68</v>
      </c>
      <c r="EK11">
        <v>217018.04</v>
      </c>
      <c r="EL11">
        <v>217043.42</v>
      </c>
      <c r="EM11">
        <v>217081.53</v>
      </c>
      <c r="EN11">
        <v>217405.54</v>
      </c>
      <c r="EO11">
        <v>221623.23</v>
      </c>
      <c r="EP11">
        <v>226313.41</v>
      </c>
      <c r="EQ11">
        <v>228885.85</v>
      </c>
      <c r="ER11">
        <v>230672.74</v>
      </c>
      <c r="ES11">
        <v>233896</v>
      </c>
      <c r="ET11">
        <v>235395.4</v>
      </c>
      <c r="EU11">
        <v>235414.14</v>
      </c>
      <c r="EV11">
        <v>235620.31</v>
      </c>
      <c r="EW11">
        <v>235626.14</v>
      </c>
      <c r="EX11">
        <v>235631.97</v>
      </c>
      <c r="EY11">
        <v>235912.69</v>
      </c>
      <c r="EZ11">
        <v>235943.79</v>
      </c>
      <c r="FA11">
        <v>235973.5</v>
      </c>
      <c r="FB11">
        <v>235999.74</v>
      </c>
      <c r="FC11">
        <v>236025.98</v>
      </c>
      <c r="FD11">
        <v>236145.93</v>
      </c>
      <c r="FE11">
        <v>236180.92</v>
      </c>
      <c r="FF11">
        <v>236215.9</v>
      </c>
      <c r="FG11">
        <v>236215.9</v>
      </c>
      <c r="FH11">
        <v>236215.9</v>
      </c>
      <c r="FI11">
        <v>236215.9</v>
      </c>
      <c r="FJ11" s="20"/>
      <c r="FK11" s="21">
        <f t="shared" si="20"/>
        <v>0</v>
      </c>
      <c r="FL11" s="21">
        <f t="shared" si="23"/>
        <v>0</v>
      </c>
      <c r="FM11" s="21">
        <f t="shared" si="24"/>
        <v>0</v>
      </c>
      <c r="FN11" s="21">
        <f t="shared" si="25"/>
        <v>0</v>
      </c>
      <c r="FO11" s="21">
        <f t="shared" si="26"/>
        <v>0</v>
      </c>
      <c r="FP11" s="21">
        <f t="shared" si="27"/>
        <v>3.4248329600166626E-5</v>
      </c>
      <c r="FQ11" s="21">
        <f t="shared" si="28"/>
        <v>2.9434936428919479E-4</v>
      </c>
      <c r="FR11" s="21">
        <f t="shared" si="29"/>
        <v>5.4941263479723419E-4</v>
      </c>
      <c r="FS11" s="21">
        <f t="shared" si="30"/>
        <v>8.148054385839395E-4</v>
      </c>
      <c r="FT11" s="21">
        <f t="shared" si="31"/>
        <v>1.1481445575848195E-3</v>
      </c>
      <c r="FU11" s="21">
        <f t="shared" si="32"/>
        <v>1.4329687374981955E-3</v>
      </c>
      <c r="FV11" s="21">
        <f t="shared" si="33"/>
        <v>1.7108501163554189E-3</v>
      </c>
      <c r="FW11" s="21">
        <f t="shared" si="34"/>
        <v>1.9897475148793965E-3</v>
      </c>
      <c r="FX11" s="21">
        <f t="shared" si="35"/>
        <v>2.0769558696091162E-3</v>
      </c>
      <c r="FY11" s="21">
        <f t="shared" si="36"/>
        <v>2.1351229955307838E-3</v>
      </c>
      <c r="FZ11" s="21">
        <f t="shared" si="37"/>
        <v>2.1933324556052325E-3</v>
      </c>
      <c r="GA11" s="21">
        <f t="shared" si="38"/>
        <v>2.2507799009296157E-3</v>
      </c>
      <c r="GB11" s="21">
        <f t="shared" si="39"/>
        <v>2.3082696804067803E-3</v>
      </c>
      <c r="GC11" s="21">
        <f t="shared" si="40"/>
        <v>2.3591129978972627E-3</v>
      </c>
      <c r="GD11" s="21">
        <f t="shared" si="41"/>
        <v>2.4257469543752137E-3</v>
      </c>
      <c r="GE11" s="21">
        <f t="shared" si="42"/>
        <v>2.5004667340344151E-3</v>
      </c>
      <c r="GF11" s="21">
        <f t="shared" si="43"/>
        <v>2.5792505923606327E-3</v>
      </c>
      <c r="GG11" s="21">
        <f t="shared" si="44"/>
        <v>2.6611248438398942E-3</v>
      </c>
      <c r="GH11" s="21">
        <f t="shared" si="45"/>
        <v>2.7479945253473625E-3</v>
      </c>
      <c r="GI11" s="21">
        <f t="shared" si="46"/>
        <v>2.8412989980776062E-3</v>
      </c>
      <c r="GJ11" s="21">
        <f t="shared" si="47"/>
        <v>2.9387522177804289E-3</v>
      </c>
      <c r="GK11" s="21">
        <f t="shared" si="48"/>
        <v>3.0382798109695412E-3</v>
      </c>
      <c r="GL11" s="21">
        <f t="shared" si="49"/>
        <v>3.1435648489369257E-3</v>
      </c>
      <c r="GM11" s="21">
        <f t="shared" si="50"/>
        <v>3.272091336781309E-3</v>
      </c>
      <c r="GN11" s="21">
        <f t="shared" si="51"/>
        <v>3.3873672348051082E-3</v>
      </c>
      <c r="GO11" s="21">
        <f t="shared" si="52"/>
        <v>3.5083159093016181E-3</v>
      </c>
      <c r="GP11" s="21">
        <f t="shared" si="53"/>
        <v>3.6153789816858223E-3</v>
      </c>
      <c r="GQ11" s="21">
        <f t="shared" si="54"/>
        <v>3.7318402359875014E-3</v>
      </c>
      <c r="GR11" s="21">
        <f t="shared" si="55"/>
        <v>3.8602397213735404E-3</v>
      </c>
      <c r="GS11" s="21">
        <f t="shared" si="56"/>
        <v>3.9947353247601035E-3</v>
      </c>
      <c r="GT11" s="21">
        <f t="shared" si="57"/>
        <v>4.151710363273599E-3</v>
      </c>
      <c r="GU11" s="21">
        <f t="shared" si="58"/>
        <v>4.3257460653580047E-3</v>
      </c>
      <c r="GV11" s="21">
        <f t="shared" si="59"/>
        <v>4.5805129967965751E-3</v>
      </c>
      <c r="GW11" s="21">
        <f t="shared" si="60"/>
        <v>4.8975111328238277E-3</v>
      </c>
      <c r="GX11" s="21">
        <f t="shared" si="61"/>
        <v>4.943951698425042E-3</v>
      </c>
      <c r="GY11" s="21">
        <f t="shared" si="62"/>
        <v>6.9553319653757432E-3</v>
      </c>
      <c r="GZ11" s="21">
        <f t="shared" si="63"/>
        <v>9.1037478848798904E-3</v>
      </c>
      <c r="HA11" s="21">
        <f t="shared" si="64"/>
        <v>1.1339245156655417E-2</v>
      </c>
      <c r="HB11" s="21">
        <f t="shared" si="65"/>
        <v>1.3573472403847497E-2</v>
      </c>
      <c r="HC11" s="21">
        <f t="shared" si="66"/>
        <v>1.7142834161459918E-2</v>
      </c>
      <c r="HD11" s="21">
        <f t="shared" si="67"/>
        <v>2.5806603196482543E-2</v>
      </c>
      <c r="HE11" s="21">
        <f t="shared" si="68"/>
        <v>2.9139063035130149E-2</v>
      </c>
      <c r="HF11" s="21">
        <f t="shared" si="69"/>
        <v>3.2762951181525037E-2</v>
      </c>
      <c r="HG11" s="21">
        <f t="shared" si="70"/>
        <v>3.755157887339506E-2</v>
      </c>
      <c r="HH11" s="21">
        <f t="shared" si="71"/>
        <v>4.2562714872284212E-2</v>
      </c>
      <c r="HI11" s="21">
        <f t="shared" si="72"/>
        <v>4.9236313050899622E-2</v>
      </c>
      <c r="HJ11" s="21">
        <f t="shared" si="73"/>
        <v>5.7794500708885387E-2</v>
      </c>
      <c r="HK11" s="21">
        <f t="shared" si="74"/>
        <v>6.5880112219372192E-2</v>
      </c>
      <c r="HL11" s="21">
        <f t="shared" si="75"/>
        <v>7.7264146909670359E-2</v>
      </c>
      <c r="HM11" s="21">
        <f t="shared" si="76"/>
        <v>8.6242585702317243E-2</v>
      </c>
      <c r="HN11" s="21">
        <f t="shared" si="77"/>
        <v>9.5076284026604466E-2</v>
      </c>
      <c r="HO11" s="21">
        <f t="shared" si="78"/>
        <v>0.10384419507746939</v>
      </c>
      <c r="HP11" s="21">
        <f t="shared" si="79"/>
        <v>0.11547279416838578</v>
      </c>
      <c r="HQ11" s="21">
        <f t="shared" si="80"/>
        <v>0.13485379265324646</v>
      </c>
      <c r="HR11" s="21">
        <f t="shared" si="81"/>
        <v>0.15350842174468357</v>
      </c>
      <c r="HS11" s="21">
        <f t="shared" si="82"/>
        <v>0.17188275641055492</v>
      </c>
      <c r="HT11" s="21">
        <f t="shared" si="83"/>
        <v>0.18981817058038855</v>
      </c>
      <c r="HU11" s="21">
        <f t="shared" si="84"/>
        <v>0.20628052557003995</v>
      </c>
      <c r="HV11" s="21">
        <f t="shared" si="85"/>
        <v>0.2228462605607836</v>
      </c>
      <c r="HW11" s="21">
        <f t="shared" si="21"/>
        <v>0.23876652672406895</v>
      </c>
      <c r="HX11" s="21">
        <f t="shared" si="86"/>
        <v>0.25465432259217097</v>
      </c>
      <c r="HY11" s="21">
        <f t="shared" si="87"/>
        <v>0.2683516647270569</v>
      </c>
      <c r="HZ11" s="21">
        <f t="shared" si="88"/>
        <v>0.28378783985328676</v>
      </c>
      <c r="IA11" s="21">
        <f t="shared" si="89"/>
        <v>0.30152826291540918</v>
      </c>
      <c r="IB11" s="21">
        <f t="shared" si="90"/>
        <v>0.32356691484358163</v>
      </c>
      <c r="IC11" s="21">
        <f t="shared" si="91"/>
        <v>0.34799503335719573</v>
      </c>
      <c r="ID11" s="21">
        <f t="shared" si="92"/>
        <v>0.37769828364644376</v>
      </c>
      <c r="IE11" s="21">
        <f t="shared" si="93"/>
        <v>0.41349574689934082</v>
      </c>
      <c r="IF11" s="21">
        <f t="shared" si="94"/>
        <v>0.47213261258027084</v>
      </c>
      <c r="IG11" s="21">
        <f t="shared" si="95"/>
        <v>0.50687612476552169</v>
      </c>
      <c r="IH11" s="21">
        <f t="shared" si="96"/>
        <v>0.5207923344702875</v>
      </c>
      <c r="II11" s="21">
        <f t="shared" si="97"/>
        <v>0.53313782010440447</v>
      </c>
      <c r="IJ11" s="21">
        <f t="shared" si="98"/>
        <v>0.54587913006702771</v>
      </c>
      <c r="IK11" s="21">
        <f t="shared" si="99"/>
        <v>0.55799893233266684</v>
      </c>
      <c r="IL11" s="21">
        <f t="shared" si="100"/>
        <v>0.57300393411281803</v>
      </c>
      <c r="IM11" s="21">
        <f t="shared" si="101"/>
        <v>0.59000300149143226</v>
      </c>
      <c r="IN11" s="21">
        <f t="shared" si="102"/>
        <v>0.60876731837272591</v>
      </c>
      <c r="IO11" s="21">
        <f t="shared" si="103"/>
        <v>0.62648767504642999</v>
      </c>
      <c r="IP11" s="21">
        <f t="shared" si="104"/>
        <v>0.64085029839227592</v>
      </c>
      <c r="IQ11" s="21">
        <f t="shared" si="105"/>
        <v>0.66446522016511167</v>
      </c>
      <c r="IR11" s="21">
        <f t="shared" si="106"/>
        <v>0.68847740562764825</v>
      </c>
      <c r="IS11" s="21">
        <f t="shared" si="107"/>
        <v>0.70832187841715999</v>
      </c>
      <c r="IT11" s="21">
        <f t="shared" si="108"/>
        <v>0.72704885657570051</v>
      </c>
      <c r="IU11" s="21">
        <f t="shared" si="109"/>
        <v>0.74323963797525905</v>
      </c>
      <c r="IV11" s="21">
        <f t="shared" si="110"/>
        <v>0.75418851990911706</v>
      </c>
      <c r="IW11" s="21">
        <f t="shared" si="111"/>
        <v>0.76897304542158262</v>
      </c>
      <c r="IX11" s="21">
        <f t="shared" si="112"/>
        <v>0.78361600552714694</v>
      </c>
      <c r="IY11" s="21">
        <f t="shared" si="113"/>
        <v>0.79552231666030948</v>
      </c>
      <c r="IZ11" s="21">
        <f t="shared" si="114"/>
        <v>0.80186934918436914</v>
      </c>
      <c r="JA11" s="21">
        <f t="shared" si="115"/>
        <v>0.80787504143455202</v>
      </c>
      <c r="JB11" s="21">
        <f t="shared" si="116"/>
        <v>0.81579673510546924</v>
      </c>
      <c r="JC11" s="21">
        <f t="shared" si="117"/>
        <v>0.81967801490077519</v>
      </c>
      <c r="JD11" s="21">
        <f t="shared" si="118"/>
        <v>0.82268230038706125</v>
      </c>
      <c r="JE11" s="21">
        <f t="shared" si="119"/>
        <v>0.82586934241090459</v>
      </c>
      <c r="JF11" s="21">
        <f t="shared" si="120"/>
        <v>0.82861090214502919</v>
      </c>
      <c r="JG11" s="21">
        <f t="shared" si="121"/>
        <v>0.83156095758160231</v>
      </c>
      <c r="JH11" s="21">
        <f t="shared" si="122"/>
        <v>0.83626991239793769</v>
      </c>
      <c r="JI11" s="21">
        <f t="shared" si="123"/>
        <v>0.8415649835595318</v>
      </c>
      <c r="JJ11" s="21">
        <f t="shared" si="124"/>
        <v>0.84908645015005346</v>
      </c>
      <c r="JK11" s="21">
        <f t="shared" si="125"/>
        <v>0.86143777789725418</v>
      </c>
      <c r="JL11" s="21">
        <f t="shared" si="126"/>
        <v>0.87270983875344554</v>
      </c>
      <c r="JM11" s="21">
        <f t="shared" si="127"/>
        <v>0.88124541997384598</v>
      </c>
      <c r="JN11" s="21">
        <f t="shared" si="128"/>
        <v>0.88548446569430772</v>
      </c>
      <c r="JO11" s="21">
        <f t="shared" si="129"/>
        <v>0.88994165930405189</v>
      </c>
      <c r="JP11" s="21">
        <f t="shared" si="130"/>
        <v>0.89908799534662998</v>
      </c>
      <c r="JQ11" s="21">
        <f t="shared" si="131"/>
        <v>0.90411085790583945</v>
      </c>
      <c r="JR11" s="21">
        <f t="shared" si="132"/>
        <v>0.90568594239422506</v>
      </c>
      <c r="JS11" s="21">
        <f t="shared" si="133"/>
        <v>0.90726098454845761</v>
      </c>
      <c r="JT11" s="21">
        <f t="shared" si="134"/>
        <v>0.90915111980184238</v>
      </c>
      <c r="JU11" s="21">
        <f t="shared" si="135"/>
        <v>0.91132933896490464</v>
      </c>
      <c r="JV11" s="21">
        <f t="shared" si="136"/>
        <v>0.91319305770695369</v>
      </c>
      <c r="JW11" s="21">
        <f t="shared" si="137"/>
        <v>0.91417969747167738</v>
      </c>
      <c r="JX11" s="21">
        <f t="shared" si="138"/>
        <v>0.91583682554815327</v>
      </c>
      <c r="JY11" s="21">
        <f t="shared" si="139"/>
        <v>0.91688247912185428</v>
      </c>
      <c r="JZ11" s="21">
        <f t="shared" si="140"/>
        <v>0.91763903276621095</v>
      </c>
      <c r="KA11" s="21">
        <f t="shared" si="141"/>
        <v>0.91787174360405033</v>
      </c>
      <c r="KB11" s="21">
        <f t="shared" si="142"/>
        <v>0.91790984434155365</v>
      </c>
      <c r="KC11" s="21">
        <f t="shared" si="143"/>
        <v>0.91796970483358664</v>
      </c>
      <c r="KD11" s="21">
        <f t="shared" si="144"/>
        <v>0.91808189033845733</v>
      </c>
      <c r="KE11" s="21">
        <f t="shared" si="145"/>
        <v>0.91808951048595799</v>
      </c>
      <c r="KF11" s="21">
        <f t="shared" si="146"/>
        <v>0.91809708829930592</v>
      </c>
      <c r="KG11" s="21">
        <f t="shared" si="147"/>
        <v>0.91810466611265384</v>
      </c>
      <c r="KH11" s="21">
        <f t="shared" si="148"/>
        <v>0.9181122862601544</v>
      </c>
      <c r="KI11" s="21">
        <f t="shared" si="22"/>
        <v>0.91811880571968274</v>
      </c>
      <c r="KJ11" s="21">
        <f t="shared" si="18"/>
        <v>0.91811880571968274</v>
      </c>
      <c r="KK11" s="21">
        <f t="shared" si="18"/>
        <v>0.91812596019150283</v>
      </c>
      <c r="KL11" s="21">
        <f t="shared" si="18"/>
        <v>0.91832645473907559</v>
      </c>
      <c r="KM11" s="21">
        <f t="shared" si="18"/>
        <v>0.91852699162080109</v>
      </c>
      <c r="KN11" s="21">
        <f t="shared" si="18"/>
        <v>0.91872748616837396</v>
      </c>
      <c r="KO11" s="21">
        <f t="shared" si="18"/>
        <v>0.91883493024813323</v>
      </c>
      <c r="KP11" s="21">
        <f t="shared" si="18"/>
        <v>0.9189962657043832</v>
      </c>
      <c r="KQ11" s="21">
        <f t="shared" si="18"/>
        <v>0.92036793458865396</v>
      </c>
      <c r="KR11" s="21">
        <f t="shared" si="18"/>
        <v>0.93822316787311955</v>
      </c>
      <c r="KS11" s="21">
        <f t="shared" si="18"/>
        <v>0.95807864754235428</v>
      </c>
      <c r="KT11" s="21">
        <f t="shared" si="18"/>
        <v>0.96896885434045721</v>
      </c>
      <c r="KU11" s="21">
        <f t="shared" si="18"/>
        <v>0.97653350176681586</v>
      </c>
      <c r="KV11" s="21">
        <f t="shared" si="18"/>
        <v>0.99017889989623897</v>
      </c>
      <c r="KW11" s="21">
        <f t="shared" si="18"/>
        <v>0.99652648276428468</v>
      </c>
      <c r="KX11" s="21">
        <f t="shared" si="18"/>
        <v>0.99660581696659711</v>
      </c>
      <c r="KY11" s="21">
        <f t="shared" si="18"/>
        <v>0.99747862019449163</v>
      </c>
      <c r="KZ11" s="21">
        <f t="shared" si="18"/>
        <v>0.99750330100556317</v>
      </c>
      <c r="LA11" s="21">
        <f t="shared" si="18"/>
        <v>0.99752798181663471</v>
      </c>
      <c r="LB11" s="21">
        <f t="shared" si="18"/>
        <v>0.99871638615351466</v>
      </c>
      <c r="LC11" s="21">
        <f t="shared" si="18"/>
        <v>0.99884804536866489</v>
      </c>
      <c r="LD11" s="21">
        <f t="shared" si="18"/>
        <v>0.99897382013657843</v>
      </c>
      <c r="LE11" s="21">
        <f t="shared" si="18"/>
        <v>0.9990849049534769</v>
      </c>
      <c r="LF11" s="21">
        <f t="shared" si="18"/>
        <v>0.99919598977037538</v>
      </c>
      <c r="LG11" s="21">
        <f t="shared" ref="LG11:LG18" si="149">FD11/$FI11</f>
        <v>0.99970378793298842</v>
      </c>
      <c r="LH11" s="21">
        <f t="shared" ref="LH11:LH18" si="150">FE11/$FI11</f>
        <v>0.99985191513357063</v>
      </c>
      <c r="LI11" s="21">
        <f t="shared" ref="LI11:LI18" si="151">FF11/$FI11</f>
        <v>1</v>
      </c>
      <c r="LJ11" s="21">
        <f t="shared" ref="LJ11:LJ18" si="152">FG11/$FI11</f>
        <v>1</v>
      </c>
      <c r="LK11" s="21">
        <f t="shared" ref="LK11:LK18" si="153">FH11/$FI11</f>
        <v>1</v>
      </c>
      <c r="LL11" s="21">
        <f t="shared" ref="LL11:LL18" si="154">FI11/$FI11</f>
        <v>1</v>
      </c>
    </row>
    <row r="12" spans="1:334" x14ac:dyDescent="0.45">
      <c r="A12">
        <f>ROW()</f>
        <v>12</v>
      </c>
      <c r="B12" t="s">
        <v>72</v>
      </c>
      <c r="C12">
        <v>497</v>
      </c>
      <c r="D12" s="11" t="s">
        <v>84</v>
      </c>
      <c r="E12" s="11">
        <v>45136</v>
      </c>
      <c r="F12" s="13">
        <v>140256.51</v>
      </c>
      <c r="G12" s="13">
        <f t="shared" si="19"/>
        <v>12</v>
      </c>
      <c r="H12" s="39"/>
      <c r="I12" s="38"/>
      <c r="J12" s="38"/>
      <c r="K12" s="38"/>
      <c r="L12" s="38"/>
      <c r="M12" s="38">
        <v>62.76</v>
      </c>
      <c r="N12" s="38">
        <v>94.32</v>
      </c>
      <c r="O12" s="38">
        <v>125.56</v>
      </c>
      <c r="P12" s="38">
        <v>158.28</v>
      </c>
      <c r="Q12" s="38">
        <v>196.84</v>
      </c>
      <c r="R12" s="38">
        <v>236.51</v>
      </c>
      <c r="S12" s="38">
        <v>270.58999999999997</v>
      </c>
      <c r="T12" s="38">
        <v>304.97000000000003</v>
      </c>
      <c r="U12" s="38">
        <v>317.92</v>
      </c>
      <c r="V12" s="38">
        <v>327.61</v>
      </c>
      <c r="W12" s="38">
        <v>337.29</v>
      </c>
      <c r="X12" s="38">
        <v>346.86</v>
      </c>
      <c r="Y12" s="38">
        <v>356.5</v>
      </c>
      <c r="Z12" s="38">
        <v>364.15</v>
      </c>
      <c r="AA12" s="38">
        <v>370.75</v>
      </c>
      <c r="AB12" s="38">
        <v>377.77</v>
      </c>
      <c r="AC12" s="38">
        <v>387.49</v>
      </c>
      <c r="AD12" s="38">
        <v>398.17</v>
      </c>
      <c r="AE12" s="38">
        <v>408.78</v>
      </c>
      <c r="AF12" s="38">
        <v>419.35</v>
      </c>
      <c r="AG12" s="40">
        <v>430.02</v>
      </c>
      <c r="AH12" s="38">
        <v>441.32</v>
      </c>
      <c r="AI12" s="38">
        <v>452.33</v>
      </c>
      <c r="AJ12" s="38">
        <v>463.39</v>
      </c>
      <c r="AK12" s="38">
        <v>477.61</v>
      </c>
      <c r="AL12" s="38">
        <v>489.84</v>
      </c>
      <c r="AM12" s="38">
        <v>503.18</v>
      </c>
      <c r="AN12" s="38">
        <v>524.51</v>
      </c>
      <c r="AO12" s="38">
        <v>554.80999999999995</v>
      </c>
      <c r="AP12" s="38">
        <v>587.49</v>
      </c>
      <c r="AQ12" s="38">
        <v>654.32000000000005</v>
      </c>
      <c r="AR12" s="38">
        <v>696.71</v>
      </c>
      <c r="AS12" s="38">
        <v>745.54</v>
      </c>
      <c r="AT12" s="38">
        <v>799.36</v>
      </c>
      <c r="AU12" s="38">
        <v>807.09</v>
      </c>
      <c r="AV12">
        <v>1022.52</v>
      </c>
      <c r="AW12">
        <v>1120.1400000000001</v>
      </c>
      <c r="AX12">
        <v>1220.28</v>
      </c>
      <c r="AY12">
        <v>1324.27</v>
      </c>
      <c r="AZ12">
        <v>1453.08</v>
      </c>
      <c r="BA12">
        <v>1576.35</v>
      </c>
      <c r="BB12">
        <v>1673.35</v>
      </c>
      <c r="BC12">
        <v>2093.6999999999998</v>
      </c>
      <c r="BD12">
        <v>3341.4</v>
      </c>
      <c r="BE12">
        <v>5720.02</v>
      </c>
      <c r="BF12">
        <v>8884.58</v>
      </c>
      <c r="BG12">
        <v>12647.12</v>
      </c>
      <c r="BH12">
        <v>19357.89</v>
      </c>
      <c r="BI12">
        <v>30120.44</v>
      </c>
      <c r="BJ12">
        <v>40195.96</v>
      </c>
      <c r="BK12">
        <v>54387</v>
      </c>
      <c r="BL12">
        <v>65908.14</v>
      </c>
      <c r="BM12">
        <v>73571.89</v>
      </c>
      <c r="BN12">
        <v>83084.5</v>
      </c>
      <c r="BO12">
        <v>89409.65</v>
      </c>
      <c r="BP12">
        <v>92333.71</v>
      </c>
      <c r="BQ12">
        <v>94022.46</v>
      </c>
      <c r="BR12">
        <v>95842.19</v>
      </c>
      <c r="BS12">
        <v>96989.14</v>
      </c>
      <c r="BT12">
        <v>97739.71</v>
      </c>
      <c r="BU12">
        <v>98317.17</v>
      </c>
      <c r="BV12">
        <v>98858.9</v>
      </c>
      <c r="BW12">
        <v>100530.51</v>
      </c>
      <c r="BX12">
        <v>101678.41</v>
      </c>
      <c r="BY12">
        <v>102260.62</v>
      </c>
      <c r="BZ12">
        <v>102647.85</v>
      </c>
      <c r="CA12">
        <v>102711.67</v>
      </c>
      <c r="CB12">
        <v>104490.31</v>
      </c>
      <c r="CC12">
        <v>111996.34</v>
      </c>
      <c r="CD12">
        <v>116072.69</v>
      </c>
      <c r="CE12">
        <v>117079.45</v>
      </c>
      <c r="CF12">
        <v>118175.01</v>
      </c>
      <c r="CG12">
        <v>119950.49</v>
      </c>
      <c r="CH12">
        <v>121234.02</v>
      </c>
      <c r="CI12">
        <v>123605.85</v>
      </c>
      <c r="CJ12">
        <v>130369.62</v>
      </c>
      <c r="CK12">
        <v>134596.76999999999</v>
      </c>
      <c r="CL12">
        <v>134788.42000000001</v>
      </c>
      <c r="CM12">
        <v>135232.07</v>
      </c>
      <c r="CN12">
        <v>135451.70000000001</v>
      </c>
      <c r="CO12">
        <v>135627.24</v>
      </c>
      <c r="CP12">
        <v>135794.14000000001</v>
      </c>
      <c r="CQ12">
        <v>135961.04</v>
      </c>
      <c r="CR12">
        <v>136127.95000000001</v>
      </c>
      <c r="CS12">
        <v>136294.85</v>
      </c>
      <c r="CT12">
        <v>136461.75</v>
      </c>
      <c r="CU12">
        <v>136879</v>
      </c>
      <c r="CV12">
        <v>137730.57999999999</v>
      </c>
      <c r="CW12">
        <v>138384.54999999999</v>
      </c>
      <c r="CX12">
        <v>138388.73000000001</v>
      </c>
      <c r="CY12">
        <v>138392.9</v>
      </c>
      <c r="CZ12">
        <v>139232.48000000001</v>
      </c>
      <c r="DA12">
        <v>139673.12</v>
      </c>
      <c r="DB12">
        <v>139688.44</v>
      </c>
      <c r="DC12">
        <v>139764.46</v>
      </c>
      <c r="DD12">
        <v>139838.71</v>
      </c>
      <c r="DE12">
        <v>139842.82999999999</v>
      </c>
      <c r="DF12">
        <v>140038.87</v>
      </c>
      <c r="DG12">
        <v>140060.87</v>
      </c>
      <c r="DH12">
        <v>140082.38</v>
      </c>
      <c r="DI12">
        <v>140100.94</v>
      </c>
      <c r="DJ12">
        <v>140119.5</v>
      </c>
      <c r="DK12">
        <v>140203.47</v>
      </c>
      <c r="DL12">
        <v>140228.22</v>
      </c>
      <c r="DM12">
        <v>140252.97</v>
      </c>
      <c r="DN12">
        <v>140256.5</v>
      </c>
      <c r="DO12">
        <v>140256.5</v>
      </c>
      <c r="DP12">
        <v>140256.5</v>
      </c>
      <c r="DQ12">
        <v>140256.5</v>
      </c>
      <c r="DR12">
        <v>140256.5</v>
      </c>
      <c r="DS12">
        <v>140256.5</v>
      </c>
      <c r="DT12">
        <v>140256.5</v>
      </c>
      <c r="DU12">
        <v>140256.5</v>
      </c>
      <c r="DV12">
        <v>140256.5</v>
      </c>
      <c r="DW12">
        <v>140256.5</v>
      </c>
      <c r="DX12">
        <v>140256.5</v>
      </c>
      <c r="DY12">
        <v>140256.5</v>
      </c>
      <c r="DZ12">
        <v>140256.5</v>
      </c>
      <c r="EA12">
        <v>140256.5</v>
      </c>
      <c r="EB12">
        <v>140256.5</v>
      </c>
      <c r="EC12">
        <v>140256.5</v>
      </c>
      <c r="ED12">
        <v>140256.5</v>
      </c>
      <c r="EE12">
        <v>140256.5</v>
      </c>
      <c r="EF12">
        <v>140256.5</v>
      </c>
      <c r="EG12">
        <v>140256.5</v>
      </c>
      <c r="EH12">
        <v>140256.5</v>
      </c>
      <c r="EI12">
        <v>140256.5</v>
      </c>
      <c r="EJ12">
        <v>140256.5</v>
      </c>
      <c r="EK12">
        <v>140256.5</v>
      </c>
      <c r="EL12">
        <v>140256.5</v>
      </c>
      <c r="EM12">
        <v>140256.5</v>
      </c>
      <c r="EN12">
        <v>140256.5</v>
      </c>
      <c r="EO12">
        <v>140256.5</v>
      </c>
      <c r="EP12">
        <v>140256.5</v>
      </c>
      <c r="EQ12">
        <v>140256.5</v>
      </c>
      <c r="ER12">
        <v>140256.5</v>
      </c>
      <c r="ES12">
        <v>140256.5</v>
      </c>
      <c r="ET12">
        <v>140256.5</v>
      </c>
      <c r="EU12">
        <v>140256.5</v>
      </c>
      <c r="EV12">
        <v>140256.5</v>
      </c>
      <c r="EW12">
        <v>140256.5</v>
      </c>
      <c r="EX12">
        <v>140256.5</v>
      </c>
      <c r="EY12">
        <v>140256.5</v>
      </c>
      <c r="EZ12">
        <v>140256.5</v>
      </c>
      <c r="FA12">
        <v>140256.5</v>
      </c>
      <c r="FB12">
        <v>140256.5</v>
      </c>
      <c r="FC12">
        <v>140256.5</v>
      </c>
      <c r="FD12">
        <v>140256.5</v>
      </c>
      <c r="FE12">
        <v>140256.5</v>
      </c>
      <c r="FF12">
        <v>140256.5</v>
      </c>
      <c r="FG12">
        <v>140256.5</v>
      </c>
      <c r="FH12">
        <v>140256.5</v>
      </c>
      <c r="FI12">
        <v>140256.5</v>
      </c>
      <c r="FJ12" s="20"/>
      <c r="FK12" s="21">
        <f t="shared" si="20"/>
        <v>0</v>
      </c>
      <c r="FL12" s="21">
        <f t="shared" si="23"/>
        <v>0</v>
      </c>
      <c r="FM12" s="21">
        <f t="shared" si="24"/>
        <v>0</v>
      </c>
      <c r="FN12" s="21">
        <f t="shared" si="25"/>
        <v>0</v>
      </c>
      <c r="FO12" s="21">
        <f t="shared" si="26"/>
        <v>0</v>
      </c>
      <c r="FP12" s="21">
        <f t="shared" si="27"/>
        <v>4.4746589284632083E-4</v>
      </c>
      <c r="FQ12" s="21">
        <f t="shared" si="28"/>
        <v>6.7248220225087606E-4</v>
      </c>
      <c r="FR12" s="21">
        <f t="shared" si="29"/>
        <v>8.95216977466285E-4</v>
      </c>
      <c r="FS12" s="21">
        <f t="shared" si="30"/>
        <v>1.1285038483064957E-3</v>
      </c>
      <c r="FT12" s="21">
        <f t="shared" si="31"/>
        <v>1.4034287180986265E-3</v>
      </c>
      <c r="FU12" s="21">
        <f t="shared" si="32"/>
        <v>1.6862676596093584E-3</v>
      </c>
      <c r="FV12" s="21">
        <f t="shared" si="33"/>
        <v>1.9292510507534408E-3</v>
      </c>
      <c r="FW12" s="21">
        <f t="shared" si="34"/>
        <v>2.1743733801998484E-3</v>
      </c>
      <c r="FX12" s="21">
        <f t="shared" si="35"/>
        <v>2.266704216916863E-3</v>
      </c>
      <c r="FY12" s="21">
        <f t="shared" si="36"/>
        <v>2.3357919240819501E-3</v>
      </c>
      <c r="FZ12" s="21">
        <f t="shared" si="37"/>
        <v>2.4048083333036261E-3</v>
      </c>
      <c r="GA12" s="21">
        <f t="shared" si="38"/>
        <v>2.4730404651477828E-3</v>
      </c>
      <c r="GB12" s="21">
        <f t="shared" si="39"/>
        <v>2.5417716825958153E-3</v>
      </c>
      <c r="GC12" s="21">
        <f t="shared" si="40"/>
        <v>2.5963146093050944E-3</v>
      </c>
      <c r="GD12" s="21">
        <f t="shared" si="41"/>
        <v>2.6433712519562374E-3</v>
      </c>
      <c r="GE12" s="21">
        <f t="shared" si="42"/>
        <v>2.6934224082306346E-3</v>
      </c>
      <c r="GF12" s="21">
        <f t="shared" si="43"/>
        <v>2.762724009225954E-3</v>
      </c>
      <c r="GG12" s="21">
        <f t="shared" si="44"/>
        <v>2.8388702127887123E-3</v>
      </c>
      <c r="GH12" s="21">
        <f t="shared" si="45"/>
        <v>2.9145173307475944E-3</v>
      </c>
      <c r="GI12" s="21">
        <f t="shared" si="46"/>
        <v>2.9898792569328339E-3</v>
      </c>
      <c r="GJ12" s="21">
        <f t="shared" si="47"/>
        <v>3.065954162552181E-3</v>
      </c>
      <c r="GK12" s="21">
        <f t="shared" si="48"/>
        <v>3.1465208386064103E-3</v>
      </c>
      <c r="GL12" s="21">
        <f t="shared" si="49"/>
        <v>3.2250198743017256E-3</v>
      </c>
      <c r="GM12" s="21">
        <f t="shared" si="50"/>
        <v>3.3038753997140951E-3</v>
      </c>
      <c r="GN12" s="21">
        <f t="shared" si="51"/>
        <v>3.4052610752442845E-3</v>
      </c>
      <c r="GO12" s="21">
        <f t="shared" si="52"/>
        <v>3.49245846003572E-3</v>
      </c>
      <c r="GP12" s="21">
        <f t="shared" si="53"/>
        <v>3.5875699165457573E-3</v>
      </c>
      <c r="GQ12" s="21">
        <f t="shared" si="54"/>
        <v>3.7396484298410412E-3</v>
      </c>
      <c r="GR12" s="21">
        <f t="shared" si="55"/>
        <v>3.9556811983758322E-3</v>
      </c>
      <c r="GS12" s="21">
        <f t="shared" si="56"/>
        <v>4.1886828774424E-3</v>
      </c>
      <c r="GT12" s="21">
        <f t="shared" si="57"/>
        <v>4.6651670332569263E-3</v>
      </c>
      <c r="GU12" s="21">
        <f t="shared" si="58"/>
        <v>4.9673990153754014E-3</v>
      </c>
      <c r="GV12" s="21">
        <f t="shared" si="59"/>
        <v>5.315546873050447E-3</v>
      </c>
      <c r="GW12" s="21">
        <f t="shared" si="60"/>
        <v>5.699272404487493E-3</v>
      </c>
      <c r="GX12" s="21">
        <f t="shared" si="61"/>
        <v>5.7543857147440581E-3</v>
      </c>
      <c r="GY12" s="21">
        <f t="shared" si="62"/>
        <v>7.2903573096434028E-3</v>
      </c>
      <c r="GZ12" s="21">
        <f t="shared" si="63"/>
        <v>7.9863678332198519E-3</v>
      </c>
      <c r="HA12" s="21">
        <f t="shared" si="64"/>
        <v>8.7003454385358257E-3</v>
      </c>
      <c r="HB12" s="21">
        <f t="shared" si="65"/>
        <v>9.4417727520649669E-3</v>
      </c>
      <c r="HC12" s="21">
        <f t="shared" si="66"/>
        <v>1.0360161561139768E-2</v>
      </c>
      <c r="HD12" s="21">
        <f t="shared" si="67"/>
        <v>1.1239051309564974E-2</v>
      </c>
      <c r="HE12" s="21">
        <f t="shared" si="68"/>
        <v>1.1930641360649951E-2</v>
      </c>
      <c r="HF12" s="21">
        <f t="shared" si="69"/>
        <v>1.4927650411923867E-2</v>
      </c>
      <c r="HG12" s="21">
        <f t="shared" si="70"/>
        <v>2.3823494811292169E-2</v>
      </c>
      <c r="HH12" s="21">
        <f t="shared" si="71"/>
        <v>4.078256622687719E-2</v>
      </c>
      <c r="HI12" s="21">
        <f t="shared" si="72"/>
        <v>6.3345228206892368E-2</v>
      </c>
      <c r="HJ12" s="21">
        <f t="shared" si="73"/>
        <v>9.0171364606987922E-2</v>
      </c>
      <c r="HK12" s="21">
        <f t="shared" si="74"/>
        <v>0.13801777457729231</v>
      </c>
      <c r="HL12" s="21">
        <f t="shared" si="75"/>
        <v>0.21475254266290689</v>
      </c>
      <c r="HM12" s="21">
        <f t="shared" si="76"/>
        <v>0.28658892814236775</v>
      </c>
      <c r="HN12" s="21">
        <f t="shared" si="77"/>
        <v>0.38776812482843931</v>
      </c>
      <c r="HO12" s="21">
        <f t="shared" si="78"/>
        <v>0.46991148360325546</v>
      </c>
      <c r="HP12" s="21">
        <f t="shared" si="79"/>
        <v>0.52455244498472442</v>
      </c>
      <c r="HQ12" s="21">
        <f t="shared" si="80"/>
        <v>0.59237539793164662</v>
      </c>
      <c r="HR12" s="21">
        <f t="shared" si="81"/>
        <v>0.63747241660814291</v>
      </c>
      <c r="HS12" s="21">
        <f t="shared" si="82"/>
        <v>0.65832036304912789</v>
      </c>
      <c r="HT12" s="21">
        <f t="shared" si="83"/>
        <v>0.67036080324263048</v>
      </c>
      <c r="HU12" s="21">
        <f t="shared" si="84"/>
        <v>0.68333510389892804</v>
      </c>
      <c r="HV12" s="21">
        <f t="shared" si="85"/>
        <v>0.69151262151843229</v>
      </c>
      <c r="HW12" s="21">
        <f t="shared" si="21"/>
        <v>0.69686403125701846</v>
      </c>
      <c r="HX12" s="21">
        <f t="shared" si="86"/>
        <v>0.70098120229721972</v>
      </c>
      <c r="HY12" s="21">
        <f t="shared" si="87"/>
        <v>0.70484362578561421</v>
      </c>
      <c r="HZ12" s="21">
        <f t="shared" si="88"/>
        <v>0.71676186130411068</v>
      </c>
      <c r="IA12" s="21">
        <f t="shared" si="89"/>
        <v>0.72494615222823899</v>
      </c>
      <c r="IB12" s="21">
        <f t="shared" si="90"/>
        <v>0.72909718979156046</v>
      </c>
      <c r="IC12" s="21">
        <f t="shared" si="91"/>
        <v>0.7318580600542578</v>
      </c>
      <c r="ID12" s="21">
        <f t="shared" si="92"/>
        <v>0.73231308352910562</v>
      </c>
      <c r="IE12" s="21">
        <f t="shared" si="93"/>
        <v>0.74499442093592805</v>
      </c>
      <c r="IF12" s="21">
        <f t="shared" si="94"/>
        <v>0.7985108711539215</v>
      </c>
      <c r="IG12" s="21">
        <f t="shared" si="95"/>
        <v>0.82757440831619211</v>
      </c>
      <c r="IH12" s="21">
        <f t="shared" si="96"/>
        <v>0.83475240006702001</v>
      </c>
      <c r="II12" s="21">
        <f t="shared" si="97"/>
        <v>0.84256351755533609</v>
      </c>
      <c r="IJ12" s="21">
        <f t="shared" si="98"/>
        <v>0.85522232481204086</v>
      </c>
      <c r="IK12" s="21">
        <f t="shared" si="99"/>
        <v>0.86437362974265008</v>
      </c>
      <c r="IL12" s="21">
        <f t="shared" si="100"/>
        <v>0.88128428985465923</v>
      </c>
      <c r="IM12" s="21">
        <f t="shared" si="101"/>
        <v>0.92950857892504091</v>
      </c>
      <c r="IN12" s="21">
        <f t="shared" si="102"/>
        <v>0.95964728907394659</v>
      </c>
      <c r="IO12" s="21">
        <f t="shared" si="103"/>
        <v>0.96101371415941517</v>
      </c>
      <c r="IP12" s="21">
        <f t="shared" si="104"/>
        <v>0.96417684741883625</v>
      </c>
      <c r="IQ12" s="21">
        <f t="shared" si="105"/>
        <v>0.96574276414996818</v>
      </c>
      <c r="IR12" s="21">
        <f t="shared" si="106"/>
        <v>0.96699432824860165</v>
      </c>
      <c r="IS12" s="21">
        <f t="shared" si="107"/>
        <v>0.96818429092412839</v>
      </c>
      <c r="IT12" s="21">
        <f t="shared" si="108"/>
        <v>0.96937425359965501</v>
      </c>
      <c r="IU12" s="21">
        <f t="shared" si="109"/>
        <v>0.97056428757312507</v>
      </c>
      <c r="IV12" s="21">
        <f t="shared" si="110"/>
        <v>0.97175425024865159</v>
      </c>
      <c r="IW12" s="21">
        <f t="shared" si="111"/>
        <v>0.97294421292417821</v>
      </c>
      <c r="IX12" s="21">
        <f t="shared" si="112"/>
        <v>0.97591911961299471</v>
      </c>
      <c r="IY12" s="21">
        <f t="shared" si="113"/>
        <v>0.98199070987797343</v>
      </c>
      <c r="IZ12" s="21">
        <f t="shared" si="114"/>
        <v>0.98665338148321102</v>
      </c>
      <c r="JA12" s="21">
        <f t="shared" si="115"/>
        <v>0.98668318402355693</v>
      </c>
      <c r="JB12" s="21">
        <f t="shared" si="116"/>
        <v>0.98671291526595917</v>
      </c>
      <c r="JC12" s="21">
        <f t="shared" si="117"/>
        <v>0.99269894799884506</v>
      </c>
      <c r="JD12" s="21">
        <f t="shared" si="118"/>
        <v>0.99584062057729938</v>
      </c>
      <c r="JE12" s="21">
        <f t="shared" si="119"/>
        <v>0.99594984902660488</v>
      </c>
      <c r="JF12" s="21">
        <f t="shared" si="120"/>
        <v>0.99649185599241386</v>
      </c>
      <c r="JG12" s="21">
        <f t="shared" si="121"/>
        <v>0.99702124322223917</v>
      </c>
      <c r="JH12" s="21">
        <f t="shared" si="122"/>
        <v>0.99705061797492445</v>
      </c>
      <c r="JI12" s="21">
        <f t="shared" si="123"/>
        <v>0.99844834285755024</v>
      </c>
      <c r="JJ12" s="21">
        <f t="shared" si="124"/>
        <v>0.99860519833305406</v>
      </c>
      <c r="JK12" s="21">
        <f t="shared" si="125"/>
        <v>0.99875856020933085</v>
      </c>
      <c r="JL12" s="21">
        <f t="shared" si="126"/>
        <v>0.99889088919230129</v>
      </c>
      <c r="JM12" s="21">
        <f t="shared" si="127"/>
        <v>0.99902321817527173</v>
      </c>
      <c r="JN12" s="21">
        <f t="shared" si="128"/>
        <v>0.99962190700609244</v>
      </c>
      <c r="JO12" s="21">
        <f t="shared" si="129"/>
        <v>0.99979836941603417</v>
      </c>
      <c r="JP12" s="21">
        <f t="shared" si="130"/>
        <v>0.99997483182597602</v>
      </c>
      <c r="JQ12" s="21">
        <f t="shared" si="131"/>
        <v>1</v>
      </c>
      <c r="JR12" s="21">
        <f t="shared" si="132"/>
        <v>1</v>
      </c>
      <c r="JS12" s="21">
        <f t="shared" si="133"/>
        <v>1</v>
      </c>
      <c r="JT12" s="21">
        <f t="shared" si="134"/>
        <v>1</v>
      </c>
      <c r="JU12" s="21">
        <f t="shared" si="135"/>
        <v>1</v>
      </c>
      <c r="JV12" s="21">
        <f t="shared" si="136"/>
        <v>1</v>
      </c>
      <c r="JW12" s="21">
        <f t="shared" si="137"/>
        <v>1</v>
      </c>
      <c r="JX12" s="21">
        <f t="shared" si="138"/>
        <v>1</v>
      </c>
      <c r="JY12" s="21">
        <f t="shared" si="139"/>
        <v>1</v>
      </c>
      <c r="JZ12" s="21">
        <f t="shared" si="140"/>
        <v>1</v>
      </c>
      <c r="KA12" s="21">
        <f t="shared" si="141"/>
        <v>1</v>
      </c>
      <c r="KB12" s="21">
        <f t="shared" si="142"/>
        <v>1</v>
      </c>
      <c r="KC12" s="21">
        <f t="shared" si="143"/>
        <v>1</v>
      </c>
      <c r="KD12" s="21">
        <f t="shared" si="144"/>
        <v>1</v>
      </c>
      <c r="KE12" s="21">
        <f t="shared" si="145"/>
        <v>1</v>
      </c>
      <c r="KF12" s="21">
        <f t="shared" si="146"/>
        <v>1</v>
      </c>
      <c r="KG12" s="21">
        <f t="shared" si="147"/>
        <v>1</v>
      </c>
      <c r="KH12" s="21">
        <f t="shared" si="148"/>
        <v>1</v>
      </c>
      <c r="KI12" s="21">
        <f t="shared" si="22"/>
        <v>1</v>
      </c>
      <c r="KJ12" s="21">
        <f t="shared" ref="KJ12:KJ18" si="155">EG12/$FI12</f>
        <v>1</v>
      </c>
      <c r="KK12" s="21">
        <f t="shared" ref="KK12:KK18" si="156">EH12/$FI12</f>
        <v>1</v>
      </c>
      <c r="KL12" s="21">
        <f t="shared" ref="KL12:KL18" si="157">EI12/$FI12</f>
        <v>1</v>
      </c>
      <c r="KM12" s="21">
        <f t="shared" ref="KM12:KM18" si="158">EJ12/$FI12</f>
        <v>1</v>
      </c>
      <c r="KN12" s="21">
        <f t="shared" ref="KN12:KN18" si="159">EK12/$FI12</f>
        <v>1</v>
      </c>
      <c r="KO12" s="21">
        <f t="shared" ref="KO12:KO18" si="160">EL12/$FI12</f>
        <v>1</v>
      </c>
      <c r="KP12" s="21">
        <f t="shared" ref="KP12:KP18" si="161">EM12/$FI12</f>
        <v>1</v>
      </c>
      <c r="KQ12" s="21">
        <f t="shared" ref="KQ12:KQ18" si="162">EN12/$FI12</f>
        <v>1</v>
      </c>
      <c r="KR12" s="21">
        <f t="shared" ref="KR12:KR18" si="163">EO12/$FI12</f>
        <v>1</v>
      </c>
      <c r="KS12" s="21">
        <f t="shared" ref="KS12:KS18" si="164">EP12/$FI12</f>
        <v>1</v>
      </c>
      <c r="KT12" s="21">
        <f t="shared" ref="KT12:KT18" si="165">EQ12/$FI12</f>
        <v>1</v>
      </c>
      <c r="KU12" s="21">
        <f t="shared" ref="KU12:KU18" si="166">ER12/$FI12</f>
        <v>1</v>
      </c>
      <c r="KV12" s="21">
        <f t="shared" ref="KV12:KV18" si="167">ES12/$FI12</f>
        <v>1</v>
      </c>
      <c r="KW12" s="21">
        <f t="shared" ref="KW12:KW18" si="168">ET12/$FI12</f>
        <v>1</v>
      </c>
      <c r="KX12" s="21">
        <f t="shared" ref="KX12:KX18" si="169">EU12/$FI12</f>
        <v>1</v>
      </c>
      <c r="KY12" s="21">
        <f t="shared" ref="KY12:KY18" si="170">EV12/$FI12</f>
        <v>1</v>
      </c>
      <c r="KZ12" s="21">
        <f t="shared" ref="KZ12:KZ18" si="171">EW12/$FI12</f>
        <v>1</v>
      </c>
      <c r="LA12" s="21">
        <f t="shared" ref="LA12:LA18" si="172">EX12/$FI12</f>
        <v>1</v>
      </c>
      <c r="LB12" s="21">
        <f t="shared" ref="LB12:LB18" si="173">EY12/$FI12</f>
        <v>1</v>
      </c>
      <c r="LC12" s="21">
        <f t="shared" ref="LC12:LC18" si="174">EZ12/$FI12</f>
        <v>1</v>
      </c>
      <c r="LD12" s="21">
        <f t="shared" ref="LD12:LD18" si="175">FA12/$FI12</f>
        <v>1</v>
      </c>
      <c r="LE12" s="21">
        <f t="shared" ref="LE12:LE18" si="176">FB12/$FI12</f>
        <v>1</v>
      </c>
      <c r="LF12" s="21">
        <f t="shared" ref="LF12:LF18" si="177">FC12/$FI12</f>
        <v>1</v>
      </c>
      <c r="LG12" s="21">
        <f t="shared" si="149"/>
        <v>1</v>
      </c>
      <c r="LH12" s="21">
        <f t="shared" si="150"/>
        <v>1</v>
      </c>
      <c r="LI12" s="21">
        <f t="shared" si="151"/>
        <v>1</v>
      </c>
      <c r="LJ12" s="21">
        <f t="shared" si="152"/>
        <v>1</v>
      </c>
      <c r="LK12" s="21">
        <f t="shared" si="153"/>
        <v>1</v>
      </c>
      <c r="LL12" s="21">
        <f t="shared" si="154"/>
        <v>1</v>
      </c>
    </row>
    <row r="13" spans="1:334" x14ac:dyDescent="0.45">
      <c r="A13">
        <f>ROW()</f>
        <v>13</v>
      </c>
      <c r="B13" t="s">
        <v>73</v>
      </c>
      <c r="C13">
        <v>477.75</v>
      </c>
      <c r="D13" s="11" t="s">
        <v>84</v>
      </c>
      <c r="E13" s="11">
        <v>45117</v>
      </c>
      <c r="F13" s="13">
        <v>113892.31</v>
      </c>
      <c r="G13" s="13">
        <f t="shared" si="19"/>
        <v>13</v>
      </c>
      <c r="H13" s="39"/>
      <c r="I13" s="38"/>
      <c r="J13" s="38"/>
      <c r="K13" s="38"/>
      <c r="L13" s="38"/>
      <c r="M13" s="38">
        <v>62.79</v>
      </c>
      <c r="N13" s="38">
        <v>94.36</v>
      </c>
      <c r="O13" s="38">
        <v>125.62</v>
      </c>
      <c r="P13" s="38">
        <v>158.35</v>
      </c>
      <c r="Q13" s="38">
        <v>196.93</v>
      </c>
      <c r="R13" s="38">
        <v>236.61</v>
      </c>
      <c r="S13" s="38">
        <v>270.7</v>
      </c>
      <c r="T13" s="38">
        <v>305.10000000000002</v>
      </c>
      <c r="U13" s="38">
        <v>318.06</v>
      </c>
      <c r="V13" s="38">
        <v>327.76</v>
      </c>
      <c r="W13" s="38">
        <v>337.46</v>
      </c>
      <c r="X13" s="38">
        <v>347.03</v>
      </c>
      <c r="Y13" s="38">
        <v>356.69</v>
      </c>
      <c r="Z13" s="38">
        <v>364.35</v>
      </c>
      <c r="AA13" s="38">
        <v>370.97</v>
      </c>
      <c r="AB13" s="38">
        <v>377.34</v>
      </c>
      <c r="AC13" s="38">
        <v>385.93</v>
      </c>
      <c r="AD13" s="38">
        <v>395.47</v>
      </c>
      <c r="AE13" s="38">
        <v>404.95</v>
      </c>
      <c r="AF13" s="38">
        <v>414.38</v>
      </c>
      <c r="AG13" s="40">
        <v>423.91</v>
      </c>
      <c r="AH13" s="38">
        <v>434.08</v>
      </c>
      <c r="AI13" s="38">
        <v>443.95</v>
      </c>
      <c r="AJ13" s="38">
        <v>453.86</v>
      </c>
      <c r="AK13" s="38">
        <v>466.92</v>
      </c>
      <c r="AL13" s="38">
        <v>478</v>
      </c>
      <c r="AM13" s="38">
        <v>490.18</v>
      </c>
      <c r="AN13" s="38">
        <v>510.35</v>
      </c>
      <c r="AO13" s="38">
        <v>539.49</v>
      </c>
      <c r="AP13" s="38">
        <v>571.02</v>
      </c>
      <c r="AQ13" s="38">
        <v>632.12</v>
      </c>
      <c r="AR13" s="38">
        <v>666.95</v>
      </c>
      <c r="AS13" s="38">
        <v>708.23</v>
      </c>
      <c r="AT13" s="38">
        <v>754.51</v>
      </c>
      <c r="AU13" s="38">
        <v>761.15</v>
      </c>
      <c r="AV13">
        <v>985.08</v>
      </c>
      <c r="AW13">
        <v>1079.3599999999999</v>
      </c>
      <c r="AX13">
        <v>1175.51</v>
      </c>
      <c r="AY13">
        <v>1272.57</v>
      </c>
      <c r="AZ13">
        <v>1642.98</v>
      </c>
      <c r="BA13">
        <v>2969.84</v>
      </c>
      <c r="BB13">
        <v>5228.97</v>
      </c>
      <c r="BC13">
        <v>7375.61</v>
      </c>
      <c r="BD13">
        <v>10048.51</v>
      </c>
      <c r="BE13">
        <v>12567.56</v>
      </c>
      <c r="BF13">
        <v>15148.86</v>
      </c>
      <c r="BG13">
        <v>19395.73</v>
      </c>
      <c r="BH13">
        <v>24159.11</v>
      </c>
      <c r="BI13">
        <v>28539.65</v>
      </c>
      <c r="BJ13">
        <v>34029.919999999998</v>
      </c>
      <c r="BK13">
        <v>40274.79</v>
      </c>
      <c r="BL13">
        <v>46505.87</v>
      </c>
      <c r="BM13">
        <v>53048.67</v>
      </c>
      <c r="BN13">
        <v>58360.62</v>
      </c>
      <c r="BO13">
        <v>64000.98</v>
      </c>
      <c r="BP13">
        <v>68205.09</v>
      </c>
      <c r="BQ13">
        <v>70343.39</v>
      </c>
      <c r="BR13">
        <v>71929.36</v>
      </c>
      <c r="BS13">
        <v>72795.11</v>
      </c>
      <c r="BT13">
        <v>73291.100000000006</v>
      </c>
      <c r="BU13">
        <v>73587.740000000005</v>
      </c>
      <c r="BV13">
        <v>73876.44</v>
      </c>
      <c r="BW13">
        <v>74206.460000000006</v>
      </c>
      <c r="BX13">
        <v>74699.17</v>
      </c>
      <c r="BY13">
        <v>75804.05</v>
      </c>
      <c r="BZ13">
        <v>76843.14</v>
      </c>
      <c r="CA13">
        <v>77952.61</v>
      </c>
      <c r="CB13">
        <v>78759.17</v>
      </c>
      <c r="CC13">
        <v>79479.509999999995</v>
      </c>
      <c r="CD13">
        <v>80198.89</v>
      </c>
      <c r="CE13">
        <v>80938.559999999998</v>
      </c>
      <c r="CF13">
        <v>81676.34</v>
      </c>
      <c r="CG13">
        <v>82767.11</v>
      </c>
      <c r="CH13">
        <v>85128.06</v>
      </c>
      <c r="CI13">
        <v>91442.5</v>
      </c>
      <c r="CJ13">
        <v>97984.78</v>
      </c>
      <c r="CK13">
        <v>103612.57</v>
      </c>
      <c r="CL13">
        <v>107421.29</v>
      </c>
      <c r="CM13">
        <v>107753.21</v>
      </c>
      <c r="CN13">
        <v>108003.72</v>
      </c>
      <c r="CO13">
        <v>108149.87</v>
      </c>
      <c r="CP13">
        <v>108296.01</v>
      </c>
      <c r="CQ13">
        <v>108460.05</v>
      </c>
      <c r="CR13">
        <v>108841.81</v>
      </c>
      <c r="CS13">
        <v>111133.48</v>
      </c>
      <c r="CT13">
        <v>112582.65</v>
      </c>
      <c r="CU13">
        <v>112586.12</v>
      </c>
      <c r="CV13">
        <v>112589.6</v>
      </c>
      <c r="CW13">
        <v>112593.08</v>
      </c>
      <c r="CX13">
        <v>113217.63</v>
      </c>
      <c r="CY13">
        <v>113412.6</v>
      </c>
      <c r="CZ13">
        <v>113417.81</v>
      </c>
      <c r="DA13">
        <v>113539.58</v>
      </c>
      <c r="DB13">
        <v>113543.05</v>
      </c>
      <c r="DC13">
        <v>113704.38</v>
      </c>
      <c r="DD13">
        <v>113722.91</v>
      </c>
      <c r="DE13">
        <v>113741.44</v>
      </c>
      <c r="DF13">
        <v>113757.38</v>
      </c>
      <c r="DG13">
        <v>113773.01</v>
      </c>
      <c r="DH13">
        <v>113795.53</v>
      </c>
      <c r="DI13">
        <v>113863.27</v>
      </c>
      <c r="DJ13">
        <v>113884.11</v>
      </c>
      <c r="DK13">
        <v>113892.3</v>
      </c>
      <c r="DL13">
        <v>113892.3</v>
      </c>
      <c r="DM13">
        <v>113892.3</v>
      </c>
      <c r="DN13">
        <v>113892.3</v>
      </c>
      <c r="DO13">
        <v>113892.3</v>
      </c>
      <c r="DP13">
        <v>113892.3</v>
      </c>
      <c r="DQ13">
        <v>113892.3</v>
      </c>
      <c r="DR13">
        <v>113892.3</v>
      </c>
      <c r="DS13">
        <v>113892.3</v>
      </c>
      <c r="DT13">
        <v>113892.3</v>
      </c>
      <c r="DU13">
        <v>113892.3</v>
      </c>
      <c r="DV13">
        <v>113892.3</v>
      </c>
      <c r="DW13">
        <v>113892.3</v>
      </c>
      <c r="DX13">
        <v>113892.3</v>
      </c>
      <c r="DY13">
        <v>113892.3</v>
      </c>
      <c r="DZ13">
        <v>113892.3</v>
      </c>
      <c r="EA13">
        <v>113892.3</v>
      </c>
      <c r="EB13">
        <v>113892.3</v>
      </c>
      <c r="EC13">
        <v>113892.3</v>
      </c>
      <c r="ED13">
        <v>113892.3</v>
      </c>
      <c r="EE13">
        <v>113892.3</v>
      </c>
      <c r="EF13">
        <v>113892.3</v>
      </c>
      <c r="EG13">
        <v>113892.3</v>
      </c>
      <c r="EH13">
        <v>113892.3</v>
      </c>
      <c r="EI13">
        <v>113892.3</v>
      </c>
      <c r="EJ13">
        <v>113892.3</v>
      </c>
      <c r="EK13">
        <v>113892.3</v>
      </c>
      <c r="EL13">
        <v>113892.3</v>
      </c>
      <c r="EM13">
        <v>113892.3</v>
      </c>
      <c r="EN13">
        <v>113892.3</v>
      </c>
      <c r="EO13">
        <v>113892.3</v>
      </c>
      <c r="EP13">
        <v>113892.3</v>
      </c>
      <c r="EQ13">
        <v>113892.3</v>
      </c>
      <c r="ER13">
        <v>113892.3</v>
      </c>
      <c r="ES13">
        <v>113892.3</v>
      </c>
      <c r="ET13">
        <v>113892.3</v>
      </c>
      <c r="EU13">
        <v>113892.3</v>
      </c>
      <c r="EV13">
        <v>113892.3</v>
      </c>
      <c r="EW13">
        <v>113892.3</v>
      </c>
      <c r="EX13">
        <v>113892.3</v>
      </c>
      <c r="EY13">
        <v>113892.3</v>
      </c>
      <c r="EZ13">
        <v>113892.3</v>
      </c>
      <c r="FA13">
        <v>113892.3</v>
      </c>
      <c r="FB13">
        <v>113892.3</v>
      </c>
      <c r="FC13">
        <v>113892.3</v>
      </c>
      <c r="FD13">
        <v>113892.3</v>
      </c>
      <c r="FE13">
        <v>113892.3</v>
      </c>
      <c r="FF13">
        <v>113892.3</v>
      </c>
      <c r="FG13">
        <v>113892.3</v>
      </c>
      <c r="FH13">
        <v>113892.3</v>
      </c>
      <c r="FI13">
        <v>113892.3</v>
      </c>
      <c r="FJ13" s="20"/>
      <c r="FK13" s="21">
        <f t="shared" si="20"/>
        <v>0</v>
      </c>
      <c r="FL13" s="21">
        <f t="shared" si="23"/>
        <v>0</v>
      </c>
      <c r="FM13" s="21">
        <f t="shared" si="24"/>
        <v>0</v>
      </c>
      <c r="FN13" s="21">
        <f t="shared" si="25"/>
        <v>0</v>
      </c>
      <c r="FO13" s="21">
        <f t="shared" si="26"/>
        <v>0</v>
      </c>
      <c r="FP13" s="21">
        <f t="shared" si="27"/>
        <v>5.5131031685197332E-4</v>
      </c>
      <c r="FQ13" s="21">
        <f t="shared" si="28"/>
        <v>8.285020146225864E-4</v>
      </c>
      <c r="FR13" s="21">
        <f t="shared" si="29"/>
        <v>1.1029718426970041E-3</v>
      </c>
      <c r="FS13" s="21">
        <f t="shared" si="30"/>
        <v>1.390348601266284E-3</v>
      </c>
      <c r="FT13" s="21">
        <f t="shared" si="31"/>
        <v>1.7290896750702198E-3</v>
      </c>
      <c r="FU13" s="21">
        <f t="shared" si="32"/>
        <v>2.0774889961832363E-3</v>
      </c>
      <c r="FV13" s="21">
        <f t="shared" si="33"/>
        <v>2.3768068605164701E-3</v>
      </c>
      <c r="FW13" s="21">
        <f t="shared" si="34"/>
        <v>2.6788465945459003E-3</v>
      </c>
      <c r="FX13" s="21">
        <f t="shared" si="35"/>
        <v>2.7926383082965221E-3</v>
      </c>
      <c r="FY13" s="21">
        <f t="shared" si="36"/>
        <v>2.8778064891129599E-3</v>
      </c>
      <c r="FZ13" s="21">
        <f t="shared" si="37"/>
        <v>2.9629746699293981E-3</v>
      </c>
      <c r="GA13" s="21">
        <f t="shared" si="38"/>
        <v>3.0470014215183989E-3</v>
      </c>
      <c r="GB13" s="21">
        <f t="shared" si="39"/>
        <v>3.1318183933417799E-3</v>
      </c>
      <c r="GC13" s="21">
        <f t="shared" si="40"/>
        <v>3.1990749155122867E-3</v>
      </c>
      <c r="GD13" s="21">
        <f t="shared" si="41"/>
        <v>3.257200003863299E-3</v>
      </c>
      <c r="GE13" s="21">
        <f t="shared" si="42"/>
        <v>3.3131300360077017E-3</v>
      </c>
      <c r="GF13" s="21">
        <f t="shared" si="43"/>
        <v>3.388552167266795E-3</v>
      </c>
      <c r="GG13" s="21">
        <f t="shared" si="44"/>
        <v>3.4723155121110035E-3</v>
      </c>
      <c r="GH13" s="21">
        <f t="shared" si="45"/>
        <v>3.5555520434656248E-3</v>
      </c>
      <c r="GI13" s="21">
        <f t="shared" si="46"/>
        <v>3.6383495635789248E-3</v>
      </c>
      <c r="GJ13" s="21">
        <f t="shared" si="47"/>
        <v>3.7220251061748687E-3</v>
      </c>
      <c r="GK13" s="21">
        <f t="shared" si="48"/>
        <v>3.8113199926597318E-3</v>
      </c>
      <c r="GL13" s="21">
        <f t="shared" si="49"/>
        <v>3.897980811696664E-3</v>
      </c>
      <c r="GM13" s="21">
        <f t="shared" si="50"/>
        <v>3.9849928397266542E-3</v>
      </c>
      <c r="GN13" s="21">
        <f t="shared" si="51"/>
        <v>4.09966257595992E-3</v>
      </c>
      <c r="GO13" s="21">
        <f t="shared" si="52"/>
        <v>4.196947467036841E-3</v>
      </c>
      <c r="GP13" s="21">
        <f t="shared" si="53"/>
        <v>4.3038906054228424E-3</v>
      </c>
      <c r="GQ13" s="21">
        <f t="shared" si="54"/>
        <v>4.4809877401720752E-3</v>
      </c>
      <c r="GR13" s="21">
        <f t="shared" si="55"/>
        <v>4.7368434916144463E-3</v>
      </c>
      <c r="GS13" s="21">
        <f t="shared" si="56"/>
        <v>5.0136839803920016E-3</v>
      </c>
      <c r="GT13" s="21">
        <f t="shared" si="57"/>
        <v>5.5501557172872966E-3</v>
      </c>
      <c r="GU13" s="21">
        <f t="shared" si="58"/>
        <v>5.8559709479920948E-3</v>
      </c>
      <c r="GV13" s="21">
        <f t="shared" si="59"/>
        <v>6.2184186288274101E-3</v>
      </c>
      <c r="GW13" s="21">
        <f t="shared" si="60"/>
        <v>6.6247674337949099E-3</v>
      </c>
      <c r="GX13" s="21">
        <f t="shared" si="61"/>
        <v>6.6830681266424503E-3</v>
      </c>
      <c r="GY13" s="21">
        <f t="shared" si="62"/>
        <v>8.6492238720264677E-3</v>
      </c>
      <c r="GZ13" s="21">
        <f t="shared" si="63"/>
        <v>9.4770234686629377E-3</v>
      </c>
      <c r="HA13" s="21">
        <f t="shared" si="64"/>
        <v>1.0321242085724847E-2</v>
      </c>
      <c r="HB13" s="21">
        <f t="shared" si="65"/>
        <v>1.1173450707378811E-2</v>
      </c>
      <c r="HC13" s="21">
        <f t="shared" si="66"/>
        <v>1.4425733785339307E-2</v>
      </c>
      <c r="HD13" s="21">
        <f t="shared" si="67"/>
        <v>2.6075862898545382E-2</v>
      </c>
      <c r="HE13" s="21">
        <f t="shared" si="68"/>
        <v>4.5911532210693787E-2</v>
      </c>
      <c r="HF13" s="21">
        <f t="shared" si="69"/>
        <v>6.47595140321163E-2</v>
      </c>
      <c r="HG13" s="21">
        <f t="shared" si="70"/>
        <v>8.8228176970699512E-2</v>
      </c>
      <c r="HH13" s="21">
        <f t="shared" si="71"/>
        <v>0.11034600231973539</v>
      </c>
      <c r="HI13" s="21">
        <f t="shared" si="72"/>
        <v>0.13301039666421699</v>
      </c>
      <c r="HJ13" s="21">
        <f t="shared" si="73"/>
        <v>0.17029887007286706</v>
      </c>
      <c r="HK13" s="21">
        <f t="shared" si="74"/>
        <v>0.21212241740662011</v>
      </c>
      <c r="HL13" s="21">
        <f t="shared" si="75"/>
        <v>0.25058454346782005</v>
      </c>
      <c r="HM13" s="21">
        <f t="shared" si="76"/>
        <v>0.29879034842566177</v>
      </c>
      <c r="HN13" s="21">
        <f t="shared" si="77"/>
        <v>0.35362171103753282</v>
      </c>
      <c r="HO13" s="21">
        <f t="shared" si="78"/>
        <v>0.40833199434904732</v>
      </c>
      <c r="HP13" s="21">
        <f t="shared" si="79"/>
        <v>0.46577924934345866</v>
      </c>
      <c r="HQ13" s="21">
        <f t="shared" si="80"/>
        <v>0.51241936461025017</v>
      </c>
      <c r="HR13" s="21">
        <f t="shared" si="81"/>
        <v>0.56194299351229193</v>
      </c>
      <c r="HS13" s="21">
        <f t="shared" si="82"/>
        <v>0.59885602450736353</v>
      </c>
      <c r="HT13" s="21">
        <f t="shared" si="83"/>
        <v>0.61763077925373355</v>
      </c>
      <c r="HU13" s="21">
        <f t="shared" si="84"/>
        <v>0.63155595242171769</v>
      </c>
      <c r="HV13" s="21">
        <f t="shared" si="85"/>
        <v>0.63915743206520548</v>
      </c>
      <c r="HW13" s="21">
        <f t="shared" si="21"/>
        <v>0.64351233577686995</v>
      </c>
      <c r="HX13" s="21">
        <f t="shared" si="86"/>
        <v>0.64611690166938418</v>
      </c>
      <c r="HY13" s="21">
        <f t="shared" si="87"/>
        <v>0.64865175257677643</v>
      </c>
      <c r="HZ13" s="21">
        <f t="shared" si="88"/>
        <v>0.65154940237399728</v>
      </c>
      <c r="IA13" s="21">
        <f t="shared" si="89"/>
        <v>0.65587550694823094</v>
      </c>
      <c r="IB13" s="21">
        <f t="shared" si="90"/>
        <v>0.66557660175446454</v>
      </c>
      <c r="IC13" s="21">
        <f t="shared" si="91"/>
        <v>0.6747000455693668</v>
      </c>
      <c r="ID13" s="21">
        <f t="shared" si="92"/>
        <v>0.68444144160755382</v>
      </c>
      <c r="IE13" s="21">
        <f t="shared" si="93"/>
        <v>0.69152321974356468</v>
      </c>
      <c r="IF13" s="21">
        <f t="shared" si="94"/>
        <v>0.69784796689504025</v>
      </c>
      <c r="IG13" s="21">
        <f t="shared" si="95"/>
        <v>0.70416428503068251</v>
      </c>
      <c r="IH13" s="21">
        <f t="shared" si="96"/>
        <v>0.710658753928053</v>
      </c>
      <c r="II13" s="21">
        <f t="shared" si="97"/>
        <v>0.71713662820050161</v>
      </c>
      <c r="IJ13" s="21">
        <f t="shared" si="98"/>
        <v>0.72671383403443424</v>
      </c>
      <c r="IK13" s="21">
        <f t="shared" si="99"/>
        <v>0.74744350583841046</v>
      </c>
      <c r="IL13" s="21">
        <f t="shared" si="100"/>
        <v>0.8028857086914567</v>
      </c>
      <c r="IM13" s="21">
        <f t="shared" si="101"/>
        <v>0.86032839796895832</v>
      </c>
      <c r="IN13" s="21">
        <f t="shared" si="102"/>
        <v>0.90974165944493179</v>
      </c>
      <c r="IO13" s="21">
        <f t="shared" si="103"/>
        <v>0.94318307734587847</v>
      </c>
      <c r="IP13" s="21">
        <f t="shared" si="104"/>
        <v>0.94609740957026944</v>
      </c>
      <c r="IQ13" s="21">
        <f t="shared" si="105"/>
        <v>0.94829694369154016</v>
      </c>
      <c r="IR13" s="21">
        <f t="shared" si="106"/>
        <v>0.94958017354992386</v>
      </c>
      <c r="IS13" s="21">
        <f t="shared" si="107"/>
        <v>0.9508633156060593</v>
      </c>
      <c r="IT13" s="21">
        <f t="shared" si="108"/>
        <v>0.95230362368658816</v>
      </c>
      <c r="IU13" s="21">
        <f t="shared" si="109"/>
        <v>0.95565556231632864</v>
      </c>
      <c r="IV13" s="21">
        <f t="shared" si="110"/>
        <v>0.97577694014432925</v>
      </c>
      <c r="IW13" s="21">
        <f t="shared" si="111"/>
        <v>0.98850097855605679</v>
      </c>
      <c r="IX13" s="21">
        <f t="shared" si="112"/>
        <v>0.98853144593620457</v>
      </c>
      <c r="IY13" s="21">
        <f t="shared" si="113"/>
        <v>0.98856200111860071</v>
      </c>
      <c r="IZ13" s="21">
        <f t="shared" si="114"/>
        <v>0.98859255630099663</v>
      </c>
      <c r="JA13" s="21">
        <f t="shared" si="115"/>
        <v>0.99407624571634778</v>
      </c>
      <c r="JB13" s="21">
        <f t="shared" si="116"/>
        <v>0.99578812615075829</v>
      </c>
      <c r="JC13" s="21">
        <f t="shared" si="117"/>
        <v>0.99583387112210386</v>
      </c>
      <c r="JD13" s="21">
        <f t="shared" si="118"/>
        <v>0.99690303909921918</v>
      </c>
      <c r="JE13" s="21">
        <f t="shared" si="119"/>
        <v>0.99693350647936696</v>
      </c>
      <c r="JF13" s="21">
        <f t="shared" si="120"/>
        <v>0.99835002015061602</v>
      </c>
      <c r="JG13" s="21">
        <f t="shared" si="121"/>
        <v>0.99851271771664984</v>
      </c>
      <c r="JH13" s="21">
        <f t="shared" si="122"/>
        <v>0.99867541528268378</v>
      </c>
      <c r="JI13" s="21">
        <f t="shared" si="123"/>
        <v>0.99881537206641713</v>
      </c>
      <c r="JJ13" s="21">
        <f t="shared" si="124"/>
        <v>0.99895260698045429</v>
      </c>
      <c r="JK13" s="21">
        <f t="shared" si="125"/>
        <v>0.99915033764354566</v>
      </c>
      <c r="JL13" s="21">
        <f t="shared" si="126"/>
        <v>0.99974511007328859</v>
      </c>
      <c r="JM13" s="21">
        <f t="shared" si="127"/>
        <v>0.99992808995867144</v>
      </c>
      <c r="JN13" s="21">
        <f t="shared" si="128"/>
        <v>1</v>
      </c>
      <c r="JO13" s="21">
        <f t="shared" si="129"/>
        <v>1</v>
      </c>
      <c r="JP13" s="21">
        <f t="shared" si="130"/>
        <v>1</v>
      </c>
      <c r="JQ13" s="21">
        <f t="shared" si="131"/>
        <v>1</v>
      </c>
      <c r="JR13" s="21">
        <f t="shared" si="132"/>
        <v>1</v>
      </c>
      <c r="JS13" s="21">
        <f t="shared" si="133"/>
        <v>1</v>
      </c>
      <c r="JT13" s="21">
        <f t="shared" si="134"/>
        <v>1</v>
      </c>
      <c r="JU13" s="21">
        <f t="shared" si="135"/>
        <v>1</v>
      </c>
      <c r="JV13" s="21">
        <f t="shared" si="136"/>
        <v>1</v>
      </c>
      <c r="JW13" s="21">
        <f t="shared" si="137"/>
        <v>1</v>
      </c>
      <c r="JX13" s="21">
        <f t="shared" si="138"/>
        <v>1</v>
      </c>
      <c r="JY13" s="21">
        <f t="shared" si="139"/>
        <v>1</v>
      </c>
      <c r="JZ13" s="21">
        <f t="shared" si="140"/>
        <v>1</v>
      </c>
      <c r="KA13" s="21">
        <f t="shared" si="141"/>
        <v>1</v>
      </c>
      <c r="KB13" s="21">
        <f t="shared" si="142"/>
        <v>1</v>
      </c>
      <c r="KC13" s="21">
        <f t="shared" si="143"/>
        <v>1</v>
      </c>
      <c r="KD13" s="21">
        <f t="shared" si="144"/>
        <v>1</v>
      </c>
      <c r="KE13" s="21">
        <f t="shared" si="145"/>
        <v>1</v>
      </c>
      <c r="KF13" s="21">
        <f t="shared" si="146"/>
        <v>1</v>
      </c>
      <c r="KG13" s="21">
        <f t="shared" si="147"/>
        <v>1</v>
      </c>
      <c r="KH13" s="21">
        <f t="shared" si="148"/>
        <v>1</v>
      </c>
      <c r="KI13" s="21">
        <f t="shared" si="22"/>
        <v>1</v>
      </c>
      <c r="KJ13" s="21">
        <f t="shared" si="155"/>
        <v>1</v>
      </c>
      <c r="KK13" s="21">
        <f t="shared" si="156"/>
        <v>1</v>
      </c>
      <c r="KL13" s="21">
        <f t="shared" si="157"/>
        <v>1</v>
      </c>
      <c r="KM13" s="21">
        <f t="shared" si="158"/>
        <v>1</v>
      </c>
      <c r="KN13" s="21">
        <f t="shared" si="159"/>
        <v>1</v>
      </c>
      <c r="KO13" s="21">
        <f t="shared" si="160"/>
        <v>1</v>
      </c>
      <c r="KP13" s="21">
        <f t="shared" si="161"/>
        <v>1</v>
      </c>
      <c r="KQ13" s="21">
        <f t="shared" si="162"/>
        <v>1</v>
      </c>
      <c r="KR13" s="21">
        <f t="shared" si="163"/>
        <v>1</v>
      </c>
      <c r="KS13" s="21">
        <f t="shared" si="164"/>
        <v>1</v>
      </c>
      <c r="KT13" s="21">
        <f t="shared" si="165"/>
        <v>1</v>
      </c>
      <c r="KU13" s="21">
        <f t="shared" si="166"/>
        <v>1</v>
      </c>
      <c r="KV13" s="21">
        <f t="shared" si="167"/>
        <v>1</v>
      </c>
      <c r="KW13" s="21">
        <f t="shared" si="168"/>
        <v>1</v>
      </c>
      <c r="KX13" s="21">
        <f t="shared" si="169"/>
        <v>1</v>
      </c>
      <c r="KY13" s="21">
        <f t="shared" si="170"/>
        <v>1</v>
      </c>
      <c r="KZ13" s="21">
        <f t="shared" si="171"/>
        <v>1</v>
      </c>
      <c r="LA13" s="21">
        <f t="shared" si="172"/>
        <v>1</v>
      </c>
      <c r="LB13" s="21">
        <f t="shared" si="173"/>
        <v>1</v>
      </c>
      <c r="LC13" s="21">
        <f t="shared" si="174"/>
        <v>1</v>
      </c>
      <c r="LD13" s="21">
        <f t="shared" si="175"/>
        <v>1</v>
      </c>
      <c r="LE13" s="21">
        <f t="shared" si="176"/>
        <v>1</v>
      </c>
      <c r="LF13" s="21">
        <f t="shared" si="177"/>
        <v>1</v>
      </c>
      <c r="LG13" s="21">
        <f t="shared" si="149"/>
        <v>1</v>
      </c>
      <c r="LH13" s="21">
        <f t="shared" si="150"/>
        <v>1</v>
      </c>
      <c r="LI13" s="21">
        <f t="shared" si="151"/>
        <v>1</v>
      </c>
      <c r="LJ13" s="21">
        <f t="shared" si="152"/>
        <v>1</v>
      </c>
      <c r="LK13" s="21">
        <f t="shared" si="153"/>
        <v>1</v>
      </c>
      <c r="LL13" s="21">
        <f t="shared" si="154"/>
        <v>1</v>
      </c>
    </row>
    <row r="14" spans="1:334" x14ac:dyDescent="0.45">
      <c r="A14">
        <f>ROW()</f>
        <v>14</v>
      </c>
      <c r="B14" t="s">
        <v>74</v>
      </c>
      <c r="C14">
        <v>524</v>
      </c>
      <c r="D14" s="11" t="s">
        <v>84</v>
      </c>
      <c r="E14" s="11">
        <v>45163</v>
      </c>
      <c r="F14" s="13">
        <v>170781.36</v>
      </c>
      <c r="G14" s="13">
        <f t="shared" si="19"/>
        <v>14</v>
      </c>
      <c r="H14" s="39"/>
      <c r="I14" s="38"/>
      <c r="J14" s="38"/>
      <c r="K14" s="38"/>
      <c r="L14" s="38"/>
      <c r="M14" s="38">
        <v>62.79</v>
      </c>
      <c r="N14" s="38">
        <v>94.36</v>
      </c>
      <c r="O14" s="38">
        <v>125.62</v>
      </c>
      <c r="P14" s="38">
        <v>158.35</v>
      </c>
      <c r="Q14" s="38">
        <v>196.93</v>
      </c>
      <c r="R14" s="38">
        <v>236.61</v>
      </c>
      <c r="S14" s="38">
        <v>270.7</v>
      </c>
      <c r="T14" s="38">
        <v>305.10000000000002</v>
      </c>
      <c r="U14" s="38">
        <v>318.06</v>
      </c>
      <c r="V14" s="38">
        <v>327.76</v>
      </c>
      <c r="W14" s="38">
        <v>337.46</v>
      </c>
      <c r="X14" s="38">
        <v>347.03</v>
      </c>
      <c r="Y14" s="38">
        <v>356.69</v>
      </c>
      <c r="Z14" s="38">
        <v>364.35</v>
      </c>
      <c r="AA14" s="38">
        <v>370.97</v>
      </c>
      <c r="AB14" s="38">
        <v>377.08</v>
      </c>
      <c r="AC14" s="38">
        <v>385.03</v>
      </c>
      <c r="AD14" s="38">
        <v>393.95</v>
      </c>
      <c r="AE14" s="38">
        <v>402.8</v>
      </c>
      <c r="AF14" s="38">
        <v>411.6</v>
      </c>
      <c r="AG14" s="40">
        <v>420.51</v>
      </c>
      <c r="AH14" s="38">
        <v>430.05</v>
      </c>
      <c r="AI14" s="38">
        <v>439.3</v>
      </c>
      <c r="AJ14" s="38">
        <v>448.58</v>
      </c>
      <c r="AK14" s="38">
        <v>461.01</v>
      </c>
      <c r="AL14" s="38">
        <v>471.47</v>
      </c>
      <c r="AM14" s="38">
        <v>483.01</v>
      </c>
      <c r="AN14" s="38">
        <v>502.56</v>
      </c>
      <c r="AO14" s="38">
        <v>531.08000000000004</v>
      </c>
      <c r="AP14" s="38">
        <v>561.98</v>
      </c>
      <c r="AQ14" s="38">
        <v>622.45000000000005</v>
      </c>
      <c r="AR14" s="38">
        <v>656.66</v>
      </c>
      <c r="AS14" s="38">
        <v>697.31</v>
      </c>
      <c r="AT14" s="38">
        <v>742.96</v>
      </c>
      <c r="AU14" s="38">
        <v>749.52</v>
      </c>
      <c r="AV14">
        <v>888.15</v>
      </c>
      <c r="AW14">
        <v>937.68</v>
      </c>
      <c r="AX14">
        <v>988.31</v>
      </c>
      <c r="AY14">
        <v>1038.95</v>
      </c>
      <c r="AZ14">
        <v>1089.6500000000001</v>
      </c>
      <c r="BA14">
        <v>1182.8499999999999</v>
      </c>
      <c r="BB14">
        <v>1295.17</v>
      </c>
      <c r="BC14">
        <v>1401.04</v>
      </c>
      <c r="BD14">
        <v>1632.15</v>
      </c>
      <c r="BE14">
        <v>2314.0100000000002</v>
      </c>
      <c r="BF14">
        <v>3902.07</v>
      </c>
      <c r="BG14">
        <v>5980.65</v>
      </c>
      <c r="BH14">
        <v>9162.8799999999992</v>
      </c>
      <c r="BI14">
        <v>12376.71</v>
      </c>
      <c r="BJ14">
        <v>15944.29</v>
      </c>
      <c r="BK14">
        <v>20322.53</v>
      </c>
      <c r="BL14">
        <v>25971.75</v>
      </c>
      <c r="BM14">
        <v>31237.88</v>
      </c>
      <c r="BN14">
        <v>36880.230000000003</v>
      </c>
      <c r="BO14">
        <v>43407.69</v>
      </c>
      <c r="BP14">
        <v>49362.74</v>
      </c>
      <c r="BQ14">
        <v>54530.48</v>
      </c>
      <c r="BR14">
        <v>60902.26</v>
      </c>
      <c r="BS14">
        <v>68710.42</v>
      </c>
      <c r="BT14">
        <v>76317.899999999994</v>
      </c>
      <c r="BU14">
        <v>83707.72</v>
      </c>
      <c r="BV14">
        <v>88841.35</v>
      </c>
      <c r="BW14">
        <v>95611.4</v>
      </c>
      <c r="BX14">
        <v>102650.52</v>
      </c>
      <c r="BY14">
        <v>106787.74</v>
      </c>
      <c r="BZ14">
        <v>108046.07</v>
      </c>
      <c r="CA14">
        <v>109435.36</v>
      </c>
      <c r="CB14">
        <v>110181.07</v>
      </c>
      <c r="CC14">
        <v>111236.03</v>
      </c>
      <c r="CD14">
        <v>114389.5</v>
      </c>
      <c r="CE14">
        <v>117079.63</v>
      </c>
      <c r="CF14">
        <v>120110.86</v>
      </c>
      <c r="CG14">
        <v>121845.68</v>
      </c>
      <c r="CH14">
        <v>122666.28</v>
      </c>
      <c r="CI14">
        <v>123327.61</v>
      </c>
      <c r="CJ14">
        <v>123797.03</v>
      </c>
      <c r="CK14">
        <v>124234.01</v>
      </c>
      <c r="CL14">
        <v>124670.99</v>
      </c>
      <c r="CM14">
        <v>125107.97</v>
      </c>
      <c r="CN14">
        <v>125667.42</v>
      </c>
      <c r="CO14">
        <v>126351.87</v>
      </c>
      <c r="CP14">
        <v>131158.45000000001</v>
      </c>
      <c r="CQ14">
        <v>139891.81</v>
      </c>
      <c r="CR14">
        <v>150297.67000000001</v>
      </c>
      <c r="CS14">
        <v>152577.35999999999</v>
      </c>
      <c r="CT14">
        <v>154415.78</v>
      </c>
      <c r="CU14">
        <v>156249.09</v>
      </c>
      <c r="CV14">
        <v>157383.87</v>
      </c>
      <c r="CW14">
        <v>158099.4</v>
      </c>
      <c r="CX14">
        <v>159690.35</v>
      </c>
      <c r="CY14">
        <v>160693.32999999999</v>
      </c>
      <c r="CZ14">
        <v>162253.71</v>
      </c>
      <c r="DA14">
        <v>162829.98000000001</v>
      </c>
      <c r="DB14">
        <v>163168.89000000001</v>
      </c>
      <c r="DC14">
        <v>167553.17000000001</v>
      </c>
      <c r="DD14">
        <v>169510.9</v>
      </c>
      <c r="DE14">
        <v>169858.02</v>
      </c>
      <c r="DF14">
        <v>170087.19</v>
      </c>
      <c r="DG14">
        <v>170265.69</v>
      </c>
      <c r="DH14">
        <v>170270.74</v>
      </c>
      <c r="DI14">
        <v>170275.78</v>
      </c>
      <c r="DJ14">
        <v>170518.83</v>
      </c>
      <c r="DK14">
        <v>170545.75</v>
      </c>
      <c r="DL14">
        <v>170571.48</v>
      </c>
      <c r="DM14">
        <v>170594.19</v>
      </c>
      <c r="DN14">
        <v>170616.91</v>
      </c>
      <c r="DO14">
        <v>170720.77</v>
      </c>
      <c r="DP14">
        <v>170751.06</v>
      </c>
      <c r="DQ14">
        <v>170781.35</v>
      </c>
      <c r="DR14">
        <v>170781.35</v>
      </c>
      <c r="DS14">
        <v>170781.35</v>
      </c>
      <c r="DT14">
        <v>170781.35</v>
      </c>
      <c r="DU14">
        <v>170781.35</v>
      </c>
      <c r="DV14">
        <v>170781.35</v>
      </c>
      <c r="DW14">
        <v>170781.35</v>
      </c>
      <c r="DX14">
        <v>170781.35</v>
      </c>
      <c r="DY14">
        <v>170781.35</v>
      </c>
      <c r="DZ14">
        <v>170781.35</v>
      </c>
      <c r="EA14">
        <v>170781.35</v>
      </c>
      <c r="EB14">
        <v>170781.35</v>
      </c>
      <c r="EC14">
        <v>170781.35</v>
      </c>
      <c r="ED14">
        <v>170781.35</v>
      </c>
      <c r="EE14">
        <v>170781.35</v>
      </c>
      <c r="EF14">
        <v>170781.35</v>
      </c>
      <c r="EG14">
        <v>170781.35</v>
      </c>
      <c r="EH14">
        <v>170781.35</v>
      </c>
      <c r="EI14">
        <v>170781.35</v>
      </c>
      <c r="EJ14">
        <v>170781.35</v>
      </c>
      <c r="EK14">
        <v>170781.35</v>
      </c>
      <c r="EL14">
        <v>170781.35</v>
      </c>
      <c r="EM14">
        <v>170781.35</v>
      </c>
      <c r="EN14">
        <v>170781.35</v>
      </c>
      <c r="EO14">
        <v>170781.35</v>
      </c>
      <c r="EP14">
        <v>170781.35</v>
      </c>
      <c r="EQ14">
        <v>170781.35</v>
      </c>
      <c r="ER14">
        <v>170781.35</v>
      </c>
      <c r="ES14">
        <v>170781.35</v>
      </c>
      <c r="ET14">
        <v>170781.35</v>
      </c>
      <c r="EU14">
        <v>170781.35</v>
      </c>
      <c r="EV14">
        <v>170781.35</v>
      </c>
      <c r="EW14">
        <v>170781.35</v>
      </c>
      <c r="EX14">
        <v>170781.35</v>
      </c>
      <c r="EY14">
        <v>170781.35</v>
      </c>
      <c r="EZ14">
        <v>170781.35</v>
      </c>
      <c r="FA14">
        <v>170781.35</v>
      </c>
      <c r="FB14">
        <v>170781.35</v>
      </c>
      <c r="FC14">
        <v>170781.35</v>
      </c>
      <c r="FD14">
        <v>170781.35</v>
      </c>
      <c r="FE14">
        <v>170781.35</v>
      </c>
      <c r="FF14">
        <v>170781.35</v>
      </c>
      <c r="FG14">
        <v>170781.35</v>
      </c>
      <c r="FH14">
        <v>170781.35</v>
      </c>
      <c r="FI14">
        <v>170781.35</v>
      </c>
      <c r="FJ14" s="20"/>
      <c r="FK14" s="21">
        <f t="shared" si="20"/>
        <v>0</v>
      </c>
      <c r="FL14" s="21">
        <f t="shared" si="23"/>
        <v>0</v>
      </c>
      <c r="FM14" s="21">
        <f t="shared" si="24"/>
        <v>0</v>
      </c>
      <c r="FN14" s="21">
        <f t="shared" si="25"/>
        <v>0</v>
      </c>
      <c r="FO14" s="21">
        <f t="shared" si="26"/>
        <v>0</v>
      </c>
      <c r="FP14" s="21">
        <f t="shared" si="27"/>
        <v>3.6766309670230383E-4</v>
      </c>
      <c r="FQ14" s="21">
        <f t="shared" si="28"/>
        <v>5.5251934710669518E-4</v>
      </c>
      <c r="FR14" s="21">
        <f t="shared" si="29"/>
        <v>7.3556041101677672E-4</v>
      </c>
      <c r="FS14" s="21">
        <f t="shared" si="30"/>
        <v>9.2720897217406933E-4</v>
      </c>
      <c r="FT14" s="21">
        <f t="shared" si="31"/>
        <v>1.1531118591110797E-3</v>
      </c>
      <c r="FU14" s="21">
        <f t="shared" si="32"/>
        <v>1.3854557303827379E-3</v>
      </c>
      <c r="FV14" s="21">
        <f t="shared" si="33"/>
        <v>1.5850676903537769E-3</v>
      </c>
      <c r="FW14" s="21">
        <f t="shared" si="34"/>
        <v>1.7864948368191257E-3</v>
      </c>
      <c r="FX14" s="21">
        <f t="shared" si="35"/>
        <v>1.862381343161885E-3</v>
      </c>
      <c r="FY14" s="21">
        <f t="shared" si="36"/>
        <v>1.91917911411287E-3</v>
      </c>
      <c r="FZ14" s="21">
        <f t="shared" si="37"/>
        <v>1.9759768850638551E-3</v>
      </c>
      <c r="GA14" s="21">
        <f t="shared" si="38"/>
        <v>2.0320134487752904E-3</v>
      </c>
      <c r="GB14" s="21">
        <f t="shared" si="39"/>
        <v>2.0885770021141065E-3</v>
      </c>
      <c r="GC14" s="21">
        <f t="shared" si="40"/>
        <v>2.1334296748444725E-3</v>
      </c>
      <c r="GD14" s="21">
        <f t="shared" si="41"/>
        <v>2.1721926896584435E-3</v>
      </c>
      <c r="GE14" s="21">
        <f t="shared" si="42"/>
        <v>2.2079694299172595E-3</v>
      </c>
      <c r="GF14" s="21">
        <f t="shared" si="43"/>
        <v>2.2545201803358503E-3</v>
      </c>
      <c r="GG14" s="21">
        <f t="shared" si="44"/>
        <v>2.3067507078495396E-3</v>
      </c>
      <c r="GH14" s="21">
        <f t="shared" si="45"/>
        <v>2.3585713545419334E-3</v>
      </c>
      <c r="GI14" s="21">
        <f t="shared" si="46"/>
        <v>2.4100992292191157E-3</v>
      </c>
      <c r="GJ14" s="21">
        <f t="shared" si="47"/>
        <v>2.4622712023297626E-3</v>
      </c>
      <c r="GK14" s="21">
        <f t="shared" si="48"/>
        <v>2.5181321028320716E-3</v>
      </c>
      <c r="GL14" s="21">
        <f t="shared" si="49"/>
        <v>2.5722949256461549E-3</v>
      </c>
      <c r="GM14" s="21">
        <f t="shared" si="50"/>
        <v>2.6266334116693654E-3</v>
      </c>
      <c r="GN14" s="21">
        <f t="shared" si="51"/>
        <v>2.6994165346508853E-3</v>
      </c>
      <c r="GO14" s="21">
        <f t="shared" si="52"/>
        <v>2.7606644402330817E-3</v>
      </c>
      <c r="GP14" s="21">
        <f t="shared" si="53"/>
        <v>2.8282362213438409E-3</v>
      </c>
      <c r="GQ14" s="21">
        <f t="shared" si="54"/>
        <v>2.9427100792914448E-3</v>
      </c>
      <c r="GR14" s="21">
        <f t="shared" si="55"/>
        <v>3.1097072367679492E-3</v>
      </c>
      <c r="GS14" s="21">
        <f t="shared" si="56"/>
        <v>3.2906403421685097E-3</v>
      </c>
      <c r="GT14" s="21">
        <f t="shared" si="57"/>
        <v>3.6447188173650111E-3</v>
      </c>
      <c r="GU14" s="21">
        <f t="shared" si="58"/>
        <v>3.8450334301725567E-3</v>
      </c>
      <c r="GV14" s="21">
        <f t="shared" si="59"/>
        <v>4.0830570785393133E-3</v>
      </c>
      <c r="GW14" s="21">
        <f t="shared" si="60"/>
        <v>4.3503579284271962E-3</v>
      </c>
      <c r="GX14" s="21">
        <f t="shared" si="61"/>
        <v>4.3887696168229138E-3</v>
      </c>
      <c r="GY14" s="21">
        <f t="shared" si="62"/>
        <v>5.2005093061976608E-3</v>
      </c>
      <c r="GZ14" s="21">
        <f t="shared" si="63"/>
        <v>5.4905292644659379E-3</v>
      </c>
      <c r="HA14" s="21">
        <f t="shared" si="64"/>
        <v>5.7869902070688626E-3</v>
      </c>
      <c r="HB14" s="21">
        <f t="shared" si="65"/>
        <v>6.0835097040748305E-3</v>
      </c>
      <c r="HC14" s="21">
        <f t="shared" si="66"/>
        <v>6.3803805274990511E-3</v>
      </c>
      <c r="HD14" s="21">
        <f t="shared" si="67"/>
        <v>6.9261075638528437E-3</v>
      </c>
      <c r="HE14" s="21">
        <f t="shared" si="68"/>
        <v>7.5837906188234256E-3</v>
      </c>
      <c r="HF14" s="21">
        <f t="shared" si="69"/>
        <v>8.2037060838317521E-3</v>
      </c>
      <c r="HG14" s="21">
        <f t="shared" si="70"/>
        <v>9.5569568925412528E-3</v>
      </c>
      <c r="HH14" s="21">
        <f t="shared" si="71"/>
        <v>1.3549547418380287E-2</v>
      </c>
      <c r="HI14" s="21">
        <f t="shared" si="72"/>
        <v>2.2848337947908248E-2</v>
      </c>
      <c r="HJ14" s="21">
        <f t="shared" si="73"/>
        <v>3.5019339055464775E-2</v>
      </c>
      <c r="HK14" s="21">
        <f t="shared" si="74"/>
        <v>5.3652696854779511E-2</v>
      </c>
      <c r="HL14" s="21">
        <f t="shared" si="75"/>
        <v>7.247108656770776E-2</v>
      </c>
      <c r="HM14" s="21">
        <f t="shared" si="76"/>
        <v>9.3360838288255713E-2</v>
      </c>
      <c r="HN14" s="21">
        <f t="shared" si="77"/>
        <v>0.1189973612458269</v>
      </c>
      <c r="HO14" s="21">
        <f t="shared" si="78"/>
        <v>0.1520760317212623</v>
      </c>
      <c r="HP14" s="21">
        <f t="shared" si="79"/>
        <v>0.18291154157055206</v>
      </c>
      <c r="HQ14" s="21">
        <f t="shared" si="80"/>
        <v>0.21594998517109745</v>
      </c>
      <c r="HR14" s="21">
        <f t="shared" si="81"/>
        <v>0.25417113753931564</v>
      </c>
      <c r="HS14" s="21">
        <f t="shared" si="82"/>
        <v>0.28904057732299221</v>
      </c>
      <c r="HT14" s="21">
        <f t="shared" si="83"/>
        <v>0.31929997040074926</v>
      </c>
      <c r="HU14" s="21">
        <f t="shared" si="84"/>
        <v>0.35660954782240567</v>
      </c>
      <c r="HV14" s="21">
        <f t="shared" si="85"/>
        <v>0.4023297625882451</v>
      </c>
      <c r="HW14" s="21">
        <f t="shared" si="21"/>
        <v>0.44687490759383264</v>
      </c>
      <c r="HX14" s="21">
        <f t="shared" si="86"/>
        <v>0.49014555746280258</v>
      </c>
      <c r="HY14" s="21">
        <f t="shared" si="87"/>
        <v>0.5202052214717825</v>
      </c>
      <c r="HZ14" s="21">
        <f t="shared" si="88"/>
        <v>0.55984684510340266</v>
      </c>
      <c r="IA14" s="21">
        <f t="shared" si="89"/>
        <v>0.6010639920576808</v>
      </c>
      <c r="IB14" s="21">
        <f t="shared" si="90"/>
        <v>0.62528923679312765</v>
      </c>
      <c r="IC14" s="21">
        <f t="shared" si="91"/>
        <v>0.63265731299114336</v>
      </c>
      <c r="ID14" s="21">
        <f t="shared" si="92"/>
        <v>0.64079221765140049</v>
      </c>
      <c r="IE14" s="21">
        <f t="shared" si="93"/>
        <v>0.64515867804066429</v>
      </c>
      <c r="IF14" s="21">
        <f t="shared" si="94"/>
        <v>0.65133593334400974</v>
      </c>
      <c r="IG14" s="21">
        <f t="shared" si="95"/>
        <v>0.66980088868017496</v>
      </c>
      <c r="IH14" s="21">
        <f t="shared" si="96"/>
        <v>0.68555278430578048</v>
      </c>
      <c r="II14" s="21">
        <f t="shared" si="97"/>
        <v>0.70330197061915711</v>
      </c>
      <c r="IJ14" s="21">
        <f t="shared" si="98"/>
        <v>0.7134601055677332</v>
      </c>
      <c r="IK14" s="21">
        <f t="shared" si="99"/>
        <v>0.71826507988138044</v>
      </c>
      <c r="IL14" s="21">
        <f t="shared" si="100"/>
        <v>0.72213745821777375</v>
      </c>
      <c r="IM14" s="21">
        <f t="shared" si="101"/>
        <v>0.72488611900538313</v>
      </c>
      <c r="IN14" s="21">
        <f t="shared" si="102"/>
        <v>0.72744482930952348</v>
      </c>
      <c r="IO14" s="21">
        <f t="shared" si="103"/>
        <v>0.73000353961366393</v>
      </c>
      <c r="IP14" s="21">
        <f t="shared" si="104"/>
        <v>0.73256224991780428</v>
      </c>
      <c r="IQ14" s="21">
        <f t="shared" si="105"/>
        <v>0.73583807599600304</v>
      </c>
      <c r="IR14" s="21">
        <f t="shared" si="106"/>
        <v>0.73984583211222998</v>
      </c>
      <c r="IS14" s="21">
        <f t="shared" si="107"/>
        <v>0.76799047436971313</v>
      </c>
      <c r="IT14" s="21">
        <f t="shared" si="108"/>
        <v>0.81912814250502175</v>
      </c>
      <c r="IU14" s="21">
        <f t="shared" si="109"/>
        <v>0.88005903454914725</v>
      </c>
      <c r="IV14" s="21">
        <f t="shared" si="110"/>
        <v>0.89340762325628631</v>
      </c>
      <c r="IW14" s="21">
        <f t="shared" si="111"/>
        <v>0.90417238182038018</v>
      </c>
      <c r="IX14" s="21">
        <f t="shared" si="112"/>
        <v>0.91490721908451944</v>
      </c>
      <c r="IY14" s="21">
        <f t="shared" si="113"/>
        <v>0.92155185563294817</v>
      </c>
      <c r="IZ14" s="21">
        <f t="shared" si="114"/>
        <v>0.92574159883383045</v>
      </c>
      <c r="JA14" s="21">
        <f t="shared" si="115"/>
        <v>0.93505731158583771</v>
      </c>
      <c r="JB14" s="21">
        <f t="shared" si="116"/>
        <v>0.94093020110216941</v>
      </c>
      <c r="JC14" s="21">
        <f t="shared" si="117"/>
        <v>0.95006691304407642</v>
      </c>
      <c r="JD14" s="21">
        <f t="shared" si="118"/>
        <v>0.9534412276281925</v>
      </c>
      <c r="JE14" s="21">
        <f t="shared" si="119"/>
        <v>0.95542569490169749</v>
      </c>
      <c r="JF14" s="21">
        <f t="shared" si="120"/>
        <v>0.98109758471870612</v>
      </c>
      <c r="JG14" s="21">
        <f t="shared" si="121"/>
        <v>0.99256095586549697</v>
      </c>
      <c r="JH14" s="21">
        <f t="shared" si="122"/>
        <v>0.99459349630389959</v>
      </c>
      <c r="JI14" s="21">
        <f t="shared" si="123"/>
        <v>0.99593538755841893</v>
      </c>
      <c r="JJ14" s="21">
        <f t="shared" si="124"/>
        <v>0.99698058365272313</v>
      </c>
      <c r="JK14" s="21">
        <f t="shared" si="125"/>
        <v>0.99701015362625944</v>
      </c>
      <c r="JL14" s="21">
        <f t="shared" si="126"/>
        <v>0.99703966504539276</v>
      </c>
      <c r="JM14" s="21">
        <f t="shared" si="127"/>
        <v>0.99846282981133472</v>
      </c>
      <c r="JN14" s="21">
        <f t="shared" si="128"/>
        <v>0.99862045826432455</v>
      </c>
      <c r="JO14" s="21">
        <f t="shared" si="129"/>
        <v>0.99877111874335223</v>
      </c>
      <c r="JP14" s="21">
        <f t="shared" si="130"/>
        <v>0.99890409579266115</v>
      </c>
      <c r="JQ14" s="21">
        <f t="shared" si="131"/>
        <v>0.99903713139637318</v>
      </c>
      <c r="JR14" s="21">
        <f t="shared" si="132"/>
        <v>0.99964527742636999</v>
      </c>
      <c r="JS14" s="21">
        <f t="shared" si="133"/>
        <v>0.999822638713185</v>
      </c>
      <c r="JT14" s="21">
        <f t="shared" si="134"/>
        <v>1</v>
      </c>
      <c r="JU14" s="21">
        <f t="shared" si="135"/>
        <v>1</v>
      </c>
      <c r="JV14" s="21">
        <f t="shared" si="136"/>
        <v>1</v>
      </c>
      <c r="JW14" s="21">
        <f t="shared" si="137"/>
        <v>1</v>
      </c>
      <c r="JX14" s="21">
        <f t="shared" si="138"/>
        <v>1</v>
      </c>
      <c r="JY14" s="21">
        <f t="shared" si="139"/>
        <v>1</v>
      </c>
      <c r="JZ14" s="21">
        <f t="shared" si="140"/>
        <v>1</v>
      </c>
      <c r="KA14" s="21">
        <f t="shared" si="141"/>
        <v>1</v>
      </c>
      <c r="KB14" s="21">
        <f t="shared" si="142"/>
        <v>1</v>
      </c>
      <c r="KC14" s="21">
        <f t="shared" si="143"/>
        <v>1</v>
      </c>
      <c r="KD14" s="21">
        <f t="shared" si="144"/>
        <v>1</v>
      </c>
      <c r="KE14" s="21">
        <f t="shared" si="145"/>
        <v>1</v>
      </c>
      <c r="KF14" s="21">
        <f t="shared" si="146"/>
        <v>1</v>
      </c>
      <c r="KG14" s="21">
        <f t="shared" si="147"/>
        <v>1</v>
      </c>
      <c r="KH14" s="21">
        <f t="shared" si="148"/>
        <v>1</v>
      </c>
      <c r="KI14" s="21">
        <f t="shared" si="22"/>
        <v>1</v>
      </c>
      <c r="KJ14" s="21">
        <f t="shared" si="155"/>
        <v>1</v>
      </c>
      <c r="KK14" s="21">
        <f t="shared" si="156"/>
        <v>1</v>
      </c>
      <c r="KL14" s="21">
        <f t="shared" si="157"/>
        <v>1</v>
      </c>
      <c r="KM14" s="21">
        <f t="shared" si="158"/>
        <v>1</v>
      </c>
      <c r="KN14" s="21">
        <f t="shared" si="159"/>
        <v>1</v>
      </c>
      <c r="KO14" s="21">
        <f t="shared" si="160"/>
        <v>1</v>
      </c>
      <c r="KP14" s="21">
        <f t="shared" si="161"/>
        <v>1</v>
      </c>
      <c r="KQ14" s="21">
        <f t="shared" si="162"/>
        <v>1</v>
      </c>
      <c r="KR14" s="21">
        <f t="shared" si="163"/>
        <v>1</v>
      </c>
      <c r="KS14" s="21">
        <f t="shared" si="164"/>
        <v>1</v>
      </c>
      <c r="KT14" s="21">
        <f t="shared" si="165"/>
        <v>1</v>
      </c>
      <c r="KU14" s="21">
        <f t="shared" si="166"/>
        <v>1</v>
      </c>
      <c r="KV14" s="21">
        <f t="shared" si="167"/>
        <v>1</v>
      </c>
      <c r="KW14" s="21">
        <f t="shared" si="168"/>
        <v>1</v>
      </c>
      <c r="KX14" s="21">
        <f t="shared" si="169"/>
        <v>1</v>
      </c>
      <c r="KY14" s="21">
        <f t="shared" si="170"/>
        <v>1</v>
      </c>
      <c r="KZ14" s="21">
        <f t="shared" si="171"/>
        <v>1</v>
      </c>
      <c r="LA14" s="21">
        <f t="shared" si="172"/>
        <v>1</v>
      </c>
      <c r="LB14" s="21">
        <f t="shared" si="173"/>
        <v>1</v>
      </c>
      <c r="LC14" s="21">
        <f t="shared" si="174"/>
        <v>1</v>
      </c>
      <c r="LD14" s="21">
        <f t="shared" si="175"/>
        <v>1</v>
      </c>
      <c r="LE14" s="21">
        <f t="shared" si="176"/>
        <v>1</v>
      </c>
      <c r="LF14" s="21">
        <f t="shared" si="177"/>
        <v>1</v>
      </c>
      <c r="LG14" s="21">
        <f t="shared" si="149"/>
        <v>1</v>
      </c>
      <c r="LH14" s="21">
        <f t="shared" si="150"/>
        <v>1</v>
      </c>
      <c r="LI14" s="21">
        <f t="shared" si="151"/>
        <v>1</v>
      </c>
      <c r="LJ14" s="21">
        <f t="shared" si="152"/>
        <v>1</v>
      </c>
      <c r="LK14" s="21">
        <f t="shared" si="153"/>
        <v>1</v>
      </c>
      <c r="LL14" s="21">
        <f t="shared" si="154"/>
        <v>1</v>
      </c>
    </row>
    <row r="15" spans="1:334" x14ac:dyDescent="0.45">
      <c r="A15">
        <f>ROW()</f>
        <v>15</v>
      </c>
      <c r="B15" t="s">
        <v>75</v>
      </c>
      <c r="C15">
        <v>552.5</v>
      </c>
      <c r="D15" s="11" t="s">
        <v>84</v>
      </c>
      <c r="E15" s="11">
        <v>45192</v>
      </c>
      <c r="F15" s="13">
        <v>121007.65</v>
      </c>
      <c r="G15" s="13">
        <f t="shared" si="19"/>
        <v>15</v>
      </c>
      <c r="H15" s="39"/>
      <c r="I15" s="38"/>
      <c r="J15" s="38"/>
      <c r="K15" s="38"/>
      <c r="L15" s="38"/>
      <c r="M15" s="38">
        <v>62.79</v>
      </c>
      <c r="N15" s="38">
        <v>94.36</v>
      </c>
      <c r="O15" s="38">
        <v>125.62</v>
      </c>
      <c r="P15" s="38">
        <v>158.35</v>
      </c>
      <c r="Q15" s="38">
        <v>196.93</v>
      </c>
      <c r="R15" s="38">
        <v>236.61</v>
      </c>
      <c r="S15" s="38">
        <v>270.7</v>
      </c>
      <c r="T15" s="38">
        <v>305.10000000000002</v>
      </c>
      <c r="U15" s="38">
        <v>318.06</v>
      </c>
      <c r="V15" s="38">
        <v>327.76</v>
      </c>
      <c r="W15" s="38">
        <v>337.46</v>
      </c>
      <c r="X15" s="38">
        <v>347.03</v>
      </c>
      <c r="Y15" s="38">
        <v>356.69</v>
      </c>
      <c r="Z15" s="38">
        <v>364.35</v>
      </c>
      <c r="AA15" s="38">
        <v>370.97</v>
      </c>
      <c r="AB15" s="38">
        <v>377.34</v>
      </c>
      <c r="AC15" s="38">
        <v>385.93</v>
      </c>
      <c r="AD15" s="38">
        <v>395.47</v>
      </c>
      <c r="AE15" s="38">
        <v>404.95</v>
      </c>
      <c r="AF15" s="38">
        <v>414.38</v>
      </c>
      <c r="AG15" s="40">
        <v>423.91</v>
      </c>
      <c r="AH15" s="38">
        <v>434.08</v>
      </c>
      <c r="AI15" s="38">
        <v>443.95</v>
      </c>
      <c r="AJ15" s="38">
        <v>453.86</v>
      </c>
      <c r="AK15" s="38">
        <v>466.92</v>
      </c>
      <c r="AL15" s="38">
        <v>478</v>
      </c>
      <c r="AM15" s="38">
        <v>490.18</v>
      </c>
      <c r="AN15" s="38">
        <v>510.35</v>
      </c>
      <c r="AO15" s="38">
        <v>539.49</v>
      </c>
      <c r="AP15" s="38">
        <v>571.02</v>
      </c>
      <c r="AQ15" s="38">
        <v>632.12</v>
      </c>
      <c r="AR15" s="38">
        <v>666.95</v>
      </c>
      <c r="AS15" s="38">
        <v>708.23</v>
      </c>
      <c r="AT15" s="38">
        <v>754.51</v>
      </c>
      <c r="AU15" s="38">
        <v>761.15</v>
      </c>
      <c r="AV15">
        <v>973.09</v>
      </c>
      <c r="AW15">
        <v>1066.8900000000001</v>
      </c>
      <c r="AX15">
        <v>1161.6500000000001</v>
      </c>
      <c r="AY15">
        <v>1256.4000000000001</v>
      </c>
      <c r="AZ15">
        <v>1359.12</v>
      </c>
      <c r="BA15">
        <v>1438.1</v>
      </c>
      <c r="BB15">
        <v>1473.55</v>
      </c>
      <c r="BC15">
        <v>1514.78</v>
      </c>
      <c r="BD15">
        <v>1559.91</v>
      </c>
      <c r="BE15">
        <v>1642.01</v>
      </c>
      <c r="BF15">
        <v>1777.33</v>
      </c>
      <c r="BG15">
        <v>2069.0100000000002</v>
      </c>
      <c r="BH15">
        <v>2581.46</v>
      </c>
      <c r="BI15">
        <v>3603.36</v>
      </c>
      <c r="BJ15">
        <v>4760.2</v>
      </c>
      <c r="BK15">
        <v>6890.22</v>
      </c>
      <c r="BL15">
        <v>8477.82</v>
      </c>
      <c r="BM15">
        <v>9919.56</v>
      </c>
      <c r="BN15">
        <v>11414.7</v>
      </c>
      <c r="BO15">
        <v>13077.95</v>
      </c>
      <c r="BP15">
        <v>14821.59</v>
      </c>
      <c r="BQ15">
        <v>16902.990000000002</v>
      </c>
      <c r="BR15">
        <v>19583.310000000001</v>
      </c>
      <c r="BS15">
        <v>21340.7</v>
      </c>
      <c r="BT15">
        <v>23054.36</v>
      </c>
      <c r="BU15">
        <v>26175.360000000001</v>
      </c>
      <c r="BV15">
        <v>28484.639999999999</v>
      </c>
      <c r="BW15">
        <v>30839.97</v>
      </c>
      <c r="BX15">
        <v>33511.69</v>
      </c>
      <c r="BY15">
        <v>36676.25</v>
      </c>
      <c r="BZ15">
        <v>39944.269999999997</v>
      </c>
      <c r="CA15">
        <v>42569.67</v>
      </c>
      <c r="CB15">
        <v>45277.07</v>
      </c>
      <c r="CC15">
        <v>48837.67</v>
      </c>
      <c r="CD15">
        <v>52819.08</v>
      </c>
      <c r="CE15">
        <v>60452.639999999999</v>
      </c>
      <c r="CF15">
        <v>64256.56</v>
      </c>
      <c r="CG15">
        <v>66620.55</v>
      </c>
      <c r="CH15">
        <v>69545.86</v>
      </c>
      <c r="CI15">
        <v>72236.37</v>
      </c>
      <c r="CJ15">
        <v>74756.05</v>
      </c>
      <c r="CK15">
        <v>77959.47</v>
      </c>
      <c r="CL15">
        <v>84772.77</v>
      </c>
      <c r="CM15">
        <v>86342.37</v>
      </c>
      <c r="CN15">
        <v>86811.94</v>
      </c>
      <c r="CO15">
        <v>87396.47</v>
      </c>
      <c r="CP15">
        <v>88322.53</v>
      </c>
      <c r="CQ15">
        <v>89508.25</v>
      </c>
      <c r="CR15">
        <v>90548.800000000003</v>
      </c>
      <c r="CS15">
        <v>91236.14</v>
      </c>
      <c r="CT15">
        <v>91577.19</v>
      </c>
      <c r="CU15">
        <v>91690.23</v>
      </c>
      <c r="CV15">
        <v>95158.31</v>
      </c>
      <c r="CW15">
        <v>99842.42</v>
      </c>
      <c r="CX15">
        <v>105779.21</v>
      </c>
      <c r="CY15">
        <v>108896.49</v>
      </c>
      <c r="CZ15">
        <v>111012.1</v>
      </c>
      <c r="DA15">
        <v>111888.21</v>
      </c>
      <c r="DB15">
        <v>113314.9</v>
      </c>
      <c r="DC15">
        <v>114320.07</v>
      </c>
      <c r="DD15">
        <v>114895.64</v>
      </c>
      <c r="DE15">
        <v>116554.67</v>
      </c>
      <c r="DF15">
        <v>119138.83</v>
      </c>
      <c r="DG15">
        <v>119302.69</v>
      </c>
      <c r="DH15">
        <v>119907.84</v>
      </c>
      <c r="DI15">
        <v>120097.83</v>
      </c>
      <c r="DJ15">
        <v>120263.73</v>
      </c>
      <c r="DK15">
        <v>120512.02</v>
      </c>
      <c r="DL15">
        <v>120661.23</v>
      </c>
      <c r="DM15">
        <v>120664.65</v>
      </c>
      <c r="DN15">
        <v>120829.79</v>
      </c>
      <c r="DO15">
        <v>120848.03</v>
      </c>
      <c r="DP15">
        <v>120865.46</v>
      </c>
      <c r="DQ15">
        <v>120880.85</v>
      </c>
      <c r="DR15">
        <v>120896.24</v>
      </c>
      <c r="DS15">
        <v>120965.13</v>
      </c>
      <c r="DT15">
        <v>120985.65</v>
      </c>
      <c r="DU15">
        <v>121006.18</v>
      </c>
      <c r="DV15">
        <v>121007.64</v>
      </c>
      <c r="DW15">
        <v>121007.64</v>
      </c>
      <c r="DX15">
        <v>121007.64</v>
      </c>
      <c r="DY15">
        <v>121007.64</v>
      </c>
      <c r="DZ15">
        <v>121007.64</v>
      </c>
      <c r="EA15">
        <v>121007.64</v>
      </c>
      <c r="EB15">
        <v>121007.64</v>
      </c>
      <c r="EC15">
        <v>121007.64</v>
      </c>
      <c r="ED15">
        <v>121007.64</v>
      </c>
      <c r="EE15">
        <v>121007.64</v>
      </c>
      <c r="EF15">
        <v>121007.64</v>
      </c>
      <c r="EG15">
        <v>121007.64</v>
      </c>
      <c r="EH15">
        <v>121007.64</v>
      </c>
      <c r="EI15">
        <v>121007.64</v>
      </c>
      <c r="EJ15">
        <v>121007.64</v>
      </c>
      <c r="EK15">
        <v>121007.64</v>
      </c>
      <c r="EL15">
        <v>121007.64</v>
      </c>
      <c r="EM15">
        <v>121007.64</v>
      </c>
      <c r="EN15">
        <v>121007.64</v>
      </c>
      <c r="EO15">
        <v>121007.64</v>
      </c>
      <c r="EP15">
        <v>121007.64</v>
      </c>
      <c r="EQ15">
        <v>121007.64</v>
      </c>
      <c r="ER15">
        <v>121007.64</v>
      </c>
      <c r="ES15">
        <v>121007.64</v>
      </c>
      <c r="ET15">
        <v>121007.64</v>
      </c>
      <c r="EU15">
        <v>121007.64</v>
      </c>
      <c r="EV15">
        <v>121007.64</v>
      </c>
      <c r="EW15">
        <v>121007.64</v>
      </c>
      <c r="EX15">
        <v>121007.64</v>
      </c>
      <c r="EY15">
        <v>121007.64</v>
      </c>
      <c r="EZ15">
        <v>121007.64</v>
      </c>
      <c r="FA15">
        <v>121007.64</v>
      </c>
      <c r="FB15">
        <v>121007.64</v>
      </c>
      <c r="FC15">
        <v>121007.64</v>
      </c>
      <c r="FD15">
        <v>121007.64</v>
      </c>
      <c r="FE15">
        <v>121007.64</v>
      </c>
      <c r="FF15">
        <v>121007.64</v>
      </c>
      <c r="FG15">
        <v>121007.64</v>
      </c>
      <c r="FH15">
        <v>121007.64</v>
      </c>
      <c r="FI15">
        <v>121007.64</v>
      </c>
      <c r="FJ15" s="20"/>
      <c r="FK15" s="21">
        <f t="shared" si="20"/>
        <v>0</v>
      </c>
      <c r="FL15" s="21">
        <f t="shared" si="23"/>
        <v>0</v>
      </c>
      <c r="FM15" s="21">
        <f t="shared" si="24"/>
        <v>0</v>
      </c>
      <c r="FN15" s="21">
        <f t="shared" si="25"/>
        <v>0</v>
      </c>
      <c r="FO15" s="21">
        <f t="shared" si="26"/>
        <v>0</v>
      </c>
      <c r="FP15" s="21">
        <f t="shared" si="27"/>
        <v>5.1889285668243752E-4</v>
      </c>
      <c r="FQ15" s="21">
        <f t="shared" si="28"/>
        <v>7.7978547470225847E-4</v>
      </c>
      <c r="FR15" s="21">
        <f t="shared" si="29"/>
        <v>1.0381162710056985E-3</v>
      </c>
      <c r="FS15" s="21">
        <f t="shared" si="30"/>
        <v>1.3085950606093963E-3</v>
      </c>
      <c r="FT15" s="21">
        <f t="shared" si="31"/>
        <v>1.6274179051835075E-3</v>
      </c>
      <c r="FU15" s="21">
        <f t="shared" si="32"/>
        <v>1.9553310848802606E-3</v>
      </c>
      <c r="FV15" s="21">
        <f t="shared" si="33"/>
        <v>2.2370488342719516E-3</v>
      </c>
      <c r="FW15" s="21">
        <f t="shared" si="34"/>
        <v>2.521328405380024E-3</v>
      </c>
      <c r="FX15" s="21">
        <f t="shared" si="35"/>
        <v>2.6284290810067862E-3</v>
      </c>
      <c r="FY15" s="21">
        <f t="shared" si="36"/>
        <v>2.708589308906446E-3</v>
      </c>
      <c r="FZ15" s="21">
        <f t="shared" si="37"/>
        <v>2.7887495368061057E-3</v>
      </c>
      <c r="GA15" s="21">
        <f t="shared" si="38"/>
        <v>2.8678354523730895E-3</v>
      </c>
      <c r="GB15" s="21">
        <f t="shared" si="39"/>
        <v>2.9476651226319262E-3</v>
      </c>
      <c r="GC15" s="21">
        <f t="shared" si="40"/>
        <v>3.0109669108495962E-3</v>
      </c>
      <c r="GD15" s="21">
        <f t="shared" si="41"/>
        <v>3.065674200405859E-3</v>
      </c>
      <c r="GE15" s="21">
        <f t="shared" si="42"/>
        <v>3.1183155047069754E-3</v>
      </c>
      <c r="GF15" s="21">
        <f t="shared" si="43"/>
        <v>3.189302758073788E-3</v>
      </c>
      <c r="GG15" s="21">
        <f t="shared" si="44"/>
        <v>3.2681407554101547E-3</v>
      </c>
      <c r="GH15" s="21">
        <f t="shared" si="45"/>
        <v>3.3464829162852855E-3</v>
      </c>
      <c r="GI15" s="21">
        <f t="shared" si="46"/>
        <v>3.4244118801093882E-3</v>
      </c>
      <c r="GJ15" s="21">
        <f t="shared" si="47"/>
        <v>3.5031672380355489E-3</v>
      </c>
      <c r="GK15" s="21">
        <f t="shared" si="48"/>
        <v>3.5872115182148828E-3</v>
      </c>
      <c r="GL15" s="21">
        <f t="shared" si="49"/>
        <v>3.668776616088042E-3</v>
      </c>
      <c r="GM15" s="21">
        <f t="shared" si="50"/>
        <v>3.7506722716020248E-3</v>
      </c>
      <c r="GN15" s="21">
        <f t="shared" si="51"/>
        <v>3.858599341330845E-3</v>
      </c>
      <c r="GO15" s="21">
        <f t="shared" si="52"/>
        <v>3.9501638078389099E-3</v>
      </c>
      <c r="GP15" s="21">
        <f t="shared" si="53"/>
        <v>4.0508186094696174E-3</v>
      </c>
      <c r="GQ15" s="21">
        <f t="shared" si="54"/>
        <v>4.2175022998547865E-3</v>
      </c>
      <c r="GR15" s="21">
        <f t="shared" si="55"/>
        <v>4.4583135411945893E-3</v>
      </c>
      <c r="GS15" s="21">
        <f t="shared" si="56"/>
        <v>4.7188756015735861E-3</v>
      </c>
      <c r="GT15" s="21">
        <f t="shared" si="57"/>
        <v>5.2238023979312379E-3</v>
      </c>
      <c r="GU15" s="21">
        <f t="shared" si="58"/>
        <v>5.5116354636781618E-3</v>
      </c>
      <c r="GV15" s="21">
        <f t="shared" si="59"/>
        <v>5.8527709490078482E-3</v>
      </c>
      <c r="GW15" s="21">
        <f t="shared" si="60"/>
        <v>6.2352261394404522E-3</v>
      </c>
      <c r="GX15" s="21">
        <f t="shared" si="61"/>
        <v>6.2900987078171261E-3</v>
      </c>
      <c r="GY15" s="21">
        <f t="shared" si="62"/>
        <v>8.0415583677195916E-3</v>
      </c>
      <c r="GZ15" s="21">
        <f t="shared" si="63"/>
        <v>8.8167160354503237E-3</v>
      </c>
      <c r="HA15" s="21">
        <f t="shared" si="64"/>
        <v>9.5998070865608159E-3</v>
      </c>
      <c r="HB15" s="21">
        <f t="shared" si="65"/>
        <v>1.0382815498261103E-2</v>
      </c>
      <c r="HC15" s="21">
        <f t="shared" si="66"/>
        <v>1.1231687519895436E-2</v>
      </c>
      <c r="HD15" s="21">
        <f t="shared" si="67"/>
        <v>1.1884373581701121E-2</v>
      </c>
      <c r="HE15" s="21">
        <f t="shared" si="68"/>
        <v>1.2177330290880807E-2</v>
      </c>
      <c r="HF15" s="21">
        <f t="shared" si="69"/>
        <v>1.2518052579159465E-2</v>
      </c>
      <c r="HG15" s="21">
        <f t="shared" si="70"/>
        <v>1.2891004237418398E-2</v>
      </c>
      <c r="HH15" s="21">
        <f t="shared" si="71"/>
        <v>1.3569473795208302E-2</v>
      </c>
      <c r="HI15" s="21">
        <f t="shared" si="72"/>
        <v>1.468775029411366E-2</v>
      </c>
      <c r="HJ15" s="21">
        <f t="shared" si="73"/>
        <v>1.7098176610997457E-2</v>
      </c>
      <c r="HK15" s="21">
        <f t="shared" si="74"/>
        <v>2.1333033186995465E-2</v>
      </c>
      <c r="HL15" s="21">
        <f t="shared" si="75"/>
        <v>2.9777954515929739E-2</v>
      </c>
      <c r="HM15" s="21">
        <f t="shared" si="76"/>
        <v>3.9338012046181543E-2</v>
      </c>
      <c r="HN15" s="21">
        <f t="shared" si="77"/>
        <v>5.6940371698844805E-2</v>
      </c>
      <c r="HO15" s="21">
        <f t="shared" si="78"/>
        <v>7.0060204463123152E-2</v>
      </c>
      <c r="HP15" s="21">
        <f t="shared" si="79"/>
        <v>8.1974658790139196E-2</v>
      </c>
      <c r="HQ15" s="21">
        <f t="shared" si="80"/>
        <v>9.4330407567654415E-2</v>
      </c>
      <c r="HR15" s="21">
        <f t="shared" si="81"/>
        <v>0.10807540747013991</v>
      </c>
      <c r="HS15" s="21">
        <f t="shared" si="82"/>
        <v>0.12248474559127011</v>
      </c>
      <c r="HT15" s="21">
        <f t="shared" si="83"/>
        <v>0.13968531243151261</v>
      </c>
      <c r="HU15" s="21">
        <f t="shared" si="84"/>
        <v>0.16183531882780294</v>
      </c>
      <c r="HV15" s="21">
        <f t="shared" si="85"/>
        <v>0.17635828613796617</v>
      </c>
      <c r="HW15" s="21">
        <f t="shared" si="21"/>
        <v>0.19051987130729928</v>
      </c>
      <c r="HX15" s="21">
        <f t="shared" si="86"/>
        <v>0.21631163123254035</v>
      </c>
      <c r="HY15" s="21">
        <f t="shared" si="87"/>
        <v>0.23539538495255341</v>
      </c>
      <c r="HZ15" s="21">
        <f t="shared" si="88"/>
        <v>0.25485969315656432</v>
      </c>
      <c r="IA15" s="21">
        <f t="shared" si="89"/>
        <v>0.27693862966007771</v>
      </c>
      <c r="IB15" s="21">
        <f t="shared" si="90"/>
        <v>0.30309036685617535</v>
      </c>
      <c r="IC15" s="21">
        <f t="shared" si="91"/>
        <v>0.33009709139026261</v>
      </c>
      <c r="ID15" s="21">
        <f t="shared" si="92"/>
        <v>0.35179324214570251</v>
      </c>
      <c r="IE15" s="21">
        <f t="shared" si="93"/>
        <v>0.37416703606483026</v>
      </c>
      <c r="IF15" s="21">
        <f t="shared" si="94"/>
        <v>0.40359162446271984</v>
      </c>
      <c r="IG15" s="21">
        <f t="shared" si="95"/>
        <v>0.4364937618814812</v>
      </c>
      <c r="IH15" s="21">
        <f t="shared" si="96"/>
        <v>0.49957705149856652</v>
      </c>
      <c r="II15" s="21">
        <f t="shared" si="97"/>
        <v>0.53101242202558452</v>
      </c>
      <c r="IJ15" s="21">
        <f t="shared" si="98"/>
        <v>0.5505482959588337</v>
      </c>
      <c r="IK15" s="21">
        <f t="shared" si="99"/>
        <v>0.57472288526575677</v>
      </c>
      <c r="IL15" s="21">
        <f t="shared" si="100"/>
        <v>0.59695710122104684</v>
      </c>
      <c r="IM15" s="21">
        <f t="shared" si="101"/>
        <v>0.61777958813179068</v>
      </c>
      <c r="IN15" s="21">
        <f t="shared" si="102"/>
        <v>0.64425246207594833</v>
      </c>
      <c r="IO15" s="21">
        <f t="shared" si="103"/>
        <v>0.70055717143148977</v>
      </c>
      <c r="IP15" s="21">
        <f t="shared" si="104"/>
        <v>0.71352825325739755</v>
      </c>
      <c r="IQ15" s="21">
        <f t="shared" si="105"/>
        <v>0.71740875204243304</v>
      </c>
      <c r="IR15" s="21">
        <f t="shared" si="106"/>
        <v>0.72223927348719474</v>
      </c>
      <c r="IS15" s="21">
        <f t="shared" si="107"/>
        <v>0.72989217870871625</v>
      </c>
      <c r="IT15" s="21">
        <f t="shared" si="108"/>
        <v>0.73969089885564254</v>
      </c>
      <c r="IU15" s="21">
        <f t="shared" si="109"/>
        <v>0.74828994268461069</v>
      </c>
      <c r="IV15" s="21">
        <f t="shared" si="110"/>
        <v>0.75397007990569853</v>
      </c>
      <c r="IW15" s="21">
        <f t="shared" si="111"/>
        <v>0.75678849699076856</v>
      </c>
      <c r="IX15" s="21">
        <f t="shared" si="112"/>
        <v>0.75772265288373519</v>
      </c>
      <c r="IY15" s="21">
        <f t="shared" si="113"/>
        <v>0.78638266145840041</v>
      </c>
      <c r="IZ15" s="21">
        <f t="shared" si="114"/>
        <v>0.82509187023232577</v>
      </c>
      <c r="JA15" s="21">
        <f t="shared" si="115"/>
        <v>0.8741531526439158</v>
      </c>
      <c r="JB15" s="21">
        <f t="shared" si="116"/>
        <v>0.89991417070856028</v>
      </c>
      <c r="JC15" s="21">
        <f t="shared" si="117"/>
        <v>0.91739744697111691</v>
      </c>
      <c r="JD15" s="21">
        <f t="shared" si="118"/>
        <v>0.92463756833866029</v>
      </c>
      <c r="JE15" s="21">
        <f t="shared" si="119"/>
        <v>0.93642765035331654</v>
      </c>
      <c r="JF15" s="21">
        <f t="shared" si="120"/>
        <v>0.9447343159489765</v>
      </c>
      <c r="JG15" s="21">
        <f t="shared" si="121"/>
        <v>0.9494907924821937</v>
      </c>
      <c r="JH15" s="21">
        <f t="shared" si="122"/>
        <v>0.96320091855357226</v>
      </c>
      <c r="JI15" s="21">
        <f t="shared" si="123"/>
        <v>0.98455626438132338</v>
      </c>
      <c r="JJ15" s="21">
        <f t="shared" si="124"/>
        <v>0.98591039375695622</v>
      </c>
      <c r="JK15" s="21">
        <f t="shared" si="125"/>
        <v>0.99091131766556229</v>
      </c>
      <c r="JL15" s="21">
        <f t="shared" si="126"/>
        <v>0.9924813838200629</v>
      </c>
      <c r="JM15" s="21">
        <f t="shared" si="127"/>
        <v>0.99385237163537765</v>
      </c>
      <c r="JN15" s="21">
        <f t="shared" si="128"/>
        <v>0.99590422555137847</v>
      </c>
      <c r="JO15" s="21">
        <f t="shared" si="129"/>
        <v>0.99713728819105962</v>
      </c>
      <c r="JP15" s="21">
        <f t="shared" si="130"/>
        <v>0.99716555086934999</v>
      </c>
      <c r="JQ15" s="21">
        <f t="shared" si="131"/>
        <v>0.99853025808948914</v>
      </c>
      <c r="JR15" s="21">
        <f t="shared" si="132"/>
        <v>0.99868099237370467</v>
      </c>
      <c r="JS15" s="21">
        <f t="shared" si="133"/>
        <v>0.99882503286569346</v>
      </c>
      <c r="JT15" s="21">
        <f t="shared" si="134"/>
        <v>0.99895221491800024</v>
      </c>
      <c r="JU15" s="21">
        <f t="shared" si="135"/>
        <v>0.99907939697030701</v>
      </c>
      <c r="JV15" s="21">
        <f t="shared" si="136"/>
        <v>0.99964869986721505</v>
      </c>
      <c r="JW15" s="21">
        <f t="shared" si="137"/>
        <v>0.99981827593695738</v>
      </c>
      <c r="JX15" s="21">
        <f t="shared" si="138"/>
        <v>0.99998793464610991</v>
      </c>
      <c r="JY15" s="21">
        <f t="shared" si="139"/>
        <v>1</v>
      </c>
      <c r="JZ15" s="21">
        <f t="shared" si="140"/>
        <v>1</v>
      </c>
      <c r="KA15" s="21">
        <f t="shared" si="141"/>
        <v>1</v>
      </c>
      <c r="KB15" s="21">
        <f t="shared" si="142"/>
        <v>1</v>
      </c>
      <c r="KC15" s="21">
        <f t="shared" si="143"/>
        <v>1</v>
      </c>
      <c r="KD15" s="21">
        <f t="shared" si="144"/>
        <v>1</v>
      </c>
      <c r="KE15" s="21">
        <f t="shared" si="145"/>
        <v>1</v>
      </c>
      <c r="KF15" s="21">
        <f t="shared" si="146"/>
        <v>1</v>
      </c>
      <c r="KG15" s="21">
        <f t="shared" si="147"/>
        <v>1</v>
      </c>
      <c r="KH15" s="21">
        <f t="shared" si="148"/>
        <v>1</v>
      </c>
      <c r="KI15" s="21">
        <f t="shared" si="22"/>
        <v>1</v>
      </c>
      <c r="KJ15" s="21">
        <f t="shared" si="155"/>
        <v>1</v>
      </c>
      <c r="KK15" s="21">
        <f t="shared" si="156"/>
        <v>1</v>
      </c>
      <c r="KL15" s="21">
        <f t="shared" si="157"/>
        <v>1</v>
      </c>
      <c r="KM15" s="21">
        <f t="shared" si="158"/>
        <v>1</v>
      </c>
      <c r="KN15" s="21">
        <f t="shared" si="159"/>
        <v>1</v>
      </c>
      <c r="KO15" s="21">
        <f t="shared" si="160"/>
        <v>1</v>
      </c>
      <c r="KP15" s="21">
        <f t="shared" si="161"/>
        <v>1</v>
      </c>
      <c r="KQ15" s="21">
        <f t="shared" si="162"/>
        <v>1</v>
      </c>
      <c r="KR15" s="21">
        <f t="shared" si="163"/>
        <v>1</v>
      </c>
      <c r="KS15" s="21">
        <f t="shared" si="164"/>
        <v>1</v>
      </c>
      <c r="KT15" s="21">
        <f t="shared" si="165"/>
        <v>1</v>
      </c>
      <c r="KU15" s="21">
        <f t="shared" si="166"/>
        <v>1</v>
      </c>
      <c r="KV15" s="21">
        <f t="shared" si="167"/>
        <v>1</v>
      </c>
      <c r="KW15" s="21">
        <f t="shared" si="168"/>
        <v>1</v>
      </c>
      <c r="KX15" s="21">
        <f t="shared" si="169"/>
        <v>1</v>
      </c>
      <c r="KY15" s="21">
        <f t="shared" si="170"/>
        <v>1</v>
      </c>
      <c r="KZ15" s="21">
        <f t="shared" si="171"/>
        <v>1</v>
      </c>
      <c r="LA15" s="21">
        <f t="shared" si="172"/>
        <v>1</v>
      </c>
      <c r="LB15" s="21">
        <f t="shared" si="173"/>
        <v>1</v>
      </c>
      <c r="LC15" s="21">
        <f t="shared" si="174"/>
        <v>1</v>
      </c>
      <c r="LD15" s="21">
        <f t="shared" si="175"/>
        <v>1</v>
      </c>
      <c r="LE15" s="21">
        <f t="shared" si="176"/>
        <v>1</v>
      </c>
      <c r="LF15" s="21">
        <f t="shared" si="177"/>
        <v>1</v>
      </c>
      <c r="LG15" s="21">
        <f t="shared" si="149"/>
        <v>1</v>
      </c>
      <c r="LH15" s="21">
        <f t="shared" si="150"/>
        <v>1</v>
      </c>
      <c r="LI15" s="21">
        <f t="shared" si="151"/>
        <v>1</v>
      </c>
      <c r="LJ15" s="21">
        <f t="shared" si="152"/>
        <v>1</v>
      </c>
      <c r="LK15" s="21">
        <f t="shared" si="153"/>
        <v>1</v>
      </c>
      <c r="LL15" s="21">
        <f t="shared" si="154"/>
        <v>1</v>
      </c>
    </row>
    <row r="16" spans="1:334" x14ac:dyDescent="0.45">
      <c r="A16">
        <f>ROW()</f>
        <v>16</v>
      </c>
      <c r="B16" t="s">
        <v>76</v>
      </c>
      <c r="C16">
        <v>827</v>
      </c>
      <c r="D16" s="11" t="s">
        <v>84</v>
      </c>
      <c r="E16" s="11">
        <v>45466</v>
      </c>
      <c r="F16" s="13">
        <v>7649126.0599999996</v>
      </c>
      <c r="G16" s="13">
        <f t="shared" si="19"/>
        <v>16</v>
      </c>
      <c r="H16" s="39"/>
      <c r="I16" s="38"/>
      <c r="J16" s="38"/>
      <c r="K16" s="38"/>
      <c r="L16" s="38"/>
      <c r="M16" s="38">
        <v>169.84</v>
      </c>
      <c r="N16" s="38">
        <v>1962.66</v>
      </c>
      <c r="O16" s="38">
        <v>3741.28</v>
      </c>
      <c r="P16" s="38">
        <v>5558.25</v>
      </c>
      <c r="Q16" s="38">
        <v>7513.18</v>
      </c>
      <c r="R16" s="38">
        <v>9398.02</v>
      </c>
      <c r="S16" s="38">
        <v>11345.33</v>
      </c>
      <c r="T16" s="38">
        <v>13343.2</v>
      </c>
      <c r="U16" s="38">
        <v>13943.03</v>
      </c>
      <c r="V16" s="38">
        <v>14343.37</v>
      </c>
      <c r="W16" s="38">
        <v>14739.13</v>
      </c>
      <c r="X16" s="38">
        <v>15148.05</v>
      </c>
      <c r="Y16" s="38">
        <v>15600.8</v>
      </c>
      <c r="Z16" s="38">
        <v>16043.85</v>
      </c>
      <c r="AA16" s="38">
        <v>16454.84</v>
      </c>
      <c r="AB16" s="38">
        <v>16899.77</v>
      </c>
      <c r="AC16" s="38">
        <v>17389.900000000001</v>
      </c>
      <c r="AD16" s="38">
        <v>17933.080000000002</v>
      </c>
      <c r="AE16" s="38">
        <v>18594.919999999998</v>
      </c>
      <c r="AF16" s="38">
        <v>19380.900000000001</v>
      </c>
      <c r="AG16" s="40">
        <v>20534.080000000002</v>
      </c>
      <c r="AH16" s="38">
        <v>21857.78</v>
      </c>
      <c r="AI16" s="38">
        <v>23580.65</v>
      </c>
      <c r="AJ16" s="38">
        <v>25027.73</v>
      </c>
      <c r="AK16" s="38">
        <v>26495.95</v>
      </c>
      <c r="AL16" s="38">
        <v>27865.43</v>
      </c>
      <c r="AM16" s="38">
        <v>29168.37</v>
      </c>
      <c r="AN16" s="38">
        <v>30717.41</v>
      </c>
      <c r="AO16" s="38">
        <v>32501.1</v>
      </c>
      <c r="AP16" s="38">
        <v>34518.07</v>
      </c>
      <c r="AQ16" s="38">
        <v>36589.519999999997</v>
      </c>
      <c r="AR16" s="38">
        <v>38653.43</v>
      </c>
      <c r="AS16" s="38">
        <v>41014.83</v>
      </c>
      <c r="AT16" s="38">
        <v>43360.18</v>
      </c>
      <c r="AU16" s="38">
        <v>43695.5</v>
      </c>
      <c r="AV16">
        <v>62008.21</v>
      </c>
      <c r="AW16">
        <v>73703.73</v>
      </c>
      <c r="AX16">
        <v>85398.49</v>
      </c>
      <c r="AY16">
        <v>96855.33</v>
      </c>
      <c r="AZ16">
        <v>108237.84</v>
      </c>
      <c r="BA16">
        <v>121096.77</v>
      </c>
      <c r="BB16">
        <v>136099.53</v>
      </c>
      <c r="BC16">
        <v>154381.59</v>
      </c>
      <c r="BD16">
        <v>173901.79</v>
      </c>
      <c r="BE16">
        <v>195676.61</v>
      </c>
      <c r="BF16">
        <v>217269.97</v>
      </c>
      <c r="BG16">
        <v>238930.2</v>
      </c>
      <c r="BH16">
        <v>260422.52</v>
      </c>
      <c r="BI16">
        <v>283002.55</v>
      </c>
      <c r="BJ16">
        <v>310896.31</v>
      </c>
      <c r="BK16">
        <v>340993.03</v>
      </c>
      <c r="BL16">
        <v>372864.88</v>
      </c>
      <c r="BM16">
        <v>409402.15</v>
      </c>
      <c r="BN16">
        <v>448128.23</v>
      </c>
      <c r="BO16">
        <v>486302.81</v>
      </c>
      <c r="BP16">
        <v>532858.24</v>
      </c>
      <c r="BQ16">
        <v>590062.18999999994</v>
      </c>
      <c r="BR16">
        <v>647711.12</v>
      </c>
      <c r="BS16">
        <v>707181.18</v>
      </c>
      <c r="BT16">
        <v>771647.07</v>
      </c>
      <c r="BU16">
        <v>838670.69</v>
      </c>
      <c r="BV16">
        <v>904528.8</v>
      </c>
      <c r="BW16">
        <v>971151.63</v>
      </c>
      <c r="BX16">
        <v>1037828.56</v>
      </c>
      <c r="BY16">
        <v>1104792.79</v>
      </c>
      <c r="BZ16">
        <v>1174484.3999999999</v>
      </c>
      <c r="CA16">
        <v>1247548.58</v>
      </c>
      <c r="CB16">
        <v>1322890.97</v>
      </c>
      <c r="CC16">
        <v>1403928.31</v>
      </c>
      <c r="CD16">
        <v>1483875.12</v>
      </c>
      <c r="CE16">
        <v>1569192.42</v>
      </c>
      <c r="CF16">
        <v>1655770.11</v>
      </c>
      <c r="CG16">
        <v>1742112.21</v>
      </c>
      <c r="CH16">
        <v>1829899.57</v>
      </c>
      <c r="CI16">
        <v>1917407.79</v>
      </c>
      <c r="CJ16">
        <v>2005056.93</v>
      </c>
      <c r="CK16">
        <v>2092911.02</v>
      </c>
      <c r="CL16">
        <v>2182974.63</v>
      </c>
      <c r="CM16">
        <v>2277964.34</v>
      </c>
      <c r="CN16">
        <v>2376169.33</v>
      </c>
      <c r="CO16">
        <v>2474390</v>
      </c>
      <c r="CP16">
        <v>2570622.2000000002</v>
      </c>
      <c r="CQ16">
        <v>2665303.11</v>
      </c>
      <c r="CR16">
        <v>2759055.85</v>
      </c>
      <c r="CS16">
        <v>2854496.99</v>
      </c>
      <c r="CT16">
        <v>2961638.44</v>
      </c>
      <c r="CU16">
        <v>3076608.88</v>
      </c>
      <c r="CV16">
        <v>3194653.96</v>
      </c>
      <c r="CW16">
        <v>3309355.05</v>
      </c>
      <c r="CX16">
        <v>3436405.44</v>
      </c>
      <c r="CY16">
        <v>3583112.8</v>
      </c>
      <c r="CZ16">
        <v>3713934.64</v>
      </c>
      <c r="DA16">
        <v>3836580.02</v>
      </c>
      <c r="DB16">
        <v>3966411.14</v>
      </c>
      <c r="DC16">
        <v>4088223.87</v>
      </c>
      <c r="DD16">
        <v>4199120.29</v>
      </c>
      <c r="DE16">
        <v>4309372.04</v>
      </c>
      <c r="DF16">
        <v>4420104.1100000003</v>
      </c>
      <c r="DG16">
        <v>4531474.32</v>
      </c>
      <c r="DH16">
        <v>4642345.72</v>
      </c>
      <c r="DI16">
        <v>4751906.71</v>
      </c>
      <c r="DJ16">
        <v>4865250.9000000004</v>
      </c>
      <c r="DK16">
        <v>4975008.1900000004</v>
      </c>
      <c r="DL16">
        <v>5083934.76</v>
      </c>
      <c r="DM16">
        <v>5184446.57</v>
      </c>
      <c r="DN16">
        <v>5281950.67</v>
      </c>
      <c r="DO16">
        <v>5397641.9800000004</v>
      </c>
      <c r="DP16">
        <v>5513206.1299999999</v>
      </c>
      <c r="DQ16">
        <v>5607236.0899999999</v>
      </c>
      <c r="DR16">
        <v>5700688.3200000003</v>
      </c>
      <c r="DS16">
        <v>5784781.0899999999</v>
      </c>
      <c r="DT16">
        <v>5867750.1200000001</v>
      </c>
      <c r="DU16">
        <v>5950199.8799999999</v>
      </c>
      <c r="DV16">
        <v>6042875.5300000003</v>
      </c>
      <c r="DW16">
        <v>6133791.8799999999</v>
      </c>
      <c r="DX16">
        <v>6213107.4400000004</v>
      </c>
      <c r="DY16">
        <v>6298298.3399999999</v>
      </c>
      <c r="DZ16">
        <v>6408556.7599999998</v>
      </c>
      <c r="EA16">
        <v>6513794.9100000001</v>
      </c>
      <c r="EB16">
        <v>6627943.5999999996</v>
      </c>
      <c r="EC16">
        <v>6748713.7800000003</v>
      </c>
      <c r="ED16">
        <v>6896868.1699999999</v>
      </c>
      <c r="EE16">
        <v>6981527.3899999997</v>
      </c>
      <c r="EF16">
        <v>7020909.9000000004</v>
      </c>
      <c r="EG16">
        <v>7057301.0700000003</v>
      </c>
      <c r="EH16">
        <v>7105330.3799999999</v>
      </c>
      <c r="EI16">
        <v>7263610.9000000004</v>
      </c>
      <c r="EJ16">
        <v>7294960.2999999998</v>
      </c>
      <c r="EK16">
        <v>7330291.5800000001</v>
      </c>
      <c r="EL16">
        <v>7364328.1200000001</v>
      </c>
      <c r="EM16">
        <v>7394651.3499999996</v>
      </c>
      <c r="EN16">
        <v>7421555.5499999998</v>
      </c>
      <c r="EO16">
        <v>7447921.4500000002</v>
      </c>
      <c r="EP16">
        <v>7473296.75</v>
      </c>
      <c r="EQ16">
        <v>7495043.4900000002</v>
      </c>
      <c r="ER16">
        <v>7510454.5700000003</v>
      </c>
      <c r="ES16">
        <v>7520176.4800000004</v>
      </c>
      <c r="ET16">
        <v>7528640.29</v>
      </c>
      <c r="EU16">
        <v>7537808.79</v>
      </c>
      <c r="EV16">
        <v>7544810.6699999999</v>
      </c>
      <c r="EW16">
        <v>7551082.6600000001</v>
      </c>
      <c r="EX16">
        <v>7556611.25</v>
      </c>
      <c r="EY16">
        <v>7559474.7599999998</v>
      </c>
      <c r="EZ16">
        <v>7561137.25</v>
      </c>
      <c r="FA16">
        <v>7567690.1100000003</v>
      </c>
      <c r="FB16">
        <v>7574940.0800000001</v>
      </c>
      <c r="FC16">
        <v>7581851.4199999999</v>
      </c>
      <c r="FD16">
        <v>7605423.8700000001</v>
      </c>
      <c r="FE16">
        <v>7627131.54</v>
      </c>
      <c r="FF16">
        <v>7636480.0499999998</v>
      </c>
      <c r="FG16">
        <v>7642824.1799999997</v>
      </c>
      <c r="FH16">
        <v>7648092.96</v>
      </c>
      <c r="FI16">
        <v>7649126.0499999998</v>
      </c>
      <c r="FJ16" s="20"/>
      <c r="FK16" s="21">
        <f t="shared" si="20"/>
        <v>0</v>
      </c>
      <c r="FL16" s="21">
        <f t="shared" si="23"/>
        <v>0</v>
      </c>
      <c r="FM16" s="21">
        <f t="shared" si="24"/>
        <v>0</v>
      </c>
      <c r="FN16" s="21">
        <f t="shared" si="25"/>
        <v>0</v>
      </c>
      <c r="FO16" s="21">
        <f t="shared" si="26"/>
        <v>0</v>
      </c>
      <c r="FP16" s="21">
        <f t="shared" si="27"/>
        <v>2.2203843797292374E-5</v>
      </c>
      <c r="FQ16" s="21">
        <f t="shared" si="28"/>
        <v>2.5658617561937028E-4</v>
      </c>
      <c r="FR16" s="21">
        <f t="shared" si="29"/>
        <v>4.8911208621016259E-4</v>
      </c>
      <c r="FS16" s="21">
        <f t="shared" si="30"/>
        <v>7.2665164146432126E-4</v>
      </c>
      <c r="FT16" s="21">
        <f t="shared" si="31"/>
        <v>9.8222724411764668E-4</v>
      </c>
      <c r="FU16" s="21">
        <f t="shared" si="32"/>
        <v>1.2286397084540137E-3</v>
      </c>
      <c r="FV16" s="21">
        <f t="shared" si="33"/>
        <v>1.483219118869142E-3</v>
      </c>
      <c r="FW16" s="21">
        <f t="shared" si="34"/>
        <v>1.7444084347387635E-3</v>
      </c>
      <c r="FX16" s="21">
        <f t="shared" si="35"/>
        <v>1.8228265436938383E-3</v>
      </c>
      <c r="FY16" s="21">
        <f t="shared" si="36"/>
        <v>1.8751645490271403E-3</v>
      </c>
      <c r="FZ16" s="21">
        <f t="shared" si="37"/>
        <v>1.9269037931464079E-3</v>
      </c>
      <c r="GA16" s="21">
        <f t="shared" si="38"/>
        <v>1.9803634952518532E-3</v>
      </c>
      <c r="GB16" s="21">
        <f t="shared" si="39"/>
        <v>2.0395532637352731E-3</v>
      </c>
      <c r="GC16" s="21">
        <f t="shared" si="40"/>
        <v>2.0974749134902806E-3</v>
      </c>
      <c r="GD16" s="21">
        <f t="shared" si="41"/>
        <v>2.1512052347470467E-3</v>
      </c>
      <c r="GE16" s="21">
        <f t="shared" si="42"/>
        <v>2.2093726642143647E-3</v>
      </c>
      <c r="GF16" s="21">
        <f t="shared" si="43"/>
        <v>2.2734492654883105E-3</v>
      </c>
      <c r="GG16" s="21">
        <f t="shared" si="44"/>
        <v>2.344461299601672E-3</v>
      </c>
      <c r="GH16" s="21">
        <f t="shared" si="45"/>
        <v>2.4309862170463249E-3</v>
      </c>
      <c r="GI16" s="21">
        <f t="shared" si="46"/>
        <v>2.5337404395368805E-3</v>
      </c>
      <c r="GJ16" s="21">
        <f t="shared" si="47"/>
        <v>2.6845001462618076E-3</v>
      </c>
      <c r="GK16" s="21">
        <f t="shared" si="48"/>
        <v>2.8575525958289051E-3</v>
      </c>
      <c r="GL16" s="21">
        <f t="shared" si="49"/>
        <v>3.0827900920785585E-3</v>
      </c>
      <c r="GM16" s="21">
        <f t="shared" si="50"/>
        <v>3.2719724889355172E-3</v>
      </c>
      <c r="GN16" s="21">
        <f t="shared" si="51"/>
        <v>3.4639186002170799E-3</v>
      </c>
      <c r="GO16" s="21">
        <f t="shared" si="52"/>
        <v>3.642956047246731E-3</v>
      </c>
      <c r="GP16" s="21">
        <f t="shared" si="53"/>
        <v>3.8132944612672449E-3</v>
      </c>
      <c r="GQ16" s="21">
        <f t="shared" si="54"/>
        <v>4.0158064855003927E-3</v>
      </c>
      <c r="GR16" s="21">
        <f t="shared" si="55"/>
        <v>4.2489952169110874E-3</v>
      </c>
      <c r="GS16" s="21">
        <f t="shared" si="56"/>
        <v>4.5126815500706775E-3</v>
      </c>
      <c r="GT16" s="21">
        <f t="shared" si="57"/>
        <v>4.7834902655317073E-3</v>
      </c>
      <c r="GU16" s="21">
        <f t="shared" si="58"/>
        <v>5.0533132474657027E-3</v>
      </c>
      <c r="GV16" s="21">
        <f t="shared" si="59"/>
        <v>5.3620282541951315E-3</v>
      </c>
      <c r="GW16" s="21">
        <f t="shared" si="60"/>
        <v>5.6686449819976495E-3</v>
      </c>
      <c r="GX16" s="21">
        <f t="shared" si="61"/>
        <v>5.7124826698338954E-3</v>
      </c>
      <c r="GY16" s="21">
        <f t="shared" si="62"/>
        <v>8.1065744759167627E-3</v>
      </c>
      <c r="GZ16" s="21">
        <f t="shared" si="63"/>
        <v>9.6355752955594193E-3</v>
      </c>
      <c r="HA16" s="21">
        <f t="shared" si="64"/>
        <v>1.1164476757446036E-2</v>
      </c>
      <c r="HB16" s="21">
        <f t="shared" si="65"/>
        <v>1.2662274012336352E-2</v>
      </c>
      <c r="HC16" s="21">
        <f t="shared" si="66"/>
        <v>1.4150353817218112E-2</v>
      </c>
      <c r="HD16" s="21">
        <f t="shared" si="67"/>
        <v>1.5831451751275559E-2</v>
      </c>
      <c r="HE16" s="21">
        <f t="shared" si="68"/>
        <v>1.7792820919718011E-2</v>
      </c>
      <c r="HF16" s="21">
        <f t="shared" si="69"/>
        <v>2.0182905732086871E-2</v>
      </c>
      <c r="HG16" s="21">
        <f t="shared" si="70"/>
        <v>2.2734857402434885E-2</v>
      </c>
      <c r="HH16" s="21">
        <f t="shared" si="71"/>
        <v>2.5581564314788613E-2</v>
      </c>
      <c r="HI16" s="21">
        <f t="shared" si="72"/>
        <v>2.8404548255548751E-2</v>
      </c>
      <c r="HJ16" s="21">
        <f t="shared" si="73"/>
        <v>3.1236274371501567E-2</v>
      </c>
      <c r="HK16" s="21">
        <f t="shared" si="74"/>
        <v>3.4046048960063878E-2</v>
      </c>
      <c r="HL16" s="21">
        <f t="shared" si="75"/>
        <v>3.6998024107603771E-2</v>
      </c>
      <c r="HM16" s="21">
        <f t="shared" si="76"/>
        <v>4.0644683845940804E-2</v>
      </c>
      <c r="HN16" s="21">
        <f t="shared" si="77"/>
        <v>4.4579345113550592E-2</v>
      </c>
      <c r="HO16" s="21">
        <f t="shared" si="78"/>
        <v>4.8746076030476711E-2</v>
      </c>
      <c r="HP16" s="21">
        <f t="shared" si="79"/>
        <v>5.3522735450280627E-2</v>
      </c>
      <c r="HQ16" s="21">
        <f t="shared" si="80"/>
        <v>5.8585546514820473E-2</v>
      </c>
      <c r="HR16" s="21">
        <f t="shared" si="81"/>
        <v>6.3576257839286096E-2</v>
      </c>
      <c r="HS16" s="21">
        <f t="shared" si="82"/>
        <v>6.9662630281795396E-2</v>
      </c>
      <c r="HT16" s="21">
        <f t="shared" si="83"/>
        <v>7.7141125161612409E-2</v>
      </c>
      <c r="HU16" s="21">
        <f t="shared" si="84"/>
        <v>8.4677794007591234E-2</v>
      </c>
      <c r="HV16" s="21">
        <f t="shared" si="85"/>
        <v>9.2452546261804644E-2</v>
      </c>
      <c r="HW16" s="21">
        <f t="shared" si="21"/>
        <v>0.10088042280333451</v>
      </c>
      <c r="HX16" s="21">
        <f t="shared" si="86"/>
        <v>0.10964268133612466</v>
      </c>
      <c r="HY16" s="21">
        <f t="shared" si="87"/>
        <v>0.11825256821333203</v>
      </c>
      <c r="HZ16" s="21">
        <f t="shared" si="88"/>
        <v>0.1269624299105386</v>
      </c>
      <c r="IA16" s="21">
        <f t="shared" si="89"/>
        <v>0.13567936431116862</v>
      </c>
      <c r="IB16" s="21">
        <f t="shared" si="90"/>
        <v>0.14443385855825974</v>
      </c>
      <c r="IC16" s="21">
        <f t="shared" si="91"/>
        <v>0.15354491380096946</v>
      </c>
      <c r="ID16" s="21">
        <f t="shared" si="92"/>
        <v>0.16309687823748178</v>
      </c>
      <c r="IE16" s="21">
        <f t="shared" si="93"/>
        <v>0.17294668192845378</v>
      </c>
      <c r="IF16" s="21">
        <f t="shared" si="94"/>
        <v>0.18354100858358846</v>
      </c>
      <c r="IG16" s="21">
        <f t="shared" si="95"/>
        <v>0.19399276601017709</v>
      </c>
      <c r="IH16" s="21">
        <f t="shared" si="96"/>
        <v>0.20514662848313239</v>
      </c>
      <c r="II16" s="21">
        <f t="shared" si="97"/>
        <v>0.21646526664310886</v>
      </c>
      <c r="IJ16" s="21">
        <f t="shared" si="98"/>
        <v>0.2277531052060516</v>
      </c>
      <c r="IK16" s="21">
        <f t="shared" si="99"/>
        <v>0.23922988823017241</v>
      </c>
      <c r="IL16" s="21">
        <f t="shared" si="100"/>
        <v>0.25067017819637055</v>
      </c>
      <c r="IM16" s="21">
        <f t="shared" si="101"/>
        <v>0.26212889118228089</v>
      </c>
      <c r="IN16" s="21">
        <f t="shared" si="102"/>
        <v>0.2736143980788498</v>
      </c>
      <c r="IO16" s="21">
        <f t="shared" si="103"/>
        <v>0.28538876411900677</v>
      </c>
      <c r="IP16" s="21">
        <f t="shared" si="104"/>
        <v>0.29780713837236344</v>
      </c>
      <c r="IQ16" s="21">
        <f t="shared" si="105"/>
        <v>0.31064585868603906</v>
      </c>
      <c r="IR16" s="21">
        <f t="shared" si="106"/>
        <v>0.32348662890710239</v>
      </c>
      <c r="IS16" s="21">
        <f t="shared" si="107"/>
        <v>0.3360674387108577</v>
      </c>
      <c r="IT16" s="21">
        <f t="shared" si="108"/>
        <v>0.34844544233912839</v>
      </c>
      <c r="IU16" s="21">
        <f t="shared" si="109"/>
        <v>0.36070210269315672</v>
      </c>
      <c r="IV16" s="21">
        <f t="shared" si="110"/>
        <v>0.37317949414626267</v>
      </c>
      <c r="IW16" s="21">
        <f t="shared" si="111"/>
        <v>0.38718651263434206</v>
      </c>
      <c r="IX16" s="21">
        <f t="shared" si="112"/>
        <v>0.40221704543619069</v>
      </c>
      <c r="IY16" s="21">
        <f t="shared" si="113"/>
        <v>0.41764953788413517</v>
      </c>
      <c r="IZ16" s="21">
        <f t="shared" si="114"/>
        <v>0.43264485751283965</v>
      </c>
      <c r="JA16" s="21">
        <f t="shared" si="115"/>
        <v>0.4492546491634819</v>
      </c>
      <c r="JB16" s="21">
        <f t="shared" si="116"/>
        <v>0.46843427295854273</v>
      </c>
      <c r="JC16" s="21">
        <f t="shared" si="117"/>
        <v>0.4855371209368422</v>
      </c>
      <c r="JD16" s="21">
        <f t="shared" si="118"/>
        <v>0.50157102849677837</v>
      </c>
      <c r="JE16" s="21">
        <f t="shared" si="119"/>
        <v>0.51854435579604552</v>
      </c>
      <c r="JF16" s="21">
        <f t="shared" si="120"/>
        <v>0.53446940778286689</v>
      </c>
      <c r="JG16" s="21">
        <f t="shared" si="121"/>
        <v>0.5489673281041042</v>
      </c>
      <c r="JH16" s="21">
        <f t="shared" si="122"/>
        <v>0.56338096820877992</v>
      </c>
      <c r="JI16" s="21">
        <f t="shared" si="123"/>
        <v>0.57785740241527339</v>
      </c>
      <c r="JJ16" s="21">
        <f t="shared" si="124"/>
        <v>0.5924172631460296</v>
      </c>
      <c r="JK16" s="21">
        <f t="shared" si="125"/>
        <v>0.60691191250535081</v>
      </c>
      <c r="JL16" s="21">
        <f t="shared" si="126"/>
        <v>0.62123524686849685</v>
      </c>
      <c r="JM16" s="21">
        <f t="shared" si="127"/>
        <v>0.63605317368250203</v>
      </c>
      <c r="JN16" s="21">
        <f t="shared" si="128"/>
        <v>0.65040217110816212</v>
      </c>
      <c r="JO16" s="21">
        <f t="shared" si="129"/>
        <v>0.66464256527711418</v>
      </c>
      <c r="JP16" s="21">
        <f t="shared" si="130"/>
        <v>0.67778286514182895</v>
      </c>
      <c r="JQ16" s="21">
        <f t="shared" si="131"/>
        <v>0.69052995537967377</v>
      </c>
      <c r="JR16" s="21">
        <f t="shared" si="132"/>
        <v>0.70565473032046588</v>
      </c>
      <c r="JS16" s="21">
        <f t="shared" si="133"/>
        <v>0.72076288113986564</v>
      </c>
      <c r="JT16" s="21">
        <f t="shared" si="134"/>
        <v>0.7330557835427487</v>
      </c>
      <c r="JU16" s="21">
        <f t="shared" si="135"/>
        <v>0.74527315705563524</v>
      </c>
      <c r="JV16" s="21">
        <f t="shared" si="136"/>
        <v>0.75626693195884775</v>
      </c>
      <c r="JW16" s="21">
        <f t="shared" si="137"/>
        <v>0.76711379596104323</v>
      </c>
      <c r="JX16" s="21">
        <f t="shared" si="138"/>
        <v>0.77789277377642374</v>
      </c>
      <c r="JY16" s="21">
        <f t="shared" si="139"/>
        <v>0.79000862196538135</v>
      </c>
      <c r="JZ16" s="21">
        <f t="shared" si="140"/>
        <v>0.80189447002249359</v>
      </c>
      <c r="KA16" s="21">
        <f t="shared" si="141"/>
        <v>0.81226370168131834</v>
      </c>
      <c r="KB16" s="21">
        <f t="shared" si="142"/>
        <v>0.82340103939063736</v>
      </c>
      <c r="KC16" s="21">
        <f t="shared" si="143"/>
        <v>0.83781555149035625</v>
      </c>
      <c r="KD16" s="21">
        <f t="shared" si="144"/>
        <v>0.85157374416649867</v>
      </c>
      <c r="KE16" s="21">
        <f t="shared" si="145"/>
        <v>0.86649684639462832</v>
      </c>
      <c r="KF16" s="21">
        <f t="shared" si="146"/>
        <v>0.88228560176492321</v>
      </c>
      <c r="KG16" s="21">
        <f t="shared" si="147"/>
        <v>0.90165440142014652</v>
      </c>
      <c r="KH16" s="21">
        <f t="shared" si="148"/>
        <v>0.91272223053508184</v>
      </c>
      <c r="KI16" s="21">
        <f t="shared" si="22"/>
        <v>0.91787085924672407</v>
      </c>
      <c r="KJ16" s="21">
        <f t="shared" si="155"/>
        <v>0.92262841844526811</v>
      </c>
      <c r="KK16" s="21">
        <f t="shared" si="156"/>
        <v>0.92890747695287357</v>
      </c>
      <c r="KL16" s="21">
        <f t="shared" si="157"/>
        <v>0.94960010496885461</v>
      </c>
      <c r="KM16" s="21">
        <f t="shared" si="158"/>
        <v>0.95369853396519721</v>
      </c>
      <c r="KN16" s="21">
        <f t="shared" si="159"/>
        <v>0.95831752962157035</v>
      </c>
      <c r="KO16" s="21">
        <f t="shared" si="160"/>
        <v>0.96276725888181702</v>
      </c>
      <c r="KP16" s="21">
        <f t="shared" si="161"/>
        <v>0.96673153268274348</v>
      </c>
      <c r="KQ16" s="21">
        <f t="shared" si="162"/>
        <v>0.97024882339336005</v>
      </c>
      <c r="KR16" s="21">
        <f t="shared" si="163"/>
        <v>0.97369574005124415</v>
      </c>
      <c r="KS16" s="21">
        <f t="shared" si="164"/>
        <v>0.97701315171816261</v>
      </c>
      <c r="KT16" s="21">
        <f t="shared" si="165"/>
        <v>0.9798561876228985</v>
      </c>
      <c r="KU16" s="21">
        <f t="shared" si="166"/>
        <v>0.98187093805311265</v>
      </c>
      <c r="KV16" s="21">
        <f t="shared" si="167"/>
        <v>0.98314192116104571</v>
      </c>
      <c r="KW16" s="21">
        <f t="shared" si="168"/>
        <v>0.98424842796256451</v>
      </c>
      <c r="KX16" s="21">
        <f t="shared" si="169"/>
        <v>0.98544706162869422</v>
      </c>
      <c r="KY16" s="21">
        <f t="shared" si="170"/>
        <v>0.98636244463509659</v>
      </c>
      <c r="KZ16" s="21">
        <f t="shared" si="171"/>
        <v>0.98718240628287202</v>
      </c>
      <c r="LA16" s="21">
        <f t="shared" si="172"/>
        <v>0.98790518035717301</v>
      </c>
      <c r="LB16" s="21">
        <f t="shared" si="173"/>
        <v>0.98827953815717284</v>
      </c>
      <c r="LC16" s="21">
        <f t="shared" si="174"/>
        <v>0.98849688194117291</v>
      </c>
      <c r="LD16" s="21">
        <f t="shared" si="175"/>
        <v>0.98935356281649989</v>
      </c>
      <c r="LE16" s="21">
        <f t="shared" si="176"/>
        <v>0.99030137959355502</v>
      </c>
      <c r="LF16" s="21">
        <f t="shared" si="177"/>
        <v>0.99120492595359966</v>
      </c>
      <c r="LG16" s="21">
        <f t="shared" si="149"/>
        <v>0.99428664402778411</v>
      </c>
      <c r="LH16" s="21">
        <f t="shared" si="150"/>
        <v>0.99712457215945605</v>
      </c>
      <c r="LI16" s="21">
        <f t="shared" si="151"/>
        <v>0.99834673923303952</v>
      </c>
      <c r="LJ16" s="21">
        <f t="shared" si="152"/>
        <v>0.99917613202360545</v>
      </c>
      <c r="LK16" s="21">
        <f t="shared" si="153"/>
        <v>0.99986494012606841</v>
      </c>
      <c r="LL16" s="21">
        <f t="shared" si="154"/>
        <v>1</v>
      </c>
    </row>
    <row r="17" spans="1:324" x14ac:dyDescent="0.45">
      <c r="A17">
        <f>ROW()</f>
        <v>17</v>
      </c>
      <c r="B17" t="s">
        <v>77</v>
      </c>
      <c r="C17">
        <v>805</v>
      </c>
      <c r="D17" s="11" t="s">
        <v>84</v>
      </c>
      <c r="E17" s="11">
        <v>45444</v>
      </c>
      <c r="F17" s="13">
        <v>1535354.69</v>
      </c>
      <c r="G17" s="13">
        <f t="shared" si="19"/>
        <v>17</v>
      </c>
      <c r="H17" s="39"/>
      <c r="I17" s="38"/>
      <c r="J17" s="38"/>
      <c r="K17" s="38"/>
      <c r="L17" s="38"/>
      <c r="M17" s="38">
        <v>88.2</v>
      </c>
      <c r="N17" s="38">
        <v>405.62</v>
      </c>
      <c r="O17" s="38">
        <v>732.33</v>
      </c>
      <c r="P17" s="38">
        <v>1076.27</v>
      </c>
      <c r="Q17" s="38">
        <v>1517.37</v>
      </c>
      <c r="R17" s="38">
        <v>1879.67</v>
      </c>
      <c r="S17" s="38">
        <v>2264.77</v>
      </c>
      <c r="T17" s="38">
        <v>2652.4</v>
      </c>
      <c r="U17" s="38">
        <v>2800.86</v>
      </c>
      <c r="V17" s="38">
        <v>2910.29</v>
      </c>
      <c r="W17" s="38">
        <v>3019.72</v>
      </c>
      <c r="X17" s="38">
        <v>3127.73</v>
      </c>
      <c r="Y17" s="38">
        <v>3235.5</v>
      </c>
      <c r="Z17" s="38">
        <v>3319.48</v>
      </c>
      <c r="AA17" s="38">
        <v>3386.19</v>
      </c>
      <c r="AB17" s="38">
        <v>3452.35</v>
      </c>
      <c r="AC17" s="38">
        <v>3533.66</v>
      </c>
      <c r="AD17" s="38">
        <v>3633.5</v>
      </c>
      <c r="AE17" s="38">
        <v>3732.8</v>
      </c>
      <c r="AF17" s="38">
        <v>3838.81</v>
      </c>
      <c r="AG17" s="40">
        <v>3999.3</v>
      </c>
      <c r="AH17" s="38">
        <v>4177.88</v>
      </c>
      <c r="AI17" s="38">
        <v>4462.3999999999996</v>
      </c>
      <c r="AJ17" s="38">
        <v>4642.2</v>
      </c>
      <c r="AK17" s="38">
        <v>4829.26</v>
      </c>
      <c r="AL17" s="38">
        <v>5008.71</v>
      </c>
      <c r="AM17" s="38">
        <v>5196.88</v>
      </c>
      <c r="AN17" s="38">
        <v>5433.54</v>
      </c>
      <c r="AO17" s="38">
        <v>5716.89</v>
      </c>
      <c r="AP17" s="38">
        <v>6031.8</v>
      </c>
      <c r="AQ17" s="38">
        <v>6395.07</v>
      </c>
      <c r="AR17" s="38">
        <v>6734.7</v>
      </c>
      <c r="AS17" s="38">
        <v>7068.96</v>
      </c>
      <c r="AT17" s="38">
        <v>7403.75</v>
      </c>
      <c r="AU17" s="38">
        <v>7451.67</v>
      </c>
      <c r="AV17">
        <v>9724.16</v>
      </c>
      <c r="AW17">
        <v>10755.7</v>
      </c>
      <c r="AX17">
        <v>11787.24</v>
      </c>
      <c r="AY17">
        <v>12818.77</v>
      </c>
      <c r="AZ17">
        <v>13938.63</v>
      </c>
      <c r="BA17">
        <v>17048.310000000001</v>
      </c>
      <c r="BB17">
        <v>22220.67</v>
      </c>
      <c r="BC17">
        <v>27409.87</v>
      </c>
      <c r="BD17">
        <v>32620.93</v>
      </c>
      <c r="BE17">
        <v>37682.949999999997</v>
      </c>
      <c r="BF17">
        <v>42669.22</v>
      </c>
      <c r="BG17">
        <v>47794.42</v>
      </c>
      <c r="BH17">
        <v>53300.56</v>
      </c>
      <c r="BI17">
        <v>58864.13</v>
      </c>
      <c r="BJ17">
        <v>64131.29</v>
      </c>
      <c r="BK17">
        <v>69357.34</v>
      </c>
      <c r="BL17">
        <v>74589.75</v>
      </c>
      <c r="BM17">
        <v>79788.38</v>
      </c>
      <c r="BN17">
        <v>84990.26</v>
      </c>
      <c r="BO17">
        <v>90255.93</v>
      </c>
      <c r="BP17">
        <v>102561.69</v>
      </c>
      <c r="BQ17">
        <v>124311.73</v>
      </c>
      <c r="BR17">
        <v>145870.93</v>
      </c>
      <c r="BS17">
        <v>168017.08</v>
      </c>
      <c r="BT17">
        <v>190026.14</v>
      </c>
      <c r="BU17">
        <v>212021.85</v>
      </c>
      <c r="BV17">
        <v>234020</v>
      </c>
      <c r="BW17">
        <v>256302.3</v>
      </c>
      <c r="BX17">
        <v>278399.06</v>
      </c>
      <c r="BY17">
        <v>300454.36</v>
      </c>
      <c r="BZ17">
        <v>323588.11</v>
      </c>
      <c r="CA17">
        <v>348504.73</v>
      </c>
      <c r="CB17">
        <v>373378.68</v>
      </c>
      <c r="CC17">
        <v>398484.12</v>
      </c>
      <c r="CD17">
        <v>423751.89</v>
      </c>
      <c r="CE17">
        <v>450362.77</v>
      </c>
      <c r="CF17">
        <v>477084.45</v>
      </c>
      <c r="CG17">
        <v>503212.97</v>
      </c>
      <c r="CH17">
        <v>529419.78</v>
      </c>
      <c r="CI17">
        <v>555626.14</v>
      </c>
      <c r="CJ17">
        <v>581837.39</v>
      </c>
      <c r="CK17">
        <v>608192.56999999995</v>
      </c>
      <c r="CL17">
        <v>635527.38</v>
      </c>
      <c r="CM17">
        <v>663868.11</v>
      </c>
      <c r="CN17">
        <v>692537.44</v>
      </c>
      <c r="CO17">
        <v>721178.25</v>
      </c>
      <c r="CP17">
        <v>747243.34</v>
      </c>
      <c r="CQ17">
        <v>771630.39</v>
      </c>
      <c r="CR17">
        <v>796051.28</v>
      </c>
      <c r="CS17">
        <v>820466.52</v>
      </c>
      <c r="CT17">
        <v>849625.47</v>
      </c>
      <c r="CU17">
        <v>885144.72</v>
      </c>
      <c r="CV17">
        <v>921401.88</v>
      </c>
      <c r="CW17">
        <v>949525.61</v>
      </c>
      <c r="CX17">
        <v>975714.22</v>
      </c>
      <c r="CY17">
        <v>1007480.44</v>
      </c>
      <c r="CZ17">
        <v>1019303.44</v>
      </c>
      <c r="DA17">
        <v>1031109.89</v>
      </c>
      <c r="DB17">
        <v>1042940.95</v>
      </c>
      <c r="DC17">
        <v>1055567.0900000001</v>
      </c>
      <c r="DD17">
        <v>1068672.48</v>
      </c>
      <c r="DE17">
        <v>1081885.3600000001</v>
      </c>
      <c r="DF17">
        <v>1094825.8799999999</v>
      </c>
      <c r="DG17">
        <v>1107952.51</v>
      </c>
      <c r="DH17">
        <v>1121212.5</v>
      </c>
      <c r="DI17">
        <v>1134235.6000000001</v>
      </c>
      <c r="DJ17">
        <v>1148732.32</v>
      </c>
      <c r="DK17">
        <v>1162018.96</v>
      </c>
      <c r="DL17">
        <v>1174441.93</v>
      </c>
      <c r="DM17">
        <v>1186451.99</v>
      </c>
      <c r="DN17">
        <v>1196622.17</v>
      </c>
      <c r="DO17">
        <v>1218215.8600000001</v>
      </c>
      <c r="DP17">
        <v>1241339.26</v>
      </c>
      <c r="DQ17">
        <v>1256852.82</v>
      </c>
      <c r="DR17">
        <v>1274705.47</v>
      </c>
      <c r="DS17">
        <v>1291799.18</v>
      </c>
      <c r="DT17">
        <v>1308920.58</v>
      </c>
      <c r="DU17">
        <v>1325905.07</v>
      </c>
      <c r="DV17">
        <v>1355173.69</v>
      </c>
      <c r="DW17">
        <v>1378484.76</v>
      </c>
      <c r="DX17">
        <v>1391249.01</v>
      </c>
      <c r="DY17">
        <v>1402836.66</v>
      </c>
      <c r="DZ17">
        <v>1412905.92</v>
      </c>
      <c r="EA17">
        <v>1423148.82</v>
      </c>
      <c r="EB17">
        <v>1436431.53</v>
      </c>
      <c r="EC17">
        <v>1449820.65</v>
      </c>
      <c r="ED17">
        <v>1462958.96</v>
      </c>
      <c r="EE17">
        <v>1473723.29</v>
      </c>
      <c r="EF17">
        <v>1480206.85</v>
      </c>
      <c r="EG17">
        <v>1486568.69</v>
      </c>
      <c r="EH17">
        <v>1492200.24</v>
      </c>
      <c r="EI17">
        <v>1497831.79</v>
      </c>
      <c r="EJ17">
        <v>1503462.84</v>
      </c>
      <c r="EK17">
        <v>1508941</v>
      </c>
      <c r="EL17">
        <v>1514091.9</v>
      </c>
      <c r="EM17">
        <v>1516835.71</v>
      </c>
      <c r="EN17">
        <v>1518034.62</v>
      </c>
      <c r="EO17">
        <v>1518695.22</v>
      </c>
      <c r="EP17">
        <v>1519391.91</v>
      </c>
      <c r="EQ17">
        <v>1520181.46</v>
      </c>
      <c r="ER17">
        <v>1521014.87</v>
      </c>
      <c r="ES17">
        <v>1521282.74</v>
      </c>
      <c r="ET17">
        <v>1522341.97</v>
      </c>
      <c r="EU17">
        <v>1524105.9</v>
      </c>
      <c r="EV17">
        <v>1526486.07</v>
      </c>
      <c r="EW17">
        <v>1528600.15</v>
      </c>
      <c r="EX17">
        <v>1530454.83</v>
      </c>
      <c r="EY17">
        <v>1531045.48</v>
      </c>
      <c r="EZ17">
        <v>1531636.14</v>
      </c>
      <c r="FA17">
        <v>1532016.26</v>
      </c>
      <c r="FB17">
        <v>1532770.67</v>
      </c>
      <c r="FC17">
        <v>1533337.09</v>
      </c>
      <c r="FD17">
        <v>1534442.38</v>
      </c>
      <c r="FE17">
        <v>1535266.96</v>
      </c>
      <c r="FF17">
        <v>1535354.68</v>
      </c>
      <c r="FG17">
        <v>1535354.68</v>
      </c>
      <c r="FH17">
        <v>1535354.68</v>
      </c>
      <c r="FI17">
        <v>1535354.68</v>
      </c>
      <c r="FJ17" s="20"/>
      <c r="FK17" s="21">
        <f t="shared" si="20"/>
        <v>0</v>
      </c>
      <c r="FL17" s="21">
        <f t="shared" si="23"/>
        <v>0</v>
      </c>
      <c r="FM17" s="21">
        <f t="shared" si="24"/>
        <v>0</v>
      </c>
      <c r="FN17" s="21">
        <f t="shared" si="25"/>
        <v>0</v>
      </c>
      <c r="FO17" s="21">
        <f t="shared" si="26"/>
        <v>0</v>
      </c>
      <c r="FP17" s="21">
        <f t="shared" si="27"/>
        <v>5.7446009804066906E-5</v>
      </c>
      <c r="FQ17" s="21">
        <f t="shared" si="28"/>
        <v>2.6418651356831767E-4</v>
      </c>
      <c r="FR17" s="21">
        <f t="shared" si="29"/>
        <v>4.7697773650580861E-4</v>
      </c>
      <c r="FS17" s="21">
        <f t="shared" si="30"/>
        <v>7.0099112212951341E-4</v>
      </c>
      <c r="FT17" s="21">
        <f t="shared" si="31"/>
        <v>9.8828630268023797E-4</v>
      </c>
      <c r="FU17" s="21">
        <f t="shared" si="32"/>
        <v>1.224257837283565E-3</v>
      </c>
      <c r="FV17" s="21">
        <f t="shared" si="33"/>
        <v>1.4750793608158345E-3</v>
      </c>
      <c r="FW17" s="21">
        <f t="shared" si="34"/>
        <v>1.7275487120669735E-3</v>
      </c>
      <c r="FX17" s="21">
        <f t="shared" si="35"/>
        <v>1.8242429820841137E-3</v>
      </c>
      <c r="FY17" s="21">
        <f t="shared" si="36"/>
        <v>1.8955164157899984E-3</v>
      </c>
      <c r="FZ17" s="21">
        <f t="shared" si="37"/>
        <v>1.9667898494958834E-3</v>
      </c>
      <c r="GA17" s="21">
        <f t="shared" si="38"/>
        <v>2.0371384154702289E-3</v>
      </c>
      <c r="GB17" s="21">
        <f t="shared" si="39"/>
        <v>2.107330665771638E-3</v>
      </c>
      <c r="GC17" s="21">
        <f t="shared" si="40"/>
        <v>2.1620281249932426E-3</v>
      </c>
      <c r="GD17" s="21">
        <f t="shared" si="41"/>
        <v>2.2054773689164776E-3</v>
      </c>
      <c r="GE17" s="21">
        <f t="shared" si="42"/>
        <v>2.2485683894225665E-3</v>
      </c>
      <c r="GF17" s="21">
        <f t="shared" si="43"/>
        <v>2.3015268367827554E-3</v>
      </c>
      <c r="GG17" s="21">
        <f t="shared" si="44"/>
        <v>2.3665541567242303E-3</v>
      </c>
      <c r="GH17" s="21">
        <f t="shared" si="45"/>
        <v>2.431229766401598E-3</v>
      </c>
      <c r="GI17" s="21">
        <f t="shared" si="46"/>
        <v>2.5002757017681411E-3</v>
      </c>
      <c r="GJ17" s="21">
        <f t="shared" si="47"/>
        <v>2.6048052948912108E-3</v>
      </c>
      <c r="GK17" s="21">
        <f t="shared" si="48"/>
        <v>2.7211171818618484E-3</v>
      </c>
      <c r="GL17" s="21">
        <f t="shared" si="49"/>
        <v>2.9064294121277567E-3</v>
      </c>
      <c r="GM17" s="21">
        <f t="shared" si="50"/>
        <v>3.0235359037691541E-3</v>
      </c>
      <c r="GN17" s="21">
        <f t="shared" si="51"/>
        <v>3.1453709445168725E-3</v>
      </c>
      <c r="GO17" s="21">
        <f t="shared" si="52"/>
        <v>3.262249475801904E-3</v>
      </c>
      <c r="GP17" s="21">
        <f t="shared" si="53"/>
        <v>3.3848074765369528E-3</v>
      </c>
      <c r="GQ17" s="21">
        <f t="shared" si="54"/>
        <v>3.5389477563581595E-3</v>
      </c>
      <c r="GR17" s="21">
        <f t="shared" si="55"/>
        <v>3.723497947718504E-3</v>
      </c>
      <c r="GS17" s="21">
        <f t="shared" si="56"/>
        <v>3.9286036500699633E-3</v>
      </c>
      <c r="GT17" s="21">
        <f t="shared" si="57"/>
        <v>4.1652069605180742E-3</v>
      </c>
      <c r="GU17" s="21">
        <f t="shared" si="58"/>
        <v>4.3864131771819657E-3</v>
      </c>
      <c r="GV17" s="21">
        <f t="shared" si="59"/>
        <v>4.6041218306639093E-3</v>
      </c>
      <c r="GW17" s="21">
        <f t="shared" si="60"/>
        <v>4.8221756812569195E-3</v>
      </c>
      <c r="GX17" s="21">
        <f t="shared" si="61"/>
        <v>4.853386710619855E-3</v>
      </c>
      <c r="GY17" s="21">
        <f t="shared" si="62"/>
        <v>6.3334942255818052E-3</v>
      </c>
      <c r="GZ17" s="21">
        <f t="shared" si="63"/>
        <v>7.0053520141678278E-3</v>
      </c>
      <c r="HA17" s="21">
        <f t="shared" si="64"/>
        <v>7.6772098027538494E-3</v>
      </c>
      <c r="HB17" s="21">
        <f t="shared" si="65"/>
        <v>8.3490610781868334E-3</v>
      </c>
      <c r="HC17" s="21">
        <f t="shared" si="66"/>
        <v>9.0784430344133908E-3</v>
      </c>
      <c r="HD17" s="21">
        <f t="shared" si="67"/>
        <v>1.1103825208648208E-2</v>
      </c>
      <c r="HE17" s="21">
        <f t="shared" si="68"/>
        <v>1.4472662433933506E-2</v>
      </c>
      <c r="HF17" s="21">
        <f t="shared" si="69"/>
        <v>1.7852467808936498E-2</v>
      </c>
      <c r="HG17" s="21">
        <f t="shared" si="70"/>
        <v>2.124651093648277E-2</v>
      </c>
      <c r="HH17" s="21">
        <f t="shared" si="71"/>
        <v>2.4543482031135631E-2</v>
      </c>
      <c r="HI17" s="21">
        <f t="shared" si="72"/>
        <v>2.7791115991518001E-2</v>
      </c>
      <c r="HJ17" s="21">
        <f t="shared" si="73"/>
        <v>3.1129237187071328E-2</v>
      </c>
      <c r="HK17" s="21">
        <f t="shared" si="74"/>
        <v>3.4715470434492697E-2</v>
      </c>
      <c r="HL17" s="21">
        <f t="shared" si="75"/>
        <v>3.8339108719817105E-2</v>
      </c>
      <c r="HM17" s="21">
        <f t="shared" si="76"/>
        <v>4.1769690635912217E-2</v>
      </c>
      <c r="HN17" s="21">
        <f t="shared" si="77"/>
        <v>4.5173496979863961E-2</v>
      </c>
      <c r="HO17" s="21">
        <f t="shared" si="78"/>
        <v>4.8581445689148517E-2</v>
      </c>
      <c r="HP17" s="21">
        <f t="shared" si="79"/>
        <v>5.1967392967467302E-2</v>
      </c>
      <c r="HQ17" s="21">
        <f t="shared" si="80"/>
        <v>5.5355457020523753E-2</v>
      </c>
      <c r="HR17" s="21">
        <f t="shared" si="81"/>
        <v>5.8785068476816055E-2</v>
      </c>
      <c r="HS17" s="21">
        <f t="shared" si="82"/>
        <v>6.6799998290948653E-2</v>
      </c>
      <c r="HT17" s="21">
        <f t="shared" si="83"/>
        <v>8.0966132203407232E-2</v>
      </c>
      <c r="HU17" s="21">
        <f t="shared" si="84"/>
        <v>9.5007969103269349E-2</v>
      </c>
      <c r="HV17" s="21">
        <f t="shared" si="85"/>
        <v>0.10943209552075615</v>
      </c>
      <c r="HW17" s="21">
        <f t="shared" si="21"/>
        <v>0.12376693312323118</v>
      </c>
      <c r="HX17" s="21">
        <f t="shared" si="86"/>
        <v>0.13809307566639911</v>
      </c>
      <c r="HY17" s="21">
        <f t="shared" si="87"/>
        <v>0.15242080741890859</v>
      </c>
      <c r="HZ17" s="21">
        <f t="shared" si="88"/>
        <v>0.1669336104150215</v>
      </c>
      <c r="IA17" s="21">
        <f t="shared" si="89"/>
        <v>0.18132556836964864</v>
      </c>
      <c r="IB17" s="21">
        <f t="shared" si="90"/>
        <v>0.19569052279177604</v>
      </c>
      <c r="IC17" s="21">
        <f t="shared" si="91"/>
        <v>0.21075788820339544</v>
      </c>
      <c r="ID17" s="21">
        <f t="shared" si="92"/>
        <v>0.22698646413088081</v>
      </c>
      <c r="IE17" s="21">
        <f t="shared" si="93"/>
        <v>0.24318724843434875</v>
      </c>
      <c r="IF17" s="21">
        <f t="shared" si="94"/>
        <v>0.2595388057175167</v>
      </c>
      <c r="IG17" s="21">
        <f t="shared" si="95"/>
        <v>0.27599609101396688</v>
      </c>
      <c r="IH17" s="21">
        <f t="shared" si="96"/>
        <v>0.29332816440823956</v>
      </c>
      <c r="II17" s="21">
        <f t="shared" si="97"/>
        <v>0.31073240353818443</v>
      </c>
      <c r="IJ17" s="21">
        <f t="shared" si="98"/>
        <v>0.32775030848246739</v>
      </c>
      <c r="IK17" s="21">
        <f t="shared" si="99"/>
        <v>0.34481920490189277</v>
      </c>
      <c r="IL17" s="21">
        <f t="shared" si="100"/>
        <v>0.3618878082294314</v>
      </c>
      <c r="IM17" s="21">
        <f t="shared" si="101"/>
        <v>0.37895959648880612</v>
      </c>
      <c r="IN17" s="21">
        <f t="shared" si="102"/>
        <v>0.39612512855987125</v>
      </c>
      <c r="IO17" s="21">
        <f t="shared" si="103"/>
        <v>0.41392870864209697</v>
      </c>
      <c r="IP17" s="21">
        <f t="shared" si="104"/>
        <v>0.43238745981482274</v>
      </c>
      <c r="IQ17" s="21">
        <f t="shared" si="105"/>
        <v>0.45106023319641037</v>
      </c>
      <c r="IR17" s="21">
        <f t="shared" si="106"/>
        <v>0.46971443106553074</v>
      </c>
      <c r="IS17" s="21">
        <f t="shared" si="107"/>
        <v>0.48669102308008727</v>
      </c>
      <c r="IT17" s="21">
        <f t="shared" si="108"/>
        <v>0.50257468196208577</v>
      </c>
      <c r="IU17" s="21">
        <f t="shared" si="109"/>
        <v>0.51848038135396834</v>
      </c>
      <c r="IV17" s="21">
        <f t="shared" si="110"/>
        <v>0.53438240081438382</v>
      </c>
      <c r="IW17" s="21">
        <f t="shared" si="111"/>
        <v>0.55337407119506743</v>
      </c>
      <c r="IX17" s="21">
        <f t="shared" si="112"/>
        <v>0.57650830230315253</v>
      </c>
      <c r="IY17" s="21">
        <f t="shared" si="113"/>
        <v>0.60012314548713919</v>
      </c>
      <c r="IZ17" s="21">
        <f t="shared" si="114"/>
        <v>0.61844056123891844</v>
      </c>
      <c r="JA17" s="21">
        <f t="shared" si="115"/>
        <v>0.63549760371981279</v>
      </c>
      <c r="JB17" s="21">
        <f t="shared" si="116"/>
        <v>0.65618742895289839</v>
      </c>
      <c r="JC17" s="21">
        <f t="shared" si="117"/>
        <v>0.66388792979091971</v>
      </c>
      <c r="JD17" s="21">
        <f t="shared" si="118"/>
        <v>0.6715776513606615</v>
      </c>
      <c r="JE17" s="21">
        <f t="shared" si="119"/>
        <v>0.67928340180003233</v>
      </c>
      <c r="JF17" s="21">
        <f t="shared" si="120"/>
        <v>0.68750700001122877</v>
      </c>
      <c r="JG17" s="21">
        <f t="shared" si="121"/>
        <v>0.69604274108181963</v>
      </c>
      <c r="JH17" s="21">
        <f t="shared" si="122"/>
        <v>0.70464849203442692</v>
      </c>
      <c r="JI17" s="21">
        <f t="shared" si="123"/>
        <v>0.71307685075086358</v>
      </c>
      <c r="JJ17" s="21">
        <f t="shared" si="124"/>
        <v>0.72162642575850944</v>
      </c>
      <c r="JK17" s="21">
        <f t="shared" si="125"/>
        <v>0.73026286017508346</v>
      </c>
      <c r="JL17" s="21">
        <f t="shared" si="126"/>
        <v>0.73874500450931646</v>
      </c>
      <c r="JM17" s="21">
        <f t="shared" si="127"/>
        <v>0.74818694010168396</v>
      </c>
      <c r="JN17" s="21">
        <f t="shared" si="128"/>
        <v>0.75684073207110691</v>
      </c>
      <c r="JO17" s="21">
        <f t="shared" si="129"/>
        <v>0.76493200255200966</v>
      </c>
      <c r="JP17" s="21">
        <f t="shared" si="130"/>
        <v>0.77275433843077879</v>
      </c>
      <c r="JQ17" s="21">
        <f t="shared" si="131"/>
        <v>0.77937833230820641</v>
      </c>
      <c r="JR17" s="21">
        <f t="shared" si="132"/>
        <v>0.79344263307290019</v>
      </c>
      <c r="JS17" s="21">
        <f t="shared" si="133"/>
        <v>0.80850325737112416</v>
      </c>
      <c r="JT17" s="21">
        <f t="shared" si="134"/>
        <v>0.8186074764171104</v>
      </c>
      <c r="JU17" s="21">
        <f t="shared" si="135"/>
        <v>0.83023518057729828</v>
      </c>
      <c r="JV17" s="21">
        <f t="shared" si="136"/>
        <v>0.84136857550074362</v>
      </c>
      <c r="JW17" s="21">
        <f t="shared" si="137"/>
        <v>0.85252000534495398</v>
      </c>
      <c r="JX17" s="21">
        <f t="shared" si="138"/>
        <v>0.86358226361090729</v>
      </c>
      <c r="JY17" s="21">
        <f t="shared" si="139"/>
        <v>0.88264536374096958</v>
      </c>
      <c r="JZ17" s="21">
        <f t="shared" si="140"/>
        <v>0.89782822038227683</v>
      </c>
      <c r="KA17" s="21">
        <f t="shared" si="141"/>
        <v>0.90614177175009492</v>
      </c>
      <c r="KB17" s="21">
        <f t="shared" si="142"/>
        <v>0.91368898553134315</v>
      </c>
      <c r="KC17" s="21">
        <f t="shared" si="143"/>
        <v>0.92024724866830121</v>
      </c>
      <c r="KD17" s="21">
        <f t="shared" si="144"/>
        <v>0.92691860619462862</v>
      </c>
      <c r="KE17" s="21">
        <f t="shared" si="145"/>
        <v>0.93556983849490727</v>
      </c>
      <c r="KF17" s="21">
        <f t="shared" si="146"/>
        <v>0.94429037725667397</v>
      </c>
      <c r="KG17" s="21">
        <f t="shared" si="147"/>
        <v>0.95284755962706935</v>
      </c>
      <c r="KH17" s="21">
        <f t="shared" si="148"/>
        <v>0.9598585324923099</v>
      </c>
      <c r="KI17" s="21">
        <f t="shared" si="22"/>
        <v>0.96408137434407026</v>
      </c>
      <c r="KJ17" s="21">
        <f t="shared" si="155"/>
        <v>0.96822493809703958</v>
      </c>
      <c r="KK17" s="21">
        <f t="shared" si="156"/>
        <v>0.97189285279672322</v>
      </c>
      <c r="KL17" s="21">
        <f t="shared" si="157"/>
        <v>0.97556076749640686</v>
      </c>
      <c r="KM17" s="21">
        <f t="shared" si="158"/>
        <v>0.97922835653843854</v>
      </c>
      <c r="KN17" s="21">
        <f t="shared" si="159"/>
        <v>0.98279636598365672</v>
      </c>
      <c r="KO17" s="21">
        <f t="shared" si="160"/>
        <v>0.98615122598252014</v>
      </c>
      <c r="KP17" s="21">
        <f t="shared" si="161"/>
        <v>0.98793831142651678</v>
      </c>
      <c r="KQ17" s="21">
        <f t="shared" si="162"/>
        <v>0.98871917985751678</v>
      </c>
      <c r="KR17" s="21">
        <f t="shared" si="163"/>
        <v>0.98914943874727368</v>
      </c>
      <c r="KS17" s="21">
        <f t="shared" si="164"/>
        <v>0.98960320360634846</v>
      </c>
      <c r="KT17" s="21">
        <f t="shared" si="165"/>
        <v>0.99011744960454351</v>
      </c>
      <c r="KU17" s="21">
        <f t="shared" si="166"/>
        <v>0.99066026229196769</v>
      </c>
      <c r="KV17" s="21">
        <f t="shared" si="167"/>
        <v>0.99083473012242362</v>
      </c>
      <c r="KW17" s="21">
        <f t="shared" si="168"/>
        <v>0.99152462283177467</v>
      </c>
      <c r="KX17" s="21">
        <f t="shared" si="169"/>
        <v>0.9926734974357847</v>
      </c>
      <c r="KY17" s="21">
        <f t="shared" si="170"/>
        <v>0.99422373858267077</v>
      </c>
      <c r="KZ17" s="21">
        <f t="shared" si="171"/>
        <v>0.99560067124034168</v>
      </c>
      <c r="LA17" s="21">
        <f t="shared" si="172"/>
        <v>0.99680865270818086</v>
      </c>
      <c r="LB17" s="21">
        <f t="shared" si="173"/>
        <v>0.99719335209242987</v>
      </c>
      <c r="LC17" s="21">
        <f t="shared" si="174"/>
        <v>0.99757805798983201</v>
      </c>
      <c r="LD17" s="21">
        <f t="shared" si="175"/>
        <v>0.99782563596315088</v>
      </c>
      <c r="LE17" s="21">
        <f t="shared" si="176"/>
        <v>0.99831699474156677</v>
      </c>
      <c r="LF17" s="21">
        <f t="shared" si="177"/>
        <v>0.99868591275600249</v>
      </c>
      <c r="LG17" s="21">
        <f t="shared" si="149"/>
        <v>0.99940580504825105</v>
      </c>
      <c r="LH17" s="21">
        <f t="shared" si="150"/>
        <v>0.99994286662154186</v>
      </c>
      <c r="LI17" s="21">
        <f t="shared" si="151"/>
        <v>1</v>
      </c>
      <c r="LJ17" s="21">
        <f t="shared" si="152"/>
        <v>1</v>
      </c>
      <c r="LK17" s="21">
        <f t="shared" si="153"/>
        <v>1</v>
      </c>
      <c r="LL17" s="21">
        <f t="shared" si="154"/>
        <v>1</v>
      </c>
    </row>
    <row r="18" spans="1:324" x14ac:dyDescent="0.45">
      <c r="A18">
        <f>ROW()</f>
        <v>18</v>
      </c>
      <c r="B18" t="s">
        <v>78</v>
      </c>
      <c r="C18">
        <v>827</v>
      </c>
      <c r="D18" s="11" t="s">
        <v>84</v>
      </c>
      <c r="E18" s="11">
        <v>45466</v>
      </c>
      <c r="F18" s="13">
        <v>6113771.3700000001</v>
      </c>
      <c r="G18" s="13">
        <f t="shared" si="19"/>
        <v>18</v>
      </c>
      <c r="H18" s="39"/>
      <c r="I18" s="38"/>
      <c r="J18" s="38"/>
      <c r="K18" s="38"/>
      <c r="L18" s="38"/>
      <c r="M18" s="38">
        <v>81.64</v>
      </c>
      <c r="N18" s="38">
        <v>1557.05</v>
      </c>
      <c r="O18" s="38">
        <v>3008.96</v>
      </c>
      <c r="P18" s="38">
        <v>4481.9799999999996</v>
      </c>
      <c r="Q18" s="38">
        <v>5995.81</v>
      </c>
      <c r="R18" s="38">
        <v>7518.35</v>
      </c>
      <c r="S18" s="38">
        <v>9080.56</v>
      </c>
      <c r="T18" s="38">
        <v>10690.8</v>
      </c>
      <c r="U18" s="38">
        <v>11142.17</v>
      </c>
      <c r="V18" s="38">
        <v>11433.08</v>
      </c>
      <c r="W18" s="38">
        <v>11719.4</v>
      </c>
      <c r="X18" s="38">
        <v>12020.32</v>
      </c>
      <c r="Y18" s="38">
        <v>12365.3</v>
      </c>
      <c r="Z18" s="38">
        <v>12724.36</v>
      </c>
      <c r="AA18" s="38">
        <v>13068.65</v>
      </c>
      <c r="AB18" s="38">
        <v>13447.42</v>
      </c>
      <c r="AC18" s="38">
        <v>13856.24</v>
      </c>
      <c r="AD18" s="38">
        <v>14299.59</v>
      </c>
      <c r="AE18" s="38">
        <v>14862.12</v>
      </c>
      <c r="AF18" s="38">
        <v>15542.09</v>
      </c>
      <c r="AG18" s="40">
        <v>16534.77</v>
      </c>
      <c r="AH18" s="38">
        <v>17679.900000000001</v>
      </c>
      <c r="AI18" s="38">
        <v>19118.25</v>
      </c>
      <c r="AJ18" s="38">
        <v>20385.53</v>
      </c>
      <c r="AK18" s="38">
        <v>21666.7</v>
      </c>
      <c r="AL18" s="38">
        <v>22856.720000000001</v>
      </c>
      <c r="AM18" s="38">
        <v>23971.5</v>
      </c>
      <c r="AN18" s="38">
        <v>25283.87</v>
      </c>
      <c r="AO18" s="38">
        <v>26784.21</v>
      </c>
      <c r="AP18" s="38">
        <v>28486.27</v>
      </c>
      <c r="AQ18" s="38">
        <v>30194.45</v>
      </c>
      <c r="AR18" s="38">
        <v>31918.73</v>
      </c>
      <c r="AS18" s="38">
        <v>33945.870000000003</v>
      </c>
      <c r="AT18" s="38">
        <v>35956.43</v>
      </c>
      <c r="AU18" s="38">
        <v>36243.83</v>
      </c>
      <c r="AV18">
        <v>52284.05</v>
      </c>
      <c r="AW18">
        <v>62948.03</v>
      </c>
      <c r="AX18">
        <v>73611.25</v>
      </c>
      <c r="AY18">
        <v>84036.56</v>
      </c>
      <c r="AZ18">
        <v>94299.21</v>
      </c>
      <c r="BA18">
        <v>104048.45</v>
      </c>
      <c r="BB18">
        <v>113878.86</v>
      </c>
      <c r="BC18">
        <v>126971.72</v>
      </c>
      <c r="BD18">
        <v>141280.85999999999</v>
      </c>
      <c r="BE18">
        <v>157993.66</v>
      </c>
      <c r="BF18">
        <v>174600.75</v>
      </c>
      <c r="BG18">
        <v>191135.78</v>
      </c>
      <c r="BH18">
        <v>207121.96</v>
      </c>
      <c r="BI18">
        <v>224138.42</v>
      </c>
      <c r="BJ18">
        <v>246765.02</v>
      </c>
      <c r="BK18">
        <v>271635.69</v>
      </c>
      <c r="BL18">
        <v>298275.13</v>
      </c>
      <c r="BM18">
        <v>329613.77</v>
      </c>
      <c r="BN18">
        <v>363137.98</v>
      </c>
      <c r="BO18">
        <v>396046.89</v>
      </c>
      <c r="BP18">
        <v>430296.56</v>
      </c>
      <c r="BQ18">
        <v>465750.46</v>
      </c>
      <c r="BR18">
        <v>501840.19</v>
      </c>
      <c r="BS18">
        <v>539164.1</v>
      </c>
      <c r="BT18">
        <v>581620.93000000005</v>
      </c>
      <c r="BU18">
        <v>626648.84</v>
      </c>
      <c r="BV18">
        <v>670508.80000000005</v>
      </c>
      <c r="BW18">
        <v>714849.33</v>
      </c>
      <c r="BX18">
        <v>759429.5</v>
      </c>
      <c r="BY18">
        <v>804338.44</v>
      </c>
      <c r="BZ18">
        <v>850896.28</v>
      </c>
      <c r="CA18">
        <v>899043.85</v>
      </c>
      <c r="CB18">
        <v>949512.3</v>
      </c>
      <c r="CC18">
        <v>1005444.18</v>
      </c>
      <c r="CD18">
        <v>1060123.23</v>
      </c>
      <c r="CE18">
        <v>1118829.6499999999</v>
      </c>
      <c r="CF18">
        <v>1178685.6599999999</v>
      </c>
      <c r="CG18">
        <v>1238899.24</v>
      </c>
      <c r="CH18">
        <v>1300479.79</v>
      </c>
      <c r="CI18">
        <v>1361781.65</v>
      </c>
      <c r="CJ18">
        <v>1423219.55</v>
      </c>
      <c r="CK18">
        <v>1484718.45</v>
      </c>
      <c r="CL18">
        <v>1547447.25</v>
      </c>
      <c r="CM18">
        <v>1614096.23</v>
      </c>
      <c r="CN18">
        <v>1683631.88</v>
      </c>
      <c r="CO18">
        <v>1753211.74</v>
      </c>
      <c r="CP18">
        <v>1823378.85</v>
      </c>
      <c r="CQ18">
        <v>1893672.72</v>
      </c>
      <c r="CR18">
        <v>1963004.57</v>
      </c>
      <c r="CS18">
        <v>2034030.47</v>
      </c>
      <c r="CT18">
        <v>2112012.9700000002</v>
      </c>
      <c r="CU18">
        <v>2191464.16</v>
      </c>
      <c r="CV18">
        <v>2273252.09</v>
      </c>
      <c r="CW18">
        <v>2359829.44</v>
      </c>
      <c r="CX18">
        <v>2460691.2200000002</v>
      </c>
      <c r="CY18">
        <v>2575632.35</v>
      </c>
      <c r="CZ18">
        <v>2694631.19</v>
      </c>
      <c r="DA18">
        <v>2805470.13</v>
      </c>
      <c r="DB18">
        <v>2923470.19</v>
      </c>
      <c r="DC18">
        <v>3032656.79</v>
      </c>
      <c r="DD18">
        <v>3130447.81</v>
      </c>
      <c r="DE18">
        <v>3227486.68</v>
      </c>
      <c r="DF18">
        <v>3325278.23</v>
      </c>
      <c r="DG18">
        <v>3423521.82</v>
      </c>
      <c r="DH18">
        <v>3521133.22</v>
      </c>
      <c r="DI18">
        <v>3617671.11</v>
      </c>
      <c r="DJ18">
        <v>3716518.58</v>
      </c>
      <c r="DK18">
        <v>3812989.24</v>
      </c>
      <c r="DL18">
        <v>3909492.83</v>
      </c>
      <c r="DM18">
        <v>3997994.58</v>
      </c>
      <c r="DN18">
        <v>4085328.51</v>
      </c>
      <c r="DO18">
        <v>4179426.13</v>
      </c>
      <c r="DP18">
        <v>4271866.8600000003</v>
      </c>
      <c r="DQ18">
        <v>4350383.2699999996</v>
      </c>
      <c r="DR18">
        <v>4425982.8499999996</v>
      </c>
      <c r="DS18">
        <v>4492981.91</v>
      </c>
      <c r="DT18">
        <v>4558829.54</v>
      </c>
      <c r="DU18">
        <v>4624294.8</v>
      </c>
      <c r="DV18">
        <v>4687701.84</v>
      </c>
      <c r="DW18">
        <v>4755307.12</v>
      </c>
      <c r="DX18">
        <v>4821858.4400000004</v>
      </c>
      <c r="DY18">
        <v>4895461.68</v>
      </c>
      <c r="DZ18">
        <v>4995650.8499999996</v>
      </c>
      <c r="EA18">
        <v>5090646.09</v>
      </c>
      <c r="EB18">
        <v>5191512.07</v>
      </c>
      <c r="EC18">
        <v>5298893.13</v>
      </c>
      <c r="ED18">
        <v>5433909.21</v>
      </c>
      <c r="EE18">
        <v>5507804.1100000003</v>
      </c>
      <c r="EF18">
        <v>5540703.0499999998</v>
      </c>
      <c r="EG18">
        <v>5570732.3799999999</v>
      </c>
      <c r="EH18">
        <v>5613130.1399999997</v>
      </c>
      <c r="EI18">
        <v>5765779.1100000003</v>
      </c>
      <c r="EJ18">
        <v>5791497.46</v>
      </c>
      <c r="EK18">
        <v>5821350.5800000001</v>
      </c>
      <c r="EL18">
        <v>5850236.2199999997</v>
      </c>
      <c r="EM18">
        <v>5877815.6399999997</v>
      </c>
      <c r="EN18">
        <v>5903520.9299999997</v>
      </c>
      <c r="EO18">
        <v>5929226.2300000004</v>
      </c>
      <c r="EP18">
        <v>5953904.8499999996</v>
      </c>
      <c r="EQ18">
        <v>5974862.0300000003</v>
      </c>
      <c r="ER18">
        <v>5989439.7000000002</v>
      </c>
      <c r="ES18">
        <v>5998893.7400000002</v>
      </c>
      <c r="ET18">
        <v>6006298.3099999996</v>
      </c>
      <c r="EU18">
        <v>6013702.8899999997</v>
      </c>
      <c r="EV18">
        <v>6018324.5999999996</v>
      </c>
      <c r="EW18">
        <v>6022482.5</v>
      </c>
      <c r="EX18">
        <v>6026156.4199999999</v>
      </c>
      <c r="EY18">
        <v>6028429.2800000003</v>
      </c>
      <c r="EZ18">
        <v>6029501.1100000003</v>
      </c>
      <c r="FA18">
        <v>6035673.8399999999</v>
      </c>
      <c r="FB18">
        <v>6042169.4100000001</v>
      </c>
      <c r="FC18">
        <v>6048514.3300000001</v>
      </c>
      <c r="FD18">
        <v>6070981.4900000002</v>
      </c>
      <c r="FE18">
        <v>6091864.5800000001</v>
      </c>
      <c r="FF18">
        <v>6101125.3700000001</v>
      </c>
      <c r="FG18">
        <v>6107469.5</v>
      </c>
      <c r="FH18">
        <v>6112738.2800000003</v>
      </c>
      <c r="FI18">
        <v>6113771.3700000001</v>
      </c>
      <c r="FJ18" s="20"/>
      <c r="FK18" s="21">
        <f t="shared" si="20"/>
        <v>0</v>
      </c>
      <c r="FL18" s="21">
        <f t="shared" si="23"/>
        <v>0</v>
      </c>
      <c r="FM18" s="21">
        <f t="shared" si="24"/>
        <v>0</v>
      </c>
      <c r="FN18" s="21">
        <f t="shared" si="25"/>
        <v>0</v>
      </c>
      <c r="FO18" s="21">
        <f t="shared" si="26"/>
        <v>0</v>
      </c>
      <c r="FP18" s="21">
        <f t="shared" si="27"/>
        <v>1.3353459764721297E-5</v>
      </c>
      <c r="FQ18" s="21">
        <f t="shared" si="28"/>
        <v>2.5467913432948672E-4</v>
      </c>
      <c r="FR18" s="21">
        <f t="shared" si="29"/>
        <v>4.9216102760479905E-4</v>
      </c>
      <c r="FS18" s="21">
        <f t="shared" si="30"/>
        <v>7.3309578143416891E-4</v>
      </c>
      <c r="FT18" s="21">
        <f t="shared" si="31"/>
        <v>9.8070562949428711E-4</v>
      </c>
      <c r="FU18" s="21">
        <f t="shared" si="32"/>
        <v>1.2297401301089217E-3</v>
      </c>
      <c r="FV18" s="21">
        <f t="shared" si="33"/>
        <v>1.4852632606704753E-3</v>
      </c>
      <c r="FW18" s="21">
        <f t="shared" si="34"/>
        <v>1.7486424259270262E-3</v>
      </c>
      <c r="FX18" s="21">
        <f t="shared" si="35"/>
        <v>1.8224708327619389E-3</v>
      </c>
      <c r="FY18" s="21">
        <f t="shared" si="36"/>
        <v>1.870053573822143E-3</v>
      </c>
      <c r="FZ18" s="21">
        <f t="shared" si="37"/>
        <v>1.9168855507921945E-3</v>
      </c>
      <c r="GA18" s="21">
        <f t="shared" si="38"/>
        <v>1.9661055791165443E-3</v>
      </c>
      <c r="GB18" s="21">
        <f t="shared" si="39"/>
        <v>2.0225322884457157E-3</v>
      </c>
      <c r="GC18" s="21">
        <f t="shared" si="40"/>
        <v>2.0812619952453341E-3</v>
      </c>
      <c r="GD18" s="21">
        <f t="shared" si="41"/>
        <v>2.1375758446132405E-3</v>
      </c>
      <c r="GE18" s="21">
        <f t="shared" si="42"/>
        <v>2.1995294207411619E-3</v>
      </c>
      <c r="GF18" s="21">
        <f t="shared" si="43"/>
        <v>2.2663981299647453E-3</v>
      </c>
      <c r="GG18" s="21">
        <f t="shared" si="44"/>
        <v>2.3389147442064062E-3</v>
      </c>
      <c r="GH18" s="21">
        <f t="shared" si="45"/>
        <v>2.4309250543662381E-3</v>
      </c>
      <c r="GI18" s="21">
        <f t="shared" si="46"/>
        <v>2.54214445706366E-3</v>
      </c>
      <c r="GJ18" s="21">
        <f t="shared" si="47"/>
        <v>2.7045123213366089E-3</v>
      </c>
      <c r="GK18" s="21">
        <f t="shared" si="48"/>
        <v>2.8918156944426269E-3</v>
      </c>
      <c r="GL18" s="21">
        <f t="shared" si="49"/>
        <v>3.1270796441313442E-3</v>
      </c>
      <c r="GM18" s="21">
        <f t="shared" si="50"/>
        <v>3.3343625016844553E-3</v>
      </c>
      <c r="GN18" s="21">
        <f t="shared" si="51"/>
        <v>3.5439172793273752E-3</v>
      </c>
      <c r="GO18" s="21">
        <f t="shared" si="52"/>
        <v>3.738563092522055E-3</v>
      </c>
      <c r="GP18" s="21">
        <f t="shared" si="53"/>
        <v>3.9209022629840343E-3</v>
      </c>
      <c r="GQ18" s="21">
        <f t="shared" si="54"/>
        <v>4.135560273658058E-3</v>
      </c>
      <c r="GR18" s="21">
        <f t="shared" si="55"/>
        <v>4.3809636276928689E-3</v>
      </c>
      <c r="GS18" s="21">
        <f t="shared" si="56"/>
        <v>4.6593613460556996E-3</v>
      </c>
      <c r="GT18" s="21">
        <f t="shared" si="57"/>
        <v>4.9387600832054013E-3</v>
      </c>
      <c r="GU18" s="21">
        <f t="shared" si="58"/>
        <v>5.2207922194512811E-3</v>
      </c>
      <c r="GV18" s="21">
        <f t="shared" si="59"/>
        <v>5.5523617004343429E-3</v>
      </c>
      <c r="GW18" s="21">
        <f t="shared" si="60"/>
        <v>5.8812192710438237E-3</v>
      </c>
      <c r="GX18" s="21">
        <f t="shared" si="61"/>
        <v>5.9282278983880292E-3</v>
      </c>
      <c r="GY18" s="21">
        <f t="shared" si="62"/>
        <v>8.5518490692268068E-3</v>
      </c>
      <c r="GZ18" s="21">
        <f t="shared" si="63"/>
        <v>1.0296104677529019E-2</v>
      </c>
      <c r="HA18" s="21">
        <f t="shared" si="64"/>
        <v>1.204023597630868E-2</v>
      </c>
      <c r="HB18" s="21">
        <f t="shared" si="65"/>
        <v>1.374545348757456E-2</v>
      </c>
      <c r="HC18" s="21">
        <f t="shared" si="66"/>
        <v>1.5424065489710977E-2</v>
      </c>
      <c r="HD18" s="21">
        <f t="shared" si="67"/>
        <v>1.7018701502408324E-2</v>
      </c>
      <c r="HE18" s="21">
        <f t="shared" si="68"/>
        <v>1.8626614099244605E-2</v>
      </c>
      <c r="HF18" s="21">
        <f t="shared" si="69"/>
        <v>2.0768149856411788E-2</v>
      </c>
      <c r="HG18" s="21">
        <f t="shared" si="70"/>
        <v>2.3108626647908161E-2</v>
      </c>
      <c r="HH18" s="21">
        <f t="shared" si="71"/>
        <v>2.58422584749027E-2</v>
      </c>
      <c r="HI18" s="21">
        <f t="shared" si="72"/>
        <v>2.855859982870115E-2</v>
      </c>
      <c r="HJ18" s="21">
        <f t="shared" si="73"/>
        <v>3.1263154676979682E-2</v>
      </c>
      <c r="HK18" s="21">
        <f t="shared" si="74"/>
        <v>3.3877936786504331E-2</v>
      </c>
      <c r="HL18" s="21">
        <f t="shared" si="75"/>
        <v>3.666123681036506E-2</v>
      </c>
      <c r="HM18" s="21">
        <f t="shared" si="76"/>
        <v>4.0362160287979496E-2</v>
      </c>
      <c r="HN18" s="21">
        <f t="shared" si="77"/>
        <v>4.4430135437007683E-2</v>
      </c>
      <c r="HO18" s="21">
        <f t="shared" si="78"/>
        <v>4.8787419736305904E-2</v>
      </c>
      <c r="HP18" s="21">
        <f t="shared" si="79"/>
        <v>5.3913329441365752E-2</v>
      </c>
      <c r="HQ18" s="21">
        <f t="shared" si="80"/>
        <v>5.9396722255906011E-2</v>
      </c>
      <c r="HR18" s="21">
        <f t="shared" si="81"/>
        <v>6.4779473426727116E-2</v>
      </c>
      <c r="HS18" s="21">
        <f t="shared" si="82"/>
        <v>7.0381526223150206E-2</v>
      </c>
      <c r="HT18" s="21">
        <f t="shared" si="83"/>
        <v>7.6180549093709402E-2</v>
      </c>
      <c r="HU18" s="21">
        <f t="shared" si="84"/>
        <v>8.2083571600748292E-2</v>
      </c>
      <c r="HV18" s="21">
        <f t="shared" si="85"/>
        <v>8.8188462958502814E-2</v>
      </c>
      <c r="HW18" s="21">
        <f t="shared" si="21"/>
        <v>9.5132921203757742E-2</v>
      </c>
      <c r="HX18" s="21">
        <f t="shared" si="86"/>
        <v>0.10249791856380785</v>
      </c>
      <c r="HY18" s="21">
        <f t="shared" si="87"/>
        <v>0.10967187999377216</v>
      </c>
      <c r="HZ18" s="21">
        <f t="shared" si="88"/>
        <v>0.11692444593327996</v>
      </c>
      <c r="IA18" s="21">
        <f t="shared" si="89"/>
        <v>0.12421620862803052</v>
      </c>
      <c r="IB18" s="21">
        <f t="shared" si="90"/>
        <v>0.13156174664084633</v>
      </c>
      <c r="IC18" s="21">
        <f t="shared" si="91"/>
        <v>0.13917698724805275</v>
      </c>
      <c r="ID18" s="21">
        <f t="shared" si="92"/>
        <v>0.14705225229905841</v>
      </c>
      <c r="IE18" s="21">
        <f t="shared" si="93"/>
        <v>0.1553071324615137</v>
      </c>
      <c r="IF18" s="21">
        <f t="shared" si="94"/>
        <v>0.16445563943291522</v>
      </c>
      <c r="IG18" s="21">
        <f t="shared" si="95"/>
        <v>0.17339922706334371</v>
      </c>
      <c r="IH18" s="21">
        <f t="shared" si="96"/>
        <v>0.183001552117249</v>
      </c>
      <c r="II18" s="21">
        <f t="shared" si="97"/>
        <v>0.19279191004487953</v>
      </c>
      <c r="IJ18" s="21">
        <f t="shared" si="98"/>
        <v>0.20264075396721942</v>
      </c>
      <c r="IK18" s="21">
        <f t="shared" si="99"/>
        <v>0.21271318655803775</v>
      </c>
      <c r="IL18" s="21">
        <f t="shared" si="100"/>
        <v>0.22274003517406635</v>
      </c>
      <c r="IM18" s="21">
        <f t="shared" si="101"/>
        <v>0.23278913519463193</v>
      </c>
      <c r="IN18" s="21">
        <f t="shared" si="102"/>
        <v>0.2428482126900339</v>
      </c>
      <c r="IO18" s="21">
        <f t="shared" si="103"/>
        <v>0.25310845897726136</v>
      </c>
      <c r="IP18" s="21">
        <f t="shared" si="104"/>
        <v>0.26400991013833086</v>
      </c>
      <c r="IQ18" s="21">
        <f t="shared" si="105"/>
        <v>0.27538351994343546</v>
      </c>
      <c r="IR18" s="21">
        <f t="shared" si="106"/>
        <v>0.28676436096431912</v>
      </c>
      <c r="IS18" s="21">
        <f t="shared" si="107"/>
        <v>0.29824125562614884</v>
      </c>
      <c r="IT18" s="21">
        <f t="shared" si="108"/>
        <v>0.30973888380781894</v>
      </c>
      <c r="IU18" s="21">
        <f t="shared" si="109"/>
        <v>0.32107915903306017</v>
      </c>
      <c r="IV18" s="21">
        <f t="shared" si="110"/>
        <v>0.33269652181972253</v>
      </c>
      <c r="IW18" s="21">
        <f t="shared" si="111"/>
        <v>0.34545174200715983</v>
      </c>
      <c r="IX18" s="21">
        <f t="shared" si="112"/>
        <v>0.35844718871127823</v>
      </c>
      <c r="IY18" s="21">
        <f t="shared" si="113"/>
        <v>0.37182484467030369</v>
      </c>
      <c r="IZ18" s="21">
        <f t="shared" si="114"/>
        <v>0.38598588288393909</v>
      </c>
      <c r="JA18" s="21">
        <f t="shared" si="115"/>
        <v>0.40248335619393633</v>
      </c>
      <c r="JB18" s="21">
        <f t="shared" si="116"/>
        <v>0.42128372065702552</v>
      </c>
      <c r="JC18" s="21">
        <f t="shared" si="117"/>
        <v>0.44074778511058388</v>
      </c>
      <c r="JD18" s="21">
        <f t="shared" si="118"/>
        <v>0.45887717420483126</v>
      </c>
      <c r="JE18" s="21">
        <f t="shared" si="119"/>
        <v>0.47817787304663306</v>
      </c>
      <c r="JF18" s="21">
        <f t="shared" si="120"/>
        <v>0.49603699688233516</v>
      </c>
      <c r="JG18" s="21">
        <f t="shared" si="121"/>
        <v>0.51203220083776213</v>
      </c>
      <c r="JH18" s="21">
        <f t="shared" si="122"/>
        <v>0.52790437925715239</v>
      </c>
      <c r="JI18" s="21">
        <f t="shared" si="123"/>
        <v>0.5438996699021148</v>
      </c>
      <c r="JJ18" s="21">
        <f t="shared" si="124"/>
        <v>0.55996889854257015</v>
      </c>
      <c r="JK18" s="21">
        <f t="shared" si="125"/>
        <v>0.57593472292373282</v>
      </c>
      <c r="JL18" s="21">
        <f t="shared" si="126"/>
        <v>0.59172495846863826</v>
      </c>
      <c r="JM18" s="21">
        <f t="shared" si="127"/>
        <v>0.60789296083867128</v>
      </c>
      <c r="JN18" s="21">
        <f t="shared" si="128"/>
        <v>0.62367219989778588</v>
      </c>
      <c r="JO18" s="21">
        <f t="shared" si="129"/>
        <v>0.63945682515766045</v>
      </c>
      <c r="JP18" s="21">
        <f t="shared" si="130"/>
        <v>0.65393262816761166</v>
      </c>
      <c r="JQ18" s="21">
        <f t="shared" si="131"/>
        <v>0.66821741651094813</v>
      </c>
      <c r="JR18" s="21">
        <f t="shared" si="132"/>
        <v>0.68360850889980207</v>
      </c>
      <c r="JS18" s="21">
        <f t="shared" si="133"/>
        <v>0.69872859180862701</v>
      </c>
      <c r="JT18" s="21">
        <f t="shared" si="134"/>
        <v>0.71157114107130892</v>
      </c>
      <c r="JU18" s="21">
        <f t="shared" si="135"/>
        <v>0.72393659856469239</v>
      </c>
      <c r="JV18" s="21">
        <f t="shared" si="136"/>
        <v>0.73489531061741353</v>
      </c>
      <c r="JW18" s="21">
        <f t="shared" si="137"/>
        <v>0.74566568883651274</v>
      </c>
      <c r="JX18" s="21">
        <f t="shared" si="138"/>
        <v>0.75637352464490337</v>
      </c>
      <c r="JY18" s="21">
        <f t="shared" si="139"/>
        <v>0.76674470736709932</v>
      </c>
      <c r="JZ18" s="21">
        <f t="shared" si="140"/>
        <v>0.7778025758918754</v>
      </c>
      <c r="KA18" s="21">
        <f t="shared" si="141"/>
        <v>0.78868805327929692</v>
      </c>
      <c r="KB18" s="21">
        <f t="shared" si="142"/>
        <v>0.80072697909866386</v>
      </c>
      <c r="KC18" s="21">
        <f t="shared" si="143"/>
        <v>0.81711443684555052</v>
      </c>
      <c r="KD18" s="21">
        <f t="shared" si="144"/>
        <v>0.83265234859444859</v>
      </c>
      <c r="KE18" s="21">
        <f t="shared" si="145"/>
        <v>0.84915050887812316</v>
      </c>
      <c r="KF18" s="21">
        <f t="shared" si="146"/>
        <v>0.86671430927257587</v>
      </c>
      <c r="KG18" s="21">
        <f t="shared" si="147"/>
        <v>0.88879823616956743</v>
      </c>
      <c r="KH18" s="21">
        <f t="shared" si="148"/>
        <v>0.90088486740386564</v>
      </c>
      <c r="KI18" s="21">
        <f t="shared" si="22"/>
        <v>0.90626598783002899</v>
      </c>
      <c r="KJ18" s="21">
        <f t="shared" si="155"/>
        <v>0.91117774003380825</v>
      </c>
      <c r="KK18" s="21">
        <f t="shared" si="156"/>
        <v>0.91811253648498792</v>
      </c>
      <c r="KL18" s="21">
        <f t="shared" si="157"/>
        <v>0.94308058987819166</v>
      </c>
      <c r="KM18" s="21">
        <f t="shared" si="158"/>
        <v>0.94728721594311105</v>
      </c>
      <c r="KN18" s="21">
        <f t="shared" si="159"/>
        <v>0.95217014632982588</v>
      </c>
      <c r="KO18" s="21">
        <f t="shared" si="160"/>
        <v>0.95689483069433123</v>
      </c>
      <c r="KP18" s="21">
        <f t="shared" si="161"/>
        <v>0.9614058629739044</v>
      </c>
      <c r="KQ18" s="21">
        <f t="shared" si="162"/>
        <v>0.96561035287781782</v>
      </c>
      <c r="KR18" s="21">
        <f t="shared" si="163"/>
        <v>0.96981484441738297</v>
      </c>
      <c r="KS18" s="21">
        <f t="shared" si="164"/>
        <v>0.97385140687719229</v>
      </c>
      <c r="KT18" s="21">
        <f t="shared" si="165"/>
        <v>0.97727927140330739</v>
      </c>
      <c r="KU18" s="21">
        <f t="shared" si="166"/>
        <v>0.97966367034755508</v>
      </c>
      <c r="KV18" s="21">
        <f t="shared" si="167"/>
        <v>0.98121002192465046</v>
      </c>
      <c r="KW18" s="21">
        <f t="shared" si="168"/>
        <v>0.98242115161071186</v>
      </c>
      <c r="KX18" s="21">
        <f t="shared" si="169"/>
        <v>0.983632282932425</v>
      </c>
      <c r="KY18" s="21">
        <f t="shared" si="170"/>
        <v>0.9843882336738411</v>
      </c>
      <c r="KZ18" s="21">
        <f t="shared" si="171"/>
        <v>0.98506832125781629</v>
      </c>
      <c r="LA18" s="21">
        <f t="shared" si="172"/>
        <v>0.98566924657504817</v>
      </c>
      <c r="LB18" s="21">
        <f t="shared" si="173"/>
        <v>0.98604100728745436</v>
      </c>
      <c r="LC18" s="21">
        <f t="shared" si="174"/>
        <v>0.98621632133424053</v>
      </c>
      <c r="LD18" s="21">
        <f t="shared" si="175"/>
        <v>0.98722596491206371</v>
      </c>
      <c r="LE18" s="21">
        <f t="shared" si="176"/>
        <v>0.98828841386654598</v>
      </c>
      <c r="LF18" s="21">
        <f t="shared" si="177"/>
        <v>0.98932622172948548</v>
      </c>
      <c r="LG18" s="21">
        <f t="shared" si="149"/>
        <v>0.99300106637778962</v>
      </c>
      <c r="LH18" s="21">
        <f t="shared" si="150"/>
        <v>0.99641681236110735</v>
      </c>
      <c r="LI18" s="21">
        <f t="shared" si="151"/>
        <v>0.99793155497079045</v>
      </c>
      <c r="LJ18" s="21">
        <f t="shared" si="152"/>
        <v>0.99896923361725254</v>
      </c>
      <c r="LK18" s="21">
        <f t="shared" si="153"/>
        <v>0.99983102246756084</v>
      </c>
      <c r="LL18" s="21">
        <f t="shared" si="154"/>
        <v>1</v>
      </c>
    </row>
    <row r="19" spans="1:324" x14ac:dyDescent="0.45">
      <c r="A19" s="14"/>
      <c r="B19" s="14"/>
      <c r="C19" s="14"/>
      <c r="D19" s="15"/>
      <c r="E19" s="15"/>
      <c r="F19" s="16"/>
      <c r="G19" s="15"/>
      <c r="H19" s="15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20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  <c r="JO19" s="14"/>
      <c r="JP19" s="14"/>
      <c r="JQ19" s="14"/>
      <c r="JR19" s="14"/>
      <c r="JS19" s="14"/>
      <c r="JT19" s="14"/>
      <c r="JU19" s="14"/>
      <c r="JV19" s="14"/>
      <c r="JW19" s="14"/>
      <c r="JX19" s="14"/>
      <c r="JY19" s="14"/>
      <c r="JZ19" s="14"/>
      <c r="KA19" s="14"/>
      <c r="KB19" s="14"/>
      <c r="KC19" s="14"/>
      <c r="KD19" s="14"/>
      <c r="KE19" s="14"/>
      <c r="KF19" s="14"/>
      <c r="KG19" s="14"/>
      <c r="KH19" s="14"/>
      <c r="KI19" s="14"/>
      <c r="KJ19" s="14"/>
      <c r="KK19" s="14"/>
      <c r="KL19" s="14"/>
      <c r="KM19" s="14"/>
      <c r="KN19" s="14"/>
      <c r="KO19" s="14"/>
      <c r="KP19" s="14"/>
      <c r="KQ19" s="14"/>
      <c r="KR19" s="14"/>
      <c r="KS19" s="14"/>
      <c r="KT19" s="14"/>
      <c r="KU19" s="14"/>
      <c r="KV19" s="14"/>
      <c r="KW19" s="14"/>
      <c r="KX19" s="14"/>
      <c r="KY19" s="14"/>
      <c r="KZ19" s="14"/>
      <c r="LA19" s="14"/>
      <c r="LB19" s="14"/>
      <c r="LC19" s="14"/>
      <c r="LD19" s="14"/>
      <c r="LE19" s="14"/>
      <c r="LF19" s="14"/>
      <c r="LG19" s="14"/>
      <c r="LH19" s="14"/>
      <c r="LI19" s="14"/>
      <c r="LJ19" s="14"/>
      <c r="LK19" s="14"/>
      <c r="LL19" s="14"/>
    </row>
    <row r="20" spans="1:324" ht="14.65" customHeight="1" x14ac:dyDescent="0.45">
      <c r="A20" s="12" t="s">
        <v>62</v>
      </c>
      <c r="B20"/>
      <c r="C20"/>
      <c r="D20"/>
      <c r="E20"/>
      <c r="F20"/>
      <c r="G20"/>
      <c r="H20" s="27">
        <f>H1</f>
        <v>1</v>
      </c>
      <c r="I20" s="27">
        <f t="shared" ref="I20:BT20" si="178">I1</f>
        <v>2</v>
      </c>
      <c r="J20" s="27">
        <f t="shared" si="178"/>
        <v>3</v>
      </c>
      <c r="K20" s="27">
        <f t="shared" si="178"/>
        <v>4</v>
      </c>
      <c r="L20" s="27">
        <f t="shared" si="178"/>
        <v>5</v>
      </c>
      <c r="M20" s="27">
        <f t="shared" si="178"/>
        <v>6</v>
      </c>
      <c r="N20" s="27">
        <f t="shared" si="178"/>
        <v>7</v>
      </c>
      <c r="O20" s="27">
        <f t="shared" si="178"/>
        <v>8</v>
      </c>
      <c r="P20" s="27">
        <f t="shared" si="178"/>
        <v>9</v>
      </c>
      <c r="Q20" s="27">
        <f t="shared" si="178"/>
        <v>10</v>
      </c>
      <c r="R20" s="27">
        <f t="shared" si="178"/>
        <v>11</v>
      </c>
      <c r="S20" s="27">
        <f t="shared" si="178"/>
        <v>12</v>
      </c>
      <c r="T20" s="27">
        <f t="shared" si="178"/>
        <v>13</v>
      </c>
      <c r="U20" s="27">
        <f t="shared" si="178"/>
        <v>14</v>
      </c>
      <c r="V20" s="27">
        <f t="shared" si="178"/>
        <v>15</v>
      </c>
      <c r="W20" s="27">
        <f t="shared" si="178"/>
        <v>16</v>
      </c>
      <c r="X20" s="27">
        <f t="shared" si="178"/>
        <v>17</v>
      </c>
      <c r="Y20" s="27">
        <f t="shared" si="178"/>
        <v>18</v>
      </c>
      <c r="Z20" s="27">
        <f t="shared" si="178"/>
        <v>19</v>
      </c>
      <c r="AA20" s="27">
        <f t="shared" si="178"/>
        <v>20</v>
      </c>
      <c r="AB20" s="27">
        <f t="shared" si="178"/>
        <v>21</v>
      </c>
      <c r="AC20" s="27">
        <f t="shared" si="178"/>
        <v>22</v>
      </c>
      <c r="AD20" s="27">
        <f t="shared" si="178"/>
        <v>23</v>
      </c>
      <c r="AE20" s="27">
        <f t="shared" si="178"/>
        <v>24</v>
      </c>
      <c r="AF20" s="27">
        <f t="shared" si="178"/>
        <v>25</v>
      </c>
      <c r="AG20" s="27">
        <f t="shared" si="178"/>
        <v>26</v>
      </c>
      <c r="AH20" s="27">
        <f t="shared" si="178"/>
        <v>27</v>
      </c>
      <c r="AI20" s="27">
        <f t="shared" si="178"/>
        <v>28</v>
      </c>
      <c r="AJ20" s="27">
        <f t="shared" si="178"/>
        <v>29</v>
      </c>
      <c r="AK20" s="27">
        <f t="shared" si="178"/>
        <v>30</v>
      </c>
      <c r="AL20" s="27">
        <f t="shared" si="178"/>
        <v>31</v>
      </c>
      <c r="AM20" s="27">
        <f t="shared" si="178"/>
        <v>32</v>
      </c>
      <c r="AN20" s="27">
        <f t="shared" si="178"/>
        <v>33</v>
      </c>
      <c r="AO20" s="27">
        <f t="shared" si="178"/>
        <v>34</v>
      </c>
      <c r="AP20" s="27">
        <f t="shared" si="178"/>
        <v>35</v>
      </c>
      <c r="AQ20" s="27">
        <f t="shared" si="178"/>
        <v>36</v>
      </c>
      <c r="AR20" s="27">
        <f t="shared" si="178"/>
        <v>37</v>
      </c>
      <c r="AS20" s="27">
        <f t="shared" si="178"/>
        <v>38</v>
      </c>
      <c r="AT20" s="27">
        <f t="shared" si="178"/>
        <v>39</v>
      </c>
      <c r="AU20" s="27">
        <f t="shared" si="178"/>
        <v>40</v>
      </c>
      <c r="AV20" s="27">
        <f t="shared" si="178"/>
        <v>41</v>
      </c>
      <c r="AW20" s="27">
        <f t="shared" si="178"/>
        <v>42</v>
      </c>
      <c r="AX20" s="27">
        <f t="shared" si="178"/>
        <v>43</v>
      </c>
      <c r="AY20" s="27">
        <f t="shared" si="178"/>
        <v>44</v>
      </c>
      <c r="AZ20" s="27">
        <f t="shared" si="178"/>
        <v>45</v>
      </c>
      <c r="BA20" s="27">
        <f t="shared" si="178"/>
        <v>46</v>
      </c>
      <c r="BB20" s="27">
        <f t="shared" si="178"/>
        <v>47</v>
      </c>
      <c r="BC20" s="27">
        <f t="shared" si="178"/>
        <v>48</v>
      </c>
      <c r="BD20" s="27">
        <f t="shared" si="178"/>
        <v>49</v>
      </c>
      <c r="BE20" s="27">
        <f t="shared" si="178"/>
        <v>50</v>
      </c>
      <c r="BF20" s="27">
        <f t="shared" si="178"/>
        <v>51</v>
      </c>
      <c r="BG20" s="27">
        <f t="shared" si="178"/>
        <v>52</v>
      </c>
      <c r="BH20" s="27">
        <f t="shared" si="178"/>
        <v>53</v>
      </c>
      <c r="BI20" s="27">
        <f t="shared" si="178"/>
        <v>54</v>
      </c>
      <c r="BJ20" s="27">
        <f t="shared" si="178"/>
        <v>55</v>
      </c>
      <c r="BK20" s="27">
        <f t="shared" si="178"/>
        <v>56</v>
      </c>
      <c r="BL20" s="27">
        <f t="shared" si="178"/>
        <v>57</v>
      </c>
      <c r="BM20" s="27">
        <f t="shared" si="178"/>
        <v>58</v>
      </c>
      <c r="BN20" s="27">
        <f t="shared" si="178"/>
        <v>59</v>
      </c>
      <c r="BO20" s="27">
        <f t="shared" si="178"/>
        <v>60</v>
      </c>
      <c r="BP20" s="27">
        <f t="shared" si="178"/>
        <v>61</v>
      </c>
      <c r="BQ20" s="27">
        <f t="shared" si="178"/>
        <v>62</v>
      </c>
      <c r="BR20" s="27">
        <f t="shared" si="178"/>
        <v>63</v>
      </c>
      <c r="BS20" s="27">
        <f t="shared" si="178"/>
        <v>64</v>
      </c>
      <c r="BT20" s="27">
        <f t="shared" si="178"/>
        <v>65</v>
      </c>
      <c r="BU20" s="27">
        <f t="shared" ref="BU20:EF20" si="179">BU1</f>
        <v>66</v>
      </c>
      <c r="BV20" s="27">
        <f t="shared" si="179"/>
        <v>67</v>
      </c>
      <c r="BW20" s="27">
        <f t="shared" si="179"/>
        <v>68</v>
      </c>
      <c r="BX20" s="27">
        <f t="shared" si="179"/>
        <v>69</v>
      </c>
      <c r="BY20" s="27">
        <f t="shared" si="179"/>
        <v>70</v>
      </c>
      <c r="BZ20" s="27">
        <f t="shared" si="179"/>
        <v>71</v>
      </c>
      <c r="CA20" s="27">
        <f t="shared" si="179"/>
        <v>72</v>
      </c>
      <c r="CB20" s="27">
        <f t="shared" si="179"/>
        <v>73</v>
      </c>
      <c r="CC20" s="27">
        <f t="shared" si="179"/>
        <v>74</v>
      </c>
      <c r="CD20" s="27">
        <f t="shared" si="179"/>
        <v>75</v>
      </c>
      <c r="CE20" s="27">
        <f t="shared" si="179"/>
        <v>76</v>
      </c>
      <c r="CF20" s="27">
        <f t="shared" si="179"/>
        <v>77</v>
      </c>
      <c r="CG20" s="27">
        <f t="shared" si="179"/>
        <v>78</v>
      </c>
      <c r="CH20" s="27">
        <f t="shared" si="179"/>
        <v>79</v>
      </c>
      <c r="CI20" s="27">
        <f t="shared" si="179"/>
        <v>80</v>
      </c>
      <c r="CJ20" s="27">
        <f t="shared" si="179"/>
        <v>81</v>
      </c>
      <c r="CK20" s="27">
        <f t="shared" si="179"/>
        <v>82</v>
      </c>
      <c r="CL20" s="27">
        <f t="shared" si="179"/>
        <v>83</v>
      </c>
      <c r="CM20" s="27">
        <f t="shared" si="179"/>
        <v>84</v>
      </c>
      <c r="CN20" s="27">
        <f t="shared" si="179"/>
        <v>85</v>
      </c>
      <c r="CO20" s="27">
        <f t="shared" si="179"/>
        <v>86</v>
      </c>
      <c r="CP20" s="27">
        <f t="shared" si="179"/>
        <v>87</v>
      </c>
      <c r="CQ20" s="27">
        <f t="shared" si="179"/>
        <v>88</v>
      </c>
      <c r="CR20" s="27">
        <f t="shared" si="179"/>
        <v>89</v>
      </c>
      <c r="CS20" s="27">
        <f t="shared" si="179"/>
        <v>90</v>
      </c>
      <c r="CT20" s="27">
        <f t="shared" si="179"/>
        <v>91</v>
      </c>
      <c r="CU20" s="27">
        <f t="shared" si="179"/>
        <v>92</v>
      </c>
      <c r="CV20" s="27">
        <f t="shared" si="179"/>
        <v>93</v>
      </c>
      <c r="CW20" s="27">
        <f t="shared" si="179"/>
        <v>94</v>
      </c>
      <c r="CX20" s="27">
        <f t="shared" si="179"/>
        <v>95</v>
      </c>
      <c r="CY20" s="27">
        <f t="shared" si="179"/>
        <v>96</v>
      </c>
      <c r="CZ20" s="27">
        <f t="shared" si="179"/>
        <v>97</v>
      </c>
      <c r="DA20" s="27">
        <f t="shared" si="179"/>
        <v>98</v>
      </c>
      <c r="DB20" s="27">
        <f t="shared" si="179"/>
        <v>99</v>
      </c>
      <c r="DC20" s="27">
        <f t="shared" si="179"/>
        <v>100</v>
      </c>
      <c r="DD20" s="27">
        <f t="shared" si="179"/>
        <v>101</v>
      </c>
      <c r="DE20" s="27">
        <f t="shared" si="179"/>
        <v>102</v>
      </c>
      <c r="DF20" s="27">
        <f t="shared" si="179"/>
        <v>103</v>
      </c>
      <c r="DG20" s="27">
        <f t="shared" si="179"/>
        <v>104</v>
      </c>
      <c r="DH20" s="27">
        <f t="shared" si="179"/>
        <v>105</v>
      </c>
      <c r="DI20" s="27">
        <f t="shared" si="179"/>
        <v>106</v>
      </c>
      <c r="DJ20" s="27">
        <f t="shared" si="179"/>
        <v>107</v>
      </c>
      <c r="DK20" s="27">
        <f t="shared" si="179"/>
        <v>108</v>
      </c>
      <c r="DL20" s="27">
        <f t="shared" si="179"/>
        <v>109</v>
      </c>
      <c r="DM20" s="27">
        <f t="shared" si="179"/>
        <v>110</v>
      </c>
      <c r="DN20" s="27">
        <f t="shared" si="179"/>
        <v>111</v>
      </c>
      <c r="DO20" s="27">
        <f t="shared" si="179"/>
        <v>112</v>
      </c>
      <c r="DP20" s="27">
        <f t="shared" si="179"/>
        <v>113</v>
      </c>
      <c r="DQ20" s="27">
        <f t="shared" si="179"/>
        <v>114</v>
      </c>
      <c r="DR20" s="27">
        <f t="shared" si="179"/>
        <v>115</v>
      </c>
      <c r="DS20" s="27">
        <f t="shared" si="179"/>
        <v>116</v>
      </c>
      <c r="DT20" s="27">
        <f t="shared" si="179"/>
        <v>117</v>
      </c>
      <c r="DU20" s="27">
        <f t="shared" si="179"/>
        <v>118</v>
      </c>
      <c r="DV20" s="27">
        <f t="shared" si="179"/>
        <v>119</v>
      </c>
      <c r="DW20" s="27">
        <f t="shared" si="179"/>
        <v>120</v>
      </c>
      <c r="DX20" s="27">
        <f t="shared" si="179"/>
        <v>121</v>
      </c>
      <c r="DY20" s="27">
        <f t="shared" si="179"/>
        <v>122</v>
      </c>
      <c r="DZ20" s="27">
        <f t="shared" si="179"/>
        <v>123</v>
      </c>
      <c r="EA20" s="27">
        <f t="shared" si="179"/>
        <v>124</v>
      </c>
      <c r="EB20" s="27">
        <f t="shared" si="179"/>
        <v>125</v>
      </c>
      <c r="EC20" s="27">
        <f t="shared" si="179"/>
        <v>126</v>
      </c>
      <c r="ED20" s="27">
        <f t="shared" si="179"/>
        <v>127</v>
      </c>
      <c r="EE20" s="27">
        <f t="shared" si="179"/>
        <v>128</v>
      </c>
      <c r="EF20" s="27">
        <f t="shared" si="179"/>
        <v>129</v>
      </c>
      <c r="EG20" s="27">
        <f t="shared" ref="EG20:FI20" si="180">EG1</f>
        <v>130</v>
      </c>
      <c r="EH20" s="27">
        <f t="shared" si="180"/>
        <v>131</v>
      </c>
      <c r="EI20" s="27">
        <f t="shared" si="180"/>
        <v>132</v>
      </c>
      <c r="EJ20" s="27">
        <f t="shared" si="180"/>
        <v>133</v>
      </c>
      <c r="EK20" s="27">
        <f t="shared" si="180"/>
        <v>134</v>
      </c>
      <c r="EL20" s="27">
        <f t="shared" si="180"/>
        <v>135</v>
      </c>
      <c r="EM20" s="27">
        <f t="shared" si="180"/>
        <v>136</v>
      </c>
      <c r="EN20" s="27">
        <f t="shared" si="180"/>
        <v>137</v>
      </c>
      <c r="EO20" s="27">
        <f t="shared" si="180"/>
        <v>138</v>
      </c>
      <c r="EP20" s="27">
        <f t="shared" si="180"/>
        <v>139</v>
      </c>
      <c r="EQ20" s="27">
        <f t="shared" si="180"/>
        <v>140</v>
      </c>
      <c r="ER20" s="27">
        <f t="shared" si="180"/>
        <v>141</v>
      </c>
      <c r="ES20" s="27">
        <f t="shared" si="180"/>
        <v>142</v>
      </c>
      <c r="ET20" s="27">
        <f t="shared" si="180"/>
        <v>143</v>
      </c>
      <c r="EU20" s="27">
        <f t="shared" si="180"/>
        <v>144</v>
      </c>
      <c r="EV20" s="27">
        <f t="shared" si="180"/>
        <v>145</v>
      </c>
      <c r="EW20" s="27">
        <f t="shared" si="180"/>
        <v>146</v>
      </c>
      <c r="EX20" s="27">
        <f t="shared" si="180"/>
        <v>147</v>
      </c>
      <c r="EY20" s="27">
        <f t="shared" si="180"/>
        <v>148</v>
      </c>
      <c r="EZ20" s="27">
        <f t="shared" si="180"/>
        <v>149</v>
      </c>
      <c r="FA20" s="27">
        <f t="shared" si="180"/>
        <v>150</v>
      </c>
      <c r="FB20" s="27">
        <f t="shared" si="180"/>
        <v>151</v>
      </c>
      <c r="FC20" s="27">
        <f t="shared" si="180"/>
        <v>152</v>
      </c>
      <c r="FD20" s="27">
        <f t="shared" si="180"/>
        <v>153</v>
      </c>
      <c r="FE20" s="27">
        <f t="shared" si="180"/>
        <v>154</v>
      </c>
      <c r="FF20" s="27">
        <f t="shared" si="180"/>
        <v>155</v>
      </c>
      <c r="FG20" s="27">
        <f t="shared" si="180"/>
        <v>156</v>
      </c>
      <c r="FH20" s="27">
        <f t="shared" si="180"/>
        <v>157</v>
      </c>
      <c r="FI20" s="27">
        <f t="shared" si="180"/>
        <v>158</v>
      </c>
      <c r="FJ20" s="30"/>
      <c r="FK20" s="27">
        <f>FK1</f>
        <v>1</v>
      </c>
      <c r="FL20" s="27">
        <f t="shared" ref="FL20:HW20" si="181">FL1</f>
        <v>2</v>
      </c>
      <c r="FM20" s="27">
        <f t="shared" si="181"/>
        <v>3</v>
      </c>
      <c r="FN20" s="27">
        <f t="shared" si="181"/>
        <v>4</v>
      </c>
      <c r="FO20" s="27">
        <f t="shared" si="181"/>
        <v>5</v>
      </c>
      <c r="FP20" s="27">
        <f t="shared" si="181"/>
        <v>6</v>
      </c>
      <c r="FQ20" s="27">
        <f t="shared" si="181"/>
        <v>7</v>
      </c>
      <c r="FR20" s="27">
        <f t="shared" si="181"/>
        <v>8</v>
      </c>
      <c r="FS20" s="27">
        <f t="shared" si="181"/>
        <v>9</v>
      </c>
      <c r="FT20" s="27">
        <f t="shared" si="181"/>
        <v>10</v>
      </c>
      <c r="FU20" s="27">
        <f t="shared" si="181"/>
        <v>11</v>
      </c>
      <c r="FV20" s="27">
        <f t="shared" si="181"/>
        <v>12</v>
      </c>
      <c r="FW20" s="27">
        <f t="shared" si="181"/>
        <v>13</v>
      </c>
      <c r="FX20" s="27">
        <f t="shared" si="181"/>
        <v>14</v>
      </c>
      <c r="FY20" s="27">
        <f t="shared" si="181"/>
        <v>15</v>
      </c>
      <c r="FZ20" s="27">
        <f t="shared" si="181"/>
        <v>16</v>
      </c>
      <c r="GA20" s="27">
        <f t="shared" si="181"/>
        <v>17</v>
      </c>
      <c r="GB20" s="27">
        <f t="shared" si="181"/>
        <v>18</v>
      </c>
      <c r="GC20" s="27">
        <f t="shared" si="181"/>
        <v>19</v>
      </c>
      <c r="GD20" s="27">
        <f t="shared" si="181"/>
        <v>20</v>
      </c>
      <c r="GE20" s="27">
        <f t="shared" si="181"/>
        <v>21</v>
      </c>
      <c r="GF20" s="27">
        <f t="shared" si="181"/>
        <v>22</v>
      </c>
      <c r="GG20" s="27">
        <f t="shared" si="181"/>
        <v>23</v>
      </c>
      <c r="GH20" s="27">
        <f t="shared" si="181"/>
        <v>24</v>
      </c>
      <c r="GI20" s="27">
        <f t="shared" si="181"/>
        <v>25</v>
      </c>
      <c r="GJ20" s="27">
        <f t="shared" si="181"/>
        <v>26</v>
      </c>
      <c r="GK20" s="27">
        <f t="shared" si="181"/>
        <v>27</v>
      </c>
      <c r="GL20" s="27">
        <f t="shared" si="181"/>
        <v>28</v>
      </c>
      <c r="GM20" s="27">
        <f t="shared" si="181"/>
        <v>29</v>
      </c>
      <c r="GN20" s="27">
        <f t="shared" si="181"/>
        <v>30</v>
      </c>
      <c r="GO20" s="27">
        <f t="shared" si="181"/>
        <v>31</v>
      </c>
      <c r="GP20" s="27">
        <f t="shared" si="181"/>
        <v>32</v>
      </c>
      <c r="GQ20" s="27">
        <f t="shared" si="181"/>
        <v>33</v>
      </c>
      <c r="GR20" s="27">
        <f t="shared" si="181"/>
        <v>34</v>
      </c>
      <c r="GS20" s="27">
        <f t="shared" si="181"/>
        <v>35</v>
      </c>
      <c r="GT20" s="27">
        <f t="shared" si="181"/>
        <v>36</v>
      </c>
      <c r="GU20" s="27">
        <f t="shared" si="181"/>
        <v>37</v>
      </c>
      <c r="GV20" s="27">
        <f t="shared" si="181"/>
        <v>38</v>
      </c>
      <c r="GW20" s="27">
        <f t="shared" si="181"/>
        <v>39</v>
      </c>
      <c r="GX20" s="27">
        <f t="shared" si="181"/>
        <v>40</v>
      </c>
      <c r="GY20" s="27">
        <f t="shared" si="181"/>
        <v>41</v>
      </c>
      <c r="GZ20" s="27">
        <f t="shared" si="181"/>
        <v>42</v>
      </c>
      <c r="HA20" s="27">
        <f t="shared" si="181"/>
        <v>43</v>
      </c>
      <c r="HB20" s="27">
        <f t="shared" si="181"/>
        <v>44</v>
      </c>
      <c r="HC20" s="27">
        <f t="shared" si="181"/>
        <v>45</v>
      </c>
      <c r="HD20" s="27">
        <f t="shared" si="181"/>
        <v>46</v>
      </c>
      <c r="HE20" s="27">
        <f t="shared" si="181"/>
        <v>47</v>
      </c>
      <c r="HF20" s="27">
        <f t="shared" si="181"/>
        <v>48</v>
      </c>
      <c r="HG20" s="27">
        <f t="shared" si="181"/>
        <v>49</v>
      </c>
      <c r="HH20" s="27">
        <f t="shared" si="181"/>
        <v>50</v>
      </c>
      <c r="HI20" s="27">
        <f t="shared" si="181"/>
        <v>51</v>
      </c>
      <c r="HJ20" s="27">
        <f t="shared" si="181"/>
        <v>52</v>
      </c>
      <c r="HK20" s="27">
        <f t="shared" si="181"/>
        <v>53</v>
      </c>
      <c r="HL20" s="27">
        <f t="shared" si="181"/>
        <v>54</v>
      </c>
      <c r="HM20" s="27">
        <f t="shared" si="181"/>
        <v>55</v>
      </c>
      <c r="HN20" s="27">
        <f t="shared" si="181"/>
        <v>56</v>
      </c>
      <c r="HO20" s="27">
        <f t="shared" si="181"/>
        <v>57</v>
      </c>
      <c r="HP20" s="27">
        <f t="shared" si="181"/>
        <v>58</v>
      </c>
      <c r="HQ20" s="27">
        <f t="shared" si="181"/>
        <v>59</v>
      </c>
      <c r="HR20" s="27">
        <f t="shared" si="181"/>
        <v>60</v>
      </c>
      <c r="HS20" s="27">
        <f t="shared" si="181"/>
        <v>61</v>
      </c>
      <c r="HT20" s="27">
        <f t="shared" si="181"/>
        <v>62</v>
      </c>
      <c r="HU20" s="27">
        <f t="shared" si="181"/>
        <v>63</v>
      </c>
      <c r="HV20" s="27">
        <f t="shared" si="181"/>
        <v>64</v>
      </c>
      <c r="HW20" s="27">
        <f t="shared" si="181"/>
        <v>65</v>
      </c>
      <c r="HX20" s="27">
        <f t="shared" ref="HX20:JK20" si="182">HX1</f>
        <v>66</v>
      </c>
      <c r="HY20" s="27">
        <f t="shared" si="182"/>
        <v>67</v>
      </c>
      <c r="HZ20" s="27">
        <f t="shared" si="182"/>
        <v>68</v>
      </c>
      <c r="IA20" s="27">
        <f t="shared" si="182"/>
        <v>69</v>
      </c>
      <c r="IB20" s="27">
        <f t="shared" si="182"/>
        <v>70</v>
      </c>
      <c r="IC20" s="27">
        <f t="shared" si="182"/>
        <v>71</v>
      </c>
      <c r="ID20" s="27">
        <f t="shared" si="182"/>
        <v>72</v>
      </c>
      <c r="IE20" s="27">
        <f t="shared" si="182"/>
        <v>73</v>
      </c>
      <c r="IF20" s="27">
        <f t="shared" si="182"/>
        <v>74</v>
      </c>
      <c r="IG20" s="27">
        <f t="shared" si="182"/>
        <v>75</v>
      </c>
      <c r="IH20" s="27">
        <f t="shared" si="182"/>
        <v>76</v>
      </c>
      <c r="II20" s="27">
        <f t="shared" si="182"/>
        <v>77</v>
      </c>
      <c r="IJ20" s="27">
        <f t="shared" si="182"/>
        <v>78</v>
      </c>
      <c r="IK20" s="27">
        <f t="shared" si="182"/>
        <v>79</v>
      </c>
      <c r="IL20" s="27">
        <f t="shared" si="182"/>
        <v>80</v>
      </c>
      <c r="IM20" s="27">
        <f t="shared" si="182"/>
        <v>81</v>
      </c>
      <c r="IN20" s="27">
        <f t="shared" si="182"/>
        <v>82</v>
      </c>
      <c r="IO20" s="27">
        <f t="shared" si="182"/>
        <v>83</v>
      </c>
      <c r="IP20" s="27">
        <f t="shared" si="182"/>
        <v>84</v>
      </c>
      <c r="IQ20" s="27">
        <f t="shared" si="182"/>
        <v>85</v>
      </c>
      <c r="IR20" s="27">
        <f t="shared" si="182"/>
        <v>86</v>
      </c>
      <c r="IS20" s="27">
        <f t="shared" si="182"/>
        <v>87</v>
      </c>
      <c r="IT20" s="27">
        <f t="shared" si="182"/>
        <v>88</v>
      </c>
      <c r="IU20" s="27">
        <f t="shared" si="182"/>
        <v>89</v>
      </c>
      <c r="IV20" s="27">
        <f t="shared" si="182"/>
        <v>90</v>
      </c>
      <c r="IW20" s="27">
        <f t="shared" si="182"/>
        <v>91</v>
      </c>
      <c r="IX20" s="27">
        <f t="shared" si="182"/>
        <v>92</v>
      </c>
      <c r="IY20" s="27">
        <f t="shared" si="182"/>
        <v>93</v>
      </c>
      <c r="IZ20" s="27">
        <f t="shared" si="182"/>
        <v>94</v>
      </c>
      <c r="JA20" s="27">
        <f t="shared" si="182"/>
        <v>95</v>
      </c>
      <c r="JB20" s="27">
        <f t="shared" si="182"/>
        <v>96</v>
      </c>
      <c r="JC20" s="27">
        <f t="shared" si="182"/>
        <v>97</v>
      </c>
      <c r="JD20" s="27">
        <f t="shared" si="182"/>
        <v>98</v>
      </c>
      <c r="JE20" s="27">
        <f t="shared" si="182"/>
        <v>99</v>
      </c>
      <c r="JF20" s="27">
        <f t="shared" si="182"/>
        <v>100</v>
      </c>
      <c r="JG20" s="27">
        <f t="shared" si="182"/>
        <v>101</v>
      </c>
      <c r="JH20" s="27">
        <f t="shared" si="182"/>
        <v>102</v>
      </c>
      <c r="JI20" s="27">
        <f t="shared" si="182"/>
        <v>103</v>
      </c>
      <c r="JJ20" s="27">
        <f t="shared" si="182"/>
        <v>104</v>
      </c>
      <c r="JK20" s="27">
        <f t="shared" si="182"/>
        <v>105</v>
      </c>
      <c r="JL20" s="27">
        <f t="shared" ref="JL20:LL20" si="183">JL1</f>
        <v>106</v>
      </c>
      <c r="JM20" s="27">
        <f t="shared" si="183"/>
        <v>107</v>
      </c>
      <c r="JN20" s="27">
        <f t="shared" si="183"/>
        <v>108</v>
      </c>
      <c r="JO20" s="27">
        <f t="shared" si="183"/>
        <v>109</v>
      </c>
      <c r="JP20" s="27">
        <f t="shared" si="183"/>
        <v>110</v>
      </c>
      <c r="JQ20" s="27">
        <f t="shared" si="183"/>
        <v>111</v>
      </c>
      <c r="JR20" s="27">
        <f t="shared" si="183"/>
        <v>112</v>
      </c>
      <c r="JS20" s="27">
        <f t="shared" si="183"/>
        <v>113</v>
      </c>
      <c r="JT20" s="27">
        <f t="shared" si="183"/>
        <v>114</v>
      </c>
      <c r="JU20" s="27">
        <f t="shared" si="183"/>
        <v>115</v>
      </c>
      <c r="JV20" s="27">
        <f t="shared" si="183"/>
        <v>116</v>
      </c>
      <c r="JW20" s="27">
        <f t="shared" si="183"/>
        <v>117</v>
      </c>
      <c r="JX20" s="27">
        <f t="shared" si="183"/>
        <v>118</v>
      </c>
      <c r="JY20" s="27">
        <f t="shared" si="183"/>
        <v>119</v>
      </c>
      <c r="JZ20" s="27">
        <f t="shared" si="183"/>
        <v>120</v>
      </c>
      <c r="KA20" s="27">
        <f t="shared" si="183"/>
        <v>121</v>
      </c>
      <c r="KB20" s="27">
        <f t="shared" si="183"/>
        <v>122</v>
      </c>
      <c r="KC20" s="27">
        <f t="shared" si="183"/>
        <v>123</v>
      </c>
      <c r="KD20" s="27">
        <f t="shared" si="183"/>
        <v>124</v>
      </c>
      <c r="KE20" s="27">
        <f t="shared" si="183"/>
        <v>125</v>
      </c>
      <c r="KF20" s="27">
        <f t="shared" si="183"/>
        <v>126</v>
      </c>
      <c r="KG20" s="27">
        <f t="shared" si="183"/>
        <v>127</v>
      </c>
      <c r="KH20" s="27">
        <f t="shared" si="183"/>
        <v>128</v>
      </c>
      <c r="KI20" s="27">
        <f t="shared" si="183"/>
        <v>129</v>
      </c>
      <c r="KJ20" s="27">
        <f t="shared" si="183"/>
        <v>130</v>
      </c>
      <c r="KK20" s="27">
        <f t="shared" si="183"/>
        <v>131</v>
      </c>
      <c r="KL20" s="27">
        <f t="shared" si="183"/>
        <v>132</v>
      </c>
      <c r="KM20" s="27">
        <f t="shared" si="183"/>
        <v>133</v>
      </c>
      <c r="KN20" s="27">
        <f t="shared" si="183"/>
        <v>134</v>
      </c>
      <c r="KO20" s="27">
        <f t="shared" si="183"/>
        <v>135</v>
      </c>
      <c r="KP20" s="27">
        <f t="shared" si="183"/>
        <v>136</v>
      </c>
      <c r="KQ20" s="27">
        <f t="shared" si="183"/>
        <v>137</v>
      </c>
      <c r="KR20" s="27">
        <f t="shared" si="183"/>
        <v>138</v>
      </c>
      <c r="KS20" s="27">
        <f t="shared" si="183"/>
        <v>139</v>
      </c>
      <c r="KT20" s="27">
        <f t="shared" si="183"/>
        <v>140</v>
      </c>
      <c r="KU20" s="27">
        <f t="shared" si="183"/>
        <v>141</v>
      </c>
      <c r="KV20" s="27">
        <f t="shared" si="183"/>
        <v>142</v>
      </c>
      <c r="KW20" s="27">
        <f t="shared" si="183"/>
        <v>143</v>
      </c>
      <c r="KX20" s="27">
        <f t="shared" si="183"/>
        <v>144</v>
      </c>
      <c r="KY20" s="27">
        <f t="shared" si="183"/>
        <v>145</v>
      </c>
      <c r="KZ20" s="27">
        <f t="shared" si="183"/>
        <v>146</v>
      </c>
      <c r="LA20" s="27">
        <f t="shared" si="183"/>
        <v>147</v>
      </c>
      <c r="LB20" s="27">
        <f t="shared" si="183"/>
        <v>148</v>
      </c>
      <c r="LC20" s="27">
        <f t="shared" si="183"/>
        <v>149</v>
      </c>
      <c r="LD20" s="27">
        <f t="shared" si="183"/>
        <v>150</v>
      </c>
      <c r="LE20" s="27">
        <f t="shared" si="183"/>
        <v>151</v>
      </c>
      <c r="LF20" s="27">
        <f t="shared" si="183"/>
        <v>152</v>
      </c>
      <c r="LG20" s="27">
        <f t="shared" si="183"/>
        <v>153</v>
      </c>
      <c r="LH20" s="27">
        <f t="shared" si="183"/>
        <v>154</v>
      </c>
      <c r="LI20" s="27">
        <f t="shared" si="183"/>
        <v>155</v>
      </c>
      <c r="LJ20" s="27">
        <f t="shared" si="183"/>
        <v>156</v>
      </c>
      <c r="LK20" s="27">
        <f t="shared" si="183"/>
        <v>157</v>
      </c>
      <c r="LL20" s="27">
        <f t="shared" si="183"/>
        <v>158</v>
      </c>
    </row>
    <row r="21" spans="1:324" x14ac:dyDescent="0.45">
      <c r="A21"/>
      <c r="B21" t="s">
        <v>56</v>
      </c>
      <c r="C21" t="s">
        <v>57</v>
      </c>
      <c r="D21" t="s">
        <v>58</v>
      </c>
      <c r="E21" t="s">
        <v>59</v>
      </c>
      <c r="F21" t="s">
        <v>82</v>
      </c>
      <c r="G21" t="s">
        <v>60</v>
      </c>
      <c r="H21" s="37">
        <v>44366</v>
      </c>
      <c r="I21" s="37">
        <v>44373</v>
      </c>
      <c r="J21" s="37">
        <v>44380</v>
      </c>
      <c r="K21" s="37">
        <v>44387</v>
      </c>
      <c r="L21" s="37">
        <v>44394</v>
      </c>
      <c r="M21" s="37">
        <v>44401</v>
      </c>
      <c r="N21" s="37">
        <v>44408</v>
      </c>
      <c r="O21" s="37">
        <v>44415</v>
      </c>
      <c r="P21" s="37">
        <v>44422</v>
      </c>
      <c r="Q21" s="37">
        <v>44429</v>
      </c>
      <c r="R21" s="37">
        <v>44436</v>
      </c>
      <c r="S21" s="37">
        <v>44443</v>
      </c>
      <c r="T21" s="37">
        <v>44450</v>
      </c>
      <c r="U21" s="37">
        <v>44457</v>
      </c>
      <c r="V21" s="37">
        <v>44464</v>
      </c>
      <c r="W21" s="37">
        <v>44471</v>
      </c>
      <c r="X21" s="37">
        <v>44478</v>
      </c>
      <c r="Y21" s="37">
        <v>44485</v>
      </c>
      <c r="Z21" s="37">
        <v>44492</v>
      </c>
      <c r="AA21" s="37">
        <v>44499</v>
      </c>
      <c r="AB21" s="37">
        <v>44506</v>
      </c>
      <c r="AC21" s="37">
        <v>44513</v>
      </c>
      <c r="AD21" s="37">
        <v>44520</v>
      </c>
      <c r="AE21" s="37">
        <v>44527</v>
      </c>
      <c r="AF21" s="37">
        <v>44534</v>
      </c>
      <c r="AG21" s="37">
        <v>44541</v>
      </c>
      <c r="AH21" s="37">
        <v>44548</v>
      </c>
      <c r="AI21" s="37">
        <v>44555</v>
      </c>
      <c r="AJ21" s="37">
        <v>44562</v>
      </c>
      <c r="AK21" s="37">
        <v>44569</v>
      </c>
      <c r="AL21" s="37">
        <v>44576</v>
      </c>
      <c r="AM21" s="37">
        <v>44583</v>
      </c>
      <c r="AN21" s="37">
        <v>44590</v>
      </c>
      <c r="AO21" s="37">
        <v>44597</v>
      </c>
      <c r="AP21" s="37">
        <v>44604</v>
      </c>
      <c r="AQ21" s="37">
        <v>44611</v>
      </c>
      <c r="AR21" s="37">
        <v>44618</v>
      </c>
      <c r="AS21" s="37">
        <v>44625</v>
      </c>
      <c r="AT21" s="37">
        <v>44632</v>
      </c>
      <c r="AU21" s="37">
        <v>44639</v>
      </c>
      <c r="AV21" s="29">
        <v>44646</v>
      </c>
      <c r="AW21" s="29">
        <v>44653</v>
      </c>
      <c r="AX21" s="29">
        <v>44660</v>
      </c>
      <c r="AY21" s="29">
        <v>44667</v>
      </c>
      <c r="AZ21" s="29">
        <v>44674</v>
      </c>
      <c r="BA21" s="29">
        <v>44681</v>
      </c>
      <c r="BB21" s="29">
        <v>44688</v>
      </c>
      <c r="BC21" s="29">
        <v>44695</v>
      </c>
      <c r="BD21" s="29">
        <v>44702</v>
      </c>
      <c r="BE21" s="29">
        <v>44709</v>
      </c>
      <c r="BF21" s="29">
        <v>44716</v>
      </c>
      <c r="BG21" s="29">
        <v>44723</v>
      </c>
      <c r="BH21" s="29">
        <v>44730</v>
      </c>
      <c r="BI21" s="29">
        <v>44737</v>
      </c>
      <c r="BJ21" s="29">
        <v>44744</v>
      </c>
      <c r="BK21" s="29">
        <v>44751</v>
      </c>
      <c r="BL21" s="29">
        <v>44758</v>
      </c>
      <c r="BM21" s="29">
        <v>44765</v>
      </c>
      <c r="BN21" s="29">
        <v>44772</v>
      </c>
      <c r="BO21" s="29">
        <v>44779</v>
      </c>
      <c r="BP21" s="29">
        <v>44786</v>
      </c>
      <c r="BQ21" s="29">
        <v>44793</v>
      </c>
      <c r="BR21" s="29">
        <v>44800</v>
      </c>
      <c r="BS21" s="29">
        <v>44807</v>
      </c>
      <c r="BT21" s="29">
        <v>44814</v>
      </c>
      <c r="BU21" s="29">
        <v>44821</v>
      </c>
      <c r="BV21" s="29">
        <v>44828</v>
      </c>
      <c r="BW21" s="29">
        <v>44835</v>
      </c>
      <c r="BX21" s="29">
        <v>44842</v>
      </c>
      <c r="BY21" s="29">
        <v>44849</v>
      </c>
      <c r="BZ21" s="29">
        <v>44856</v>
      </c>
      <c r="CA21" s="29">
        <v>44863</v>
      </c>
      <c r="CB21" s="29">
        <v>44870</v>
      </c>
      <c r="CC21" s="29">
        <v>44877</v>
      </c>
      <c r="CD21" s="29">
        <v>44884</v>
      </c>
      <c r="CE21" s="29">
        <v>44891</v>
      </c>
      <c r="CF21" s="29">
        <v>44898</v>
      </c>
      <c r="CG21" s="29">
        <v>44905</v>
      </c>
      <c r="CH21" s="29">
        <v>44912</v>
      </c>
      <c r="CI21" s="29">
        <v>44919</v>
      </c>
      <c r="CJ21" s="29">
        <v>44926</v>
      </c>
      <c r="CK21" s="29">
        <v>44933</v>
      </c>
      <c r="CL21" s="29">
        <v>44940</v>
      </c>
      <c r="CM21" s="29">
        <v>44947</v>
      </c>
      <c r="CN21" s="29">
        <v>44954</v>
      </c>
      <c r="CO21" s="29">
        <v>44961</v>
      </c>
      <c r="CP21" s="29">
        <v>44968</v>
      </c>
      <c r="CQ21" s="29">
        <v>44975</v>
      </c>
      <c r="CR21" s="29">
        <v>44982</v>
      </c>
      <c r="CS21" s="29">
        <v>44989</v>
      </c>
      <c r="CT21" s="29">
        <v>44996</v>
      </c>
      <c r="CU21" s="29">
        <v>45003</v>
      </c>
      <c r="CV21" s="29">
        <v>45010</v>
      </c>
      <c r="CW21" s="29">
        <v>45017</v>
      </c>
      <c r="CX21" s="29">
        <v>45024</v>
      </c>
      <c r="CY21" s="29">
        <v>45031</v>
      </c>
      <c r="CZ21" s="29">
        <v>45038</v>
      </c>
      <c r="DA21" s="29">
        <v>45045</v>
      </c>
      <c r="DB21" s="29">
        <v>45052</v>
      </c>
      <c r="DC21" s="29">
        <v>45059</v>
      </c>
      <c r="DD21" s="29">
        <v>45066</v>
      </c>
      <c r="DE21" s="29">
        <v>45073</v>
      </c>
      <c r="DF21" s="29">
        <v>45080</v>
      </c>
      <c r="DG21" s="29">
        <v>45087</v>
      </c>
      <c r="DH21" s="29">
        <v>45094</v>
      </c>
      <c r="DI21" s="29">
        <v>45101</v>
      </c>
      <c r="DJ21" s="29">
        <v>45108</v>
      </c>
      <c r="DK21" s="29">
        <v>45115</v>
      </c>
      <c r="DL21" s="29">
        <v>45122</v>
      </c>
      <c r="DM21" s="29">
        <v>45129</v>
      </c>
      <c r="DN21" s="29">
        <v>45136</v>
      </c>
      <c r="DO21" s="29">
        <v>45143</v>
      </c>
      <c r="DP21" s="29">
        <v>45150</v>
      </c>
      <c r="DQ21" s="29">
        <v>45157</v>
      </c>
      <c r="DR21" s="29">
        <v>45164</v>
      </c>
      <c r="DS21" s="29">
        <v>45171</v>
      </c>
      <c r="DT21" s="29">
        <v>45178</v>
      </c>
      <c r="DU21" s="29">
        <v>45185</v>
      </c>
      <c r="DV21" s="29">
        <v>45192</v>
      </c>
      <c r="DW21" s="29">
        <v>45199</v>
      </c>
      <c r="DX21" s="29">
        <v>45206</v>
      </c>
      <c r="DY21" s="29">
        <v>45213</v>
      </c>
      <c r="DZ21" s="29">
        <v>45220</v>
      </c>
      <c r="EA21" s="29">
        <v>45227</v>
      </c>
      <c r="EB21" s="29">
        <v>45234</v>
      </c>
      <c r="EC21" s="29">
        <v>45241</v>
      </c>
      <c r="ED21" s="29">
        <v>45248</v>
      </c>
      <c r="EE21" s="29">
        <v>45255</v>
      </c>
      <c r="EF21" s="29">
        <v>45262</v>
      </c>
      <c r="EG21" s="29">
        <v>45269</v>
      </c>
      <c r="EH21" s="29">
        <v>45276</v>
      </c>
      <c r="EI21" s="29">
        <v>45283</v>
      </c>
      <c r="EJ21" s="29">
        <v>45290</v>
      </c>
      <c r="EK21" s="29">
        <v>45297</v>
      </c>
      <c r="EL21" s="29">
        <v>45304</v>
      </c>
      <c r="EM21" s="29">
        <v>45311</v>
      </c>
      <c r="EN21" s="29">
        <v>45318</v>
      </c>
      <c r="EO21" s="29">
        <v>45325</v>
      </c>
      <c r="EP21" s="29">
        <v>45332</v>
      </c>
      <c r="EQ21" s="29">
        <v>45339</v>
      </c>
      <c r="ER21" s="29">
        <v>45346</v>
      </c>
      <c r="ES21" s="29">
        <v>45353</v>
      </c>
      <c r="ET21" s="29">
        <v>45360</v>
      </c>
      <c r="EU21" s="29">
        <v>45367</v>
      </c>
      <c r="EV21" s="29">
        <v>45374</v>
      </c>
      <c r="EW21" s="29">
        <v>45381</v>
      </c>
      <c r="EX21" s="29">
        <v>45388</v>
      </c>
      <c r="EY21" s="29">
        <v>45395</v>
      </c>
      <c r="EZ21" s="29">
        <v>45402</v>
      </c>
      <c r="FA21" s="29">
        <v>45409</v>
      </c>
      <c r="FB21" s="29">
        <v>45416</v>
      </c>
      <c r="FC21" s="29">
        <v>45423</v>
      </c>
      <c r="FD21" s="29">
        <v>45430</v>
      </c>
      <c r="FE21" s="29">
        <v>45437</v>
      </c>
      <c r="FF21" s="29">
        <v>45444</v>
      </c>
      <c r="FG21" s="29">
        <v>45451</v>
      </c>
      <c r="FH21" s="29">
        <v>45458</v>
      </c>
      <c r="FI21" s="29">
        <v>45465</v>
      </c>
      <c r="FJ21" s="30"/>
      <c r="FK21" s="29">
        <f t="shared" ref="FK21:GP21" si="184">H21</f>
        <v>44366</v>
      </c>
      <c r="FL21" s="29">
        <f t="shared" si="184"/>
        <v>44373</v>
      </c>
      <c r="FM21" s="29">
        <f t="shared" si="184"/>
        <v>44380</v>
      </c>
      <c r="FN21" s="29">
        <f t="shared" si="184"/>
        <v>44387</v>
      </c>
      <c r="FO21" s="29">
        <f t="shared" si="184"/>
        <v>44394</v>
      </c>
      <c r="FP21" s="29">
        <f t="shared" si="184"/>
        <v>44401</v>
      </c>
      <c r="FQ21" s="29">
        <f t="shared" si="184"/>
        <v>44408</v>
      </c>
      <c r="FR21" s="29">
        <f t="shared" si="184"/>
        <v>44415</v>
      </c>
      <c r="FS21" s="29">
        <f t="shared" si="184"/>
        <v>44422</v>
      </c>
      <c r="FT21" s="29">
        <f t="shared" si="184"/>
        <v>44429</v>
      </c>
      <c r="FU21" s="29">
        <f t="shared" si="184"/>
        <v>44436</v>
      </c>
      <c r="FV21" s="29">
        <f t="shared" si="184"/>
        <v>44443</v>
      </c>
      <c r="FW21" s="29">
        <f t="shared" si="184"/>
        <v>44450</v>
      </c>
      <c r="FX21" s="29">
        <f t="shared" si="184"/>
        <v>44457</v>
      </c>
      <c r="FY21" s="29">
        <f t="shared" si="184"/>
        <v>44464</v>
      </c>
      <c r="FZ21" s="29">
        <f t="shared" si="184"/>
        <v>44471</v>
      </c>
      <c r="GA21" s="29">
        <f t="shared" si="184"/>
        <v>44478</v>
      </c>
      <c r="GB21" s="29">
        <f t="shared" si="184"/>
        <v>44485</v>
      </c>
      <c r="GC21" s="29">
        <f t="shared" si="184"/>
        <v>44492</v>
      </c>
      <c r="GD21" s="29">
        <f t="shared" si="184"/>
        <v>44499</v>
      </c>
      <c r="GE21" s="29">
        <f t="shared" si="184"/>
        <v>44506</v>
      </c>
      <c r="GF21" s="29">
        <f t="shared" si="184"/>
        <v>44513</v>
      </c>
      <c r="GG21" s="29">
        <f t="shared" si="184"/>
        <v>44520</v>
      </c>
      <c r="GH21" s="29">
        <f t="shared" si="184"/>
        <v>44527</v>
      </c>
      <c r="GI21" s="29">
        <f t="shared" si="184"/>
        <v>44534</v>
      </c>
      <c r="GJ21" s="29">
        <f t="shared" si="184"/>
        <v>44541</v>
      </c>
      <c r="GK21" s="29">
        <f t="shared" si="184"/>
        <v>44548</v>
      </c>
      <c r="GL21" s="29">
        <f t="shared" si="184"/>
        <v>44555</v>
      </c>
      <c r="GM21" s="29">
        <f t="shared" si="184"/>
        <v>44562</v>
      </c>
      <c r="GN21" s="29">
        <f t="shared" si="184"/>
        <v>44569</v>
      </c>
      <c r="GO21" s="29">
        <f t="shared" si="184"/>
        <v>44576</v>
      </c>
      <c r="GP21" s="29">
        <f t="shared" si="184"/>
        <v>44583</v>
      </c>
      <c r="GQ21" s="29">
        <f t="shared" ref="GQ21:HV21" si="185">AN21</f>
        <v>44590</v>
      </c>
      <c r="GR21" s="29">
        <f t="shared" si="185"/>
        <v>44597</v>
      </c>
      <c r="GS21" s="29">
        <f t="shared" si="185"/>
        <v>44604</v>
      </c>
      <c r="GT21" s="29">
        <f t="shared" si="185"/>
        <v>44611</v>
      </c>
      <c r="GU21" s="29">
        <f t="shared" si="185"/>
        <v>44618</v>
      </c>
      <c r="GV21" s="29">
        <f t="shared" si="185"/>
        <v>44625</v>
      </c>
      <c r="GW21" s="29">
        <f t="shared" si="185"/>
        <v>44632</v>
      </c>
      <c r="GX21" s="29">
        <f t="shared" si="185"/>
        <v>44639</v>
      </c>
      <c r="GY21" s="29">
        <f t="shared" si="185"/>
        <v>44646</v>
      </c>
      <c r="GZ21" s="29">
        <f t="shared" si="185"/>
        <v>44653</v>
      </c>
      <c r="HA21" s="29">
        <f t="shared" si="185"/>
        <v>44660</v>
      </c>
      <c r="HB21" s="29">
        <f t="shared" si="185"/>
        <v>44667</v>
      </c>
      <c r="HC21" s="29">
        <f t="shared" si="185"/>
        <v>44674</v>
      </c>
      <c r="HD21" s="29">
        <f t="shared" si="185"/>
        <v>44681</v>
      </c>
      <c r="HE21" s="29">
        <f t="shared" si="185"/>
        <v>44688</v>
      </c>
      <c r="HF21" s="29">
        <f t="shared" si="185"/>
        <v>44695</v>
      </c>
      <c r="HG21" s="29">
        <f t="shared" si="185"/>
        <v>44702</v>
      </c>
      <c r="HH21" s="29">
        <f t="shared" si="185"/>
        <v>44709</v>
      </c>
      <c r="HI21" s="29">
        <f t="shared" si="185"/>
        <v>44716</v>
      </c>
      <c r="HJ21" s="29">
        <f t="shared" si="185"/>
        <v>44723</v>
      </c>
      <c r="HK21" s="29">
        <f t="shared" si="185"/>
        <v>44730</v>
      </c>
      <c r="HL21" s="29">
        <f t="shared" si="185"/>
        <v>44737</v>
      </c>
      <c r="HM21" s="29">
        <f t="shared" si="185"/>
        <v>44744</v>
      </c>
      <c r="HN21" s="29">
        <f t="shared" si="185"/>
        <v>44751</v>
      </c>
      <c r="HO21" s="29">
        <f t="shared" si="185"/>
        <v>44758</v>
      </c>
      <c r="HP21" s="29">
        <f t="shared" si="185"/>
        <v>44765</v>
      </c>
      <c r="HQ21" s="29">
        <f t="shared" si="185"/>
        <v>44772</v>
      </c>
      <c r="HR21" s="29">
        <f t="shared" si="185"/>
        <v>44779</v>
      </c>
      <c r="HS21" s="29">
        <f t="shared" si="185"/>
        <v>44786</v>
      </c>
      <c r="HT21" s="29">
        <f t="shared" si="185"/>
        <v>44793</v>
      </c>
      <c r="HU21" s="29">
        <f t="shared" si="185"/>
        <v>44800</v>
      </c>
      <c r="HV21" s="29">
        <f t="shared" si="185"/>
        <v>44807</v>
      </c>
      <c r="HW21" s="29">
        <f t="shared" ref="HW21:JB21" si="186">BT21</f>
        <v>44814</v>
      </c>
      <c r="HX21" s="29">
        <f t="shared" si="186"/>
        <v>44821</v>
      </c>
      <c r="HY21" s="29">
        <f t="shared" si="186"/>
        <v>44828</v>
      </c>
      <c r="HZ21" s="29">
        <f t="shared" si="186"/>
        <v>44835</v>
      </c>
      <c r="IA21" s="29">
        <f t="shared" si="186"/>
        <v>44842</v>
      </c>
      <c r="IB21" s="29">
        <f t="shared" si="186"/>
        <v>44849</v>
      </c>
      <c r="IC21" s="29">
        <f t="shared" si="186"/>
        <v>44856</v>
      </c>
      <c r="ID21" s="29">
        <f t="shared" si="186"/>
        <v>44863</v>
      </c>
      <c r="IE21" s="29">
        <f t="shared" si="186"/>
        <v>44870</v>
      </c>
      <c r="IF21" s="29">
        <f t="shared" si="186"/>
        <v>44877</v>
      </c>
      <c r="IG21" s="29">
        <f t="shared" si="186"/>
        <v>44884</v>
      </c>
      <c r="IH21" s="29">
        <f t="shared" si="186"/>
        <v>44891</v>
      </c>
      <c r="II21" s="29">
        <f t="shared" si="186"/>
        <v>44898</v>
      </c>
      <c r="IJ21" s="29">
        <f t="shared" si="186"/>
        <v>44905</v>
      </c>
      <c r="IK21" s="29">
        <f t="shared" si="186"/>
        <v>44912</v>
      </c>
      <c r="IL21" s="29">
        <f t="shared" si="186"/>
        <v>44919</v>
      </c>
      <c r="IM21" s="29">
        <f t="shared" si="186"/>
        <v>44926</v>
      </c>
      <c r="IN21" s="29">
        <f t="shared" si="186"/>
        <v>44933</v>
      </c>
      <c r="IO21" s="29">
        <f t="shared" si="186"/>
        <v>44940</v>
      </c>
      <c r="IP21" s="29">
        <f t="shared" si="186"/>
        <v>44947</v>
      </c>
      <c r="IQ21" s="29">
        <f t="shared" si="186"/>
        <v>44954</v>
      </c>
      <c r="IR21" s="29">
        <f t="shared" si="186"/>
        <v>44961</v>
      </c>
      <c r="IS21" s="29">
        <f t="shared" si="186"/>
        <v>44968</v>
      </c>
      <c r="IT21" s="29">
        <f t="shared" si="186"/>
        <v>44975</v>
      </c>
      <c r="IU21" s="29">
        <f t="shared" si="186"/>
        <v>44982</v>
      </c>
      <c r="IV21" s="29">
        <f t="shared" si="186"/>
        <v>44989</v>
      </c>
      <c r="IW21" s="29">
        <f t="shared" si="186"/>
        <v>44996</v>
      </c>
      <c r="IX21" s="29">
        <f t="shared" si="186"/>
        <v>45003</v>
      </c>
      <c r="IY21" s="29">
        <f t="shared" si="186"/>
        <v>45010</v>
      </c>
      <c r="IZ21" s="29">
        <f t="shared" si="186"/>
        <v>45017</v>
      </c>
      <c r="JA21" s="29">
        <f t="shared" si="186"/>
        <v>45024</v>
      </c>
      <c r="JB21" s="29">
        <f t="shared" si="186"/>
        <v>45031</v>
      </c>
      <c r="JC21" s="29">
        <f t="shared" ref="JC21:KH21" si="187">CZ21</f>
        <v>45038</v>
      </c>
      <c r="JD21" s="29">
        <f t="shared" si="187"/>
        <v>45045</v>
      </c>
      <c r="JE21" s="29">
        <f t="shared" si="187"/>
        <v>45052</v>
      </c>
      <c r="JF21" s="29">
        <f t="shared" si="187"/>
        <v>45059</v>
      </c>
      <c r="JG21" s="29">
        <f t="shared" si="187"/>
        <v>45066</v>
      </c>
      <c r="JH21" s="29">
        <f t="shared" si="187"/>
        <v>45073</v>
      </c>
      <c r="JI21" s="29">
        <f t="shared" si="187"/>
        <v>45080</v>
      </c>
      <c r="JJ21" s="29">
        <f t="shared" si="187"/>
        <v>45087</v>
      </c>
      <c r="JK21" s="29">
        <f t="shared" si="187"/>
        <v>45094</v>
      </c>
      <c r="JL21" s="29">
        <f t="shared" si="187"/>
        <v>45101</v>
      </c>
      <c r="JM21" s="29">
        <f t="shared" si="187"/>
        <v>45108</v>
      </c>
      <c r="JN21" s="29">
        <f t="shared" si="187"/>
        <v>45115</v>
      </c>
      <c r="JO21" s="29">
        <f t="shared" si="187"/>
        <v>45122</v>
      </c>
      <c r="JP21" s="29">
        <f t="shared" si="187"/>
        <v>45129</v>
      </c>
      <c r="JQ21" s="29">
        <f t="shared" si="187"/>
        <v>45136</v>
      </c>
      <c r="JR21" s="29">
        <f t="shared" si="187"/>
        <v>45143</v>
      </c>
      <c r="JS21" s="29">
        <f t="shared" si="187"/>
        <v>45150</v>
      </c>
      <c r="JT21" s="29">
        <f t="shared" si="187"/>
        <v>45157</v>
      </c>
      <c r="JU21" s="29">
        <f t="shared" si="187"/>
        <v>45164</v>
      </c>
      <c r="JV21" s="29">
        <f t="shared" si="187"/>
        <v>45171</v>
      </c>
      <c r="JW21" s="29">
        <f t="shared" si="187"/>
        <v>45178</v>
      </c>
      <c r="JX21" s="29">
        <f t="shared" si="187"/>
        <v>45185</v>
      </c>
      <c r="JY21" s="29">
        <f t="shared" si="187"/>
        <v>45192</v>
      </c>
      <c r="JZ21" s="29">
        <f t="shared" si="187"/>
        <v>45199</v>
      </c>
      <c r="KA21" s="29">
        <f t="shared" si="187"/>
        <v>45206</v>
      </c>
      <c r="KB21" s="29">
        <f t="shared" si="187"/>
        <v>45213</v>
      </c>
      <c r="KC21" s="29">
        <f t="shared" si="187"/>
        <v>45220</v>
      </c>
      <c r="KD21" s="29">
        <f t="shared" si="187"/>
        <v>45227</v>
      </c>
      <c r="KE21" s="29">
        <f t="shared" si="187"/>
        <v>45234</v>
      </c>
      <c r="KF21" s="29">
        <f t="shared" si="187"/>
        <v>45241</v>
      </c>
      <c r="KG21" s="29">
        <f t="shared" si="187"/>
        <v>45248</v>
      </c>
      <c r="KH21" s="29">
        <f t="shared" si="187"/>
        <v>45255</v>
      </c>
      <c r="KI21" s="29">
        <f t="shared" ref="KI21:LN21" si="188">EF21</f>
        <v>45262</v>
      </c>
      <c r="KJ21" s="29">
        <f t="shared" si="188"/>
        <v>45269</v>
      </c>
      <c r="KK21" s="29">
        <f t="shared" si="188"/>
        <v>45276</v>
      </c>
      <c r="KL21" s="29">
        <f t="shared" si="188"/>
        <v>45283</v>
      </c>
      <c r="KM21" s="29">
        <f t="shared" si="188"/>
        <v>45290</v>
      </c>
      <c r="KN21" s="29">
        <f t="shared" si="188"/>
        <v>45297</v>
      </c>
      <c r="KO21" s="29">
        <f t="shared" si="188"/>
        <v>45304</v>
      </c>
      <c r="KP21" s="29">
        <f t="shared" si="188"/>
        <v>45311</v>
      </c>
      <c r="KQ21" s="29">
        <f t="shared" si="188"/>
        <v>45318</v>
      </c>
      <c r="KR21" s="29">
        <f t="shared" si="188"/>
        <v>45325</v>
      </c>
      <c r="KS21" s="29">
        <f t="shared" si="188"/>
        <v>45332</v>
      </c>
      <c r="KT21" s="29">
        <f t="shared" si="188"/>
        <v>45339</v>
      </c>
      <c r="KU21" s="29">
        <f t="shared" si="188"/>
        <v>45346</v>
      </c>
      <c r="KV21" s="29">
        <f t="shared" si="188"/>
        <v>45353</v>
      </c>
      <c r="KW21" s="29">
        <f t="shared" si="188"/>
        <v>45360</v>
      </c>
      <c r="KX21" s="29">
        <f t="shared" si="188"/>
        <v>45367</v>
      </c>
      <c r="KY21" s="29">
        <f t="shared" si="188"/>
        <v>45374</v>
      </c>
      <c r="KZ21" s="29">
        <f t="shared" si="188"/>
        <v>45381</v>
      </c>
      <c r="LA21" s="29">
        <f t="shared" si="188"/>
        <v>45388</v>
      </c>
      <c r="LB21" s="29">
        <f t="shared" si="188"/>
        <v>45395</v>
      </c>
      <c r="LC21" s="29">
        <f t="shared" si="188"/>
        <v>45402</v>
      </c>
      <c r="LD21" s="29">
        <f t="shared" si="188"/>
        <v>45409</v>
      </c>
      <c r="LE21" s="29">
        <f t="shared" si="188"/>
        <v>45416</v>
      </c>
      <c r="LF21" s="29">
        <f t="shared" si="188"/>
        <v>45423</v>
      </c>
      <c r="LG21" s="29">
        <f t="shared" si="188"/>
        <v>45430</v>
      </c>
      <c r="LH21" s="29">
        <f t="shared" si="188"/>
        <v>45437</v>
      </c>
      <c r="LI21" s="29">
        <f t="shared" si="188"/>
        <v>45444</v>
      </c>
      <c r="LJ21" s="29">
        <f t="shared" si="188"/>
        <v>45451</v>
      </c>
      <c r="LK21" s="29">
        <f t="shared" si="188"/>
        <v>45458</v>
      </c>
      <c r="LL21" s="29">
        <f t="shared" si="188"/>
        <v>45465</v>
      </c>
    </row>
    <row r="22" spans="1:324" x14ac:dyDescent="0.45">
      <c r="A22">
        <f>ROW()</f>
        <v>22</v>
      </c>
      <c r="B22" t="s">
        <v>85</v>
      </c>
      <c r="C22">
        <v>720</v>
      </c>
      <c r="D22" s="11" t="s">
        <v>83</v>
      </c>
      <c r="E22" s="11">
        <v>45359</v>
      </c>
      <c r="F22">
        <v>532432.81999999995</v>
      </c>
      <c r="G22">
        <f>A22</f>
        <v>22</v>
      </c>
      <c r="H22" s="38">
        <v>20.329999999999998</v>
      </c>
      <c r="I22" s="38">
        <v>70.22</v>
      </c>
      <c r="J22" s="38">
        <v>133.86000000000001</v>
      </c>
      <c r="K22" s="38">
        <v>369.75</v>
      </c>
      <c r="L22" s="38">
        <v>513.54999999999995</v>
      </c>
      <c r="M22" s="38">
        <v>4706.1000000000004</v>
      </c>
      <c r="N22" s="38">
        <v>9573.07</v>
      </c>
      <c r="O22" s="38">
        <v>14474.49</v>
      </c>
      <c r="P22" s="38">
        <v>18846.41</v>
      </c>
      <c r="Q22" s="38">
        <v>23154.6</v>
      </c>
      <c r="R22" s="38">
        <v>27387.11</v>
      </c>
      <c r="S22" s="38">
        <v>31165.57</v>
      </c>
      <c r="T22" s="38">
        <v>35045.550000000003</v>
      </c>
      <c r="U22" s="38">
        <v>38824.01</v>
      </c>
      <c r="V22" s="38">
        <v>42602.47</v>
      </c>
      <c r="W22" s="38">
        <v>44045.78</v>
      </c>
      <c r="X22" s="38">
        <v>45201.43</v>
      </c>
      <c r="Y22" s="38">
        <v>46255.55</v>
      </c>
      <c r="Z22" s="38">
        <v>47309.67</v>
      </c>
      <c r="AA22" s="38">
        <v>48363.79</v>
      </c>
      <c r="AB22" s="38">
        <v>49519.44</v>
      </c>
      <c r="AC22" s="38">
        <v>50595.57</v>
      </c>
      <c r="AD22" s="38">
        <v>51789.35</v>
      </c>
      <c r="AE22" s="38">
        <v>53757.17</v>
      </c>
      <c r="AF22" s="38">
        <v>55515.67</v>
      </c>
      <c r="AG22" s="40">
        <v>57418.18</v>
      </c>
      <c r="AH22" s="38">
        <v>59219.16</v>
      </c>
      <c r="AI22" s="38">
        <v>60997.08</v>
      </c>
      <c r="AJ22" s="38">
        <v>62746.18</v>
      </c>
      <c r="AK22" s="38">
        <v>64596.800000000003</v>
      </c>
      <c r="AL22" s="38">
        <v>66345.899999999994</v>
      </c>
      <c r="AM22" s="38">
        <v>68819.259999999995</v>
      </c>
      <c r="AN22" s="38">
        <v>73103.28</v>
      </c>
      <c r="AO22" s="38">
        <v>81403.86</v>
      </c>
      <c r="AP22" s="38">
        <v>90345.63</v>
      </c>
      <c r="AQ22" s="38">
        <v>99315.18</v>
      </c>
      <c r="AR22" s="38">
        <v>108236.73</v>
      </c>
      <c r="AS22" s="38">
        <v>118814.41</v>
      </c>
      <c r="AT22" s="38">
        <v>132556.82</v>
      </c>
      <c r="AU22" s="38">
        <v>133590.53</v>
      </c>
      <c r="AV22">
        <v>277452.21999999997</v>
      </c>
      <c r="AW22">
        <v>322590.14</v>
      </c>
      <c r="AX22">
        <v>345934.83</v>
      </c>
      <c r="AY22">
        <v>355761.59</v>
      </c>
      <c r="AZ22">
        <v>364501.41</v>
      </c>
      <c r="BA22">
        <v>374833.13</v>
      </c>
      <c r="BB22">
        <v>382591.6</v>
      </c>
      <c r="BC22">
        <v>389660.52</v>
      </c>
      <c r="BD22">
        <v>396471.69</v>
      </c>
      <c r="BE22">
        <v>402229.14</v>
      </c>
      <c r="BF22">
        <v>411988.8</v>
      </c>
      <c r="BG22">
        <v>416023.01</v>
      </c>
      <c r="BH22">
        <v>420155.69</v>
      </c>
      <c r="BI22">
        <v>423692.89</v>
      </c>
      <c r="BJ22">
        <v>426812.63</v>
      </c>
      <c r="BK22">
        <v>446008.23</v>
      </c>
      <c r="BL22">
        <v>447688.38</v>
      </c>
      <c r="BM22">
        <v>449230.51</v>
      </c>
      <c r="BN22">
        <v>450988.59</v>
      </c>
      <c r="BO22">
        <v>452537.82</v>
      </c>
      <c r="BP22">
        <v>453985.54</v>
      </c>
      <c r="BQ22">
        <v>455433.25</v>
      </c>
      <c r="BR22">
        <v>456880.96</v>
      </c>
      <c r="BS22">
        <v>458405.83</v>
      </c>
      <c r="BT22">
        <v>459504.56</v>
      </c>
      <c r="BU22">
        <v>460889.3</v>
      </c>
      <c r="BV22">
        <v>461969.46</v>
      </c>
      <c r="BW22">
        <v>465532.48</v>
      </c>
      <c r="BX22">
        <v>466714.17</v>
      </c>
      <c r="BY22">
        <v>467794.32</v>
      </c>
      <c r="BZ22">
        <v>468874.48</v>
      </c>
      <c r="CA22">
        <v>469954.64</v>
      </c>
      <c r="CB22">
        <v>471136.32</v>
      </c>
      <c r="CC22">
        <v>472216.48</v>
      </c>
      <c r="CD22">
        <v>473296.64000000001</v>
      </c>
      <c r="CE22">
        <v>474376.8</v>
      </c>
      <c r="CF22">
        <v>475558.48</v>
      </c>
      <c r="CG22">
        <v>476638.64</v>
      </c>
      <c r="CH22">
        <v>477718.8</v>
      </c>
      <c r="CI22">
        <v>478798.95</v>
      </c>
      <c r="CJ22">
        <v>479980.64</v>
      </c>
      <c r="CK22">
        <v>481060.8</v>
      </c>
      <c r="CL22">
        <v>482140.95</v>
      </c>
      <c r="CM22">
        <v>483221.11</v>
      </c>
      <c r="CN22">
        <v>484301.27</v>
      </c>
      <c r="CO22">
        <v>485482.95</v>
      </c>
      <c r="CP22">
        <v>486563.11</v>
      </c>
      <c r="CQ22">
        <v>487643.27</v>
      </c>
      <c r="CR22">
        <v>488723.43</v>
      </c>
      <c r="CS22">
        <v>489905.11</v>
      </c>
      <c r="CT22">
        <v>491289.85</v>
      </c>
      <c r="CU22">
        <v>492370.01</v>
      </c>
      <c r="CV22">
        <v>493450.17</v>
      </c>
      <c r="CW22">
        <v>494631.85</v>
      </c>
      <c r="CX22">
        <v>495712.01</v>
      </c>
      <c r="CY22">
        <v>496792.17</v>
      </c>
      <c r="CZ22">
        <v>497872.32</v>
      </c>
      <c r="DA22">
        <v>498952.48</v>
      </c>
      <c r="DB22">
        <v>500134.17</v>
      </c>
      <c r="DC22">
        <v>501214.32</v>
      </c>
      <c r="DD22">
        <v>502294.48</v>
      </c>
      <c r="DE22">
        <v>503374.64</v>
      </c>
      <c r="DF22">
        <v>504556.32</v>
      </c>
      <c r="DG22">
        <v>505636.48</v>
      </c>
      <c r="DH22">
        <v>506716.64</v>
      </c>
      <c r="DI22">
        <v>507769.57</v>
      </c>
      <c r="DJ22">
        <v>508802.07</v>
      </c>
      <c r="DK22">
        <v>509834.58</v>
      </c>
      <c r="DL22">
        <v>510867.09</v>
      </c>
      <c r="DM22">
        <v>511899.6</v>
      </c>
      <c r="DN22">
        <v>512878.1</v>
      </c>
      <c r="DO22">
        <v>513784.6</v>
      </c>
      <c r="DP22">
        <v>514691.1</v>
      </c>
      <c r="DQ22">
        <v>515597.61</v>
      </c>
      <c r="DR22">
        <v>516499.28</v>
      </c>
      <c r="DS22">
        <v>517400.15</v>
      </c>
      <c r="DT22">
        <v>518605.6</v>
      </c>
      <c r="DU22">
        <v>519443.9</v>
      </c>
      <c r="DV22">
        <v>520125.76</v>
      </c>
      <c r="DW22">
        <v>520807.63</v>
      </c>
      <c r="DX22">
        <v>521520.72</v>
      </c>
      <c r="DY22">
        <v>522358.45</v>
      </c>
      <c r="DZ22">
        <v>523196.17</v>
      </c>
      <c r="EA22">
        <v>524033.89</v>
      </c>
      <c r="EB22">
        <v>524843.76</v>
      </c>
      <c r="EC22">
        <v>525545.38</v>
      </c>
      <c r="ED22">
        <v>526069.18999999994</v>
      </c>
      <c r="EE22">
        <v>526593</v>
      </c>
      <c r="EF22">
        <v>527107.68999999994</v>
      </c>
      <c r="EG22">
        <v>527615.55000000005</v>
      </c>
      <c r="EH22">
        <v>528123.4</v>
      </c>
      <c r="EI22">
        <v>528631.26</v>
      </c>
      <c r="EJ22">
        <v>529036.52</v>
      </c>
      <c r="EK22">
        <v>529424.68000000005</v>
      </c>
      <c r="EL22">
        <v>529812.84</v>
      </c>
      <c r="EM22">
        <v>530180.61</v>
      </c>
      <c r="EN22">
        <v>530535.18000000005</v>
      </c>
      <c r="EO22">
        <v>530889.76</v>
      </c>
      <c r="EP22">
        <v>531244.32999999996</v>
      </c>
      <c r="EQ22">
        <v>531597.79</v>
      </c>
      <c r="ER22">
        <v>531944.56000000006</v>
      </c>
      <c r="ES22">
        <v>532140.32999999996</v>
      </c>
      <c r="ET22">
        <v>532140.32999999996</v>
      </c>
      <c r="EU22">
        <v>532140.32999999996</v>
      </c>
      <c r="EV22">
        <v>532140.32999999996</v>
      </c>
      <c r="EW22">
        <v>532140.32999999996</v>
      </c>
      <c r="EX22">
        <v>532140.32999999996</v>
      </c>
      <c r="EY22">
        <v>532140.32999999996</v>
      </c>
      <c r="EZ22">
        <v>532140.32999999996</v>
      </c>
      <c r="FA22">
        <v>532140.32999999996</v>
      </c>
      <c r="FB22">
        <v>532140.32999999996</v>
      </c>
      <c r="FC22">
        <v>532140.32999999996</v>
      </c>
      <c r="FD22">
        <v>532140.32999999996</v>
      </c>
      <c r="FE22">
        <v>532140.32999999996</v>
      </c>
      <c r="FF22">
        <v>532140.32999999996</v>
      </c>
      <c r="FG22">
        <v>532140.32999999996</v>
      </c>
      <c r="FH22">
        <v>532140.32999999996</v>
      </c>
      <c r="FI22" s="13">
        <v>532140.32999999996</v>
      </c>
      <c r="FJ22" s="20"/>
      <c r="FK22" s="21">
        <f>H22/$FI22</f>
        <v>3.8204208277166288E-5</v>
      </c>
      <c r="FL22" s="21">
        <f t="shared" ref="FL22:HW25" si="189">I22/$FI22</f>
        <v>1.3195767364597229E-4</v>
      </c>
      <c r="FM22" s="21">
        <f t="shared" si="189"/>
        <v>2.515501878987447E-4</v>
      </c>
      <c r="FN22" s="21">
        <f t="shared" si="189"/>
        <v>6.948355145342959E-4</v>
      </c>
      <c r="FO22" s="21">
        <f t="shared" si="189"/>
        <v>9.6506498577170424E-4</v>
      </c>
      <c r="FP22" s="21">
        <f t="shared" si="189"/>
        <v>8.8437198511152147E-3</v>
      </c>
      <c r="FQ22" s="21">
        <f t="shared" si="189"/>
        <v>1.7989747178155057E-2</v>
      </c>
      <c r="FR22" s="21">
        <f t="shared" si="189"/>
        <v>2.7200513067671454E-2</v>
      </c>
      <c r="FS22" s="21">
        <f t="shared" si="189"/>
        <v>3.5416240674710747E-2</v>
      </c>
      <c r="FT22" s="21">
        <f t="shared" si="189"/>
        <v>4.3512206639177299E-2</v>
      </c>
      <c r="FU22" s="21">
        <f t="shared" si="189"/>
        <v>5.1465954478586512E-2</v>
      </c>
      <c r="FV22" s="21">
        <f t="shared" si="189"/>
        <v>5.8566449943758259E-2</v>
      </c>
      <c r="FW22" s="21">
        <f t="shared" si="189"/>
        <v>6.5857722153853673E-2</v>
      </c>
      <c r="FX22" s="21">
        <f t="shared" si="189"/>
        <v>7.2958217619025434E-2</v>
      </c>
      <c r="FY22" s="21">
        <f t="shared" si="189"/>
        <v>8.0058713084197181E-2</v>
      </c>
      <c r="FZ22" s="21">
        <f t="shared" si="189"/>
        <v>8.2770986367449353E-2</v>
      </c>
      <c r="GA22" s="21">
        <f t="shared" si="189"/>
        <v>8.494268795601341E-2</v>
      </c>
      <c r="GB22" s="21">
        <f t="shared" si="189"/>
        <v>8.692359400761826E-2</v>
      </c>
      <c r="GC22" s="21">
        <f t="shared" si="189"/>
        <v>8.890450005922311E-2</v>
      </c>
      <c r="GD22" s="21">
        <f t="shared" si="189"/>
        <v>9.088540611082796E-2</v>
      </c>
      <c r="GE22" s="21">
        <f t="shared" si="189"/>
        <v>9.3057107699392017E-2</v>
      </c>
      <c r="GF22" s="21">
        <f t="shared" si="189"/>
        <v>9.5079375021246748E-2</v>
      </c>
      <c r="GG22" s="21">
        <f t="shared" si="189"/>
        <v>9.7322730641370481E-2</v>
      </c>
      <c r="GH22" s="21">
        <f t="shared" si="189"/>
        <v>0.10102066498135934</v>
      </c>
      <c r="GI22" s="21">
        <f t="shared" si="189"/>
        <v>0.10432524443317424</v>
      </c>
      <c r="GJ22" s="21">
        <f t="shared" si="189"/>
        <v>0.10790044798897315</v>
      </c>
      <c r="GK22" s="21">
        <f t="shared" si="189"/>
        <v>0.11128485600781284</v>
      </c>
      <c r="GL22" s="21">
        <f t="shared" si="189"/>
        <v>0.11462592959266968</v>
      </c>
      <c r="GM22" s="21">
        <f t="shared" si="189"/>
        <v>0.11791284453106572</v>
      </c>
      <c r="GN22" s="21">
        <f t="shared" si="189"/>
        <v>0.12139053621438542</v>
      </c>
      <c r="GO22" s="21">
        <f t="shared" si="189"/>
        <v>0.12467745115278145</v>
      </c>
      <c r="GP22" s="21">
        <f t="shared" si="189"/>
        <v>0.12932539805806487</v>
      </c>
      <c r="GQ22" s="21">
        <f t="shared" si="189"/>
        <v>0.13737594367260231</v>
      </c>
      <c r="GR22" s="21">
        <f t="shared" si="189"/>
        <v>0.15297442311880402</v>
      </c>
      <c r="GS22" s="21">
        <f t="shared" si="189"/>
        <v>0.16977782909256289</v>
      </c>
      <c r="GT22" s="21">
        <f t="shared" si="189"/>
        <v>0.18663343934108509</v>
      </c>
      <c r="GU22" s="21">
        <f t="shared" si="189"/>
        <v>0.20339884781895784</v>
      </c>
      <c r="GV22" s="21">
        <f t="shared" si="189"/>
        <v>0.22327646168069992</v>
      </c>
      <c r="GW22" s="21">
        <f t="shared" si="189"/>
        <v>0.24910124740968237</v>
      </c>
      <c r="GX22" s="21">
        <f t="shared" si="189"/>
        <v>0.25104379891672562</v>
      </c>
      <c r="GY22" s="21">
        <f t="shared" si="189"/>
        <v>0.52138919822145413</v>
      </c>
      <c r="GZ22" s="21">
        <f t="shared" si="189"/>
        <v>0.606212537959677</v>
      </c>
      <c r="HA22" s="21">
        <f t="shared" si="189"/>
        <v>0.65008196240266181</v>
      </c>
      <c r="HB22" s="21">
        <f t="shared" si="189"/>
        <v>0.66854844473073494</v>
      </c>
      <c r="HC22" s="21">
        <f t="shared" si="189"/>
        <v>0.68497234554652153</v>
      </c>
      <c r="HD22" s="21">
        <f t="shared" si="189"/>
        <v>0.70438775050182723</v>
      </c>
      <c r="HE22" s="21">
        <f t="shared" si="189"/>
        <v>0.71896749490872081</v>
      </c>
      <c r="HF22" s="21">
        <f t="shared" si="189"/>
        <v>0.732251434504128</v>
      </c>
      <c r="HG22" s="21">
        <f t="shared" si="189"/>
        <v>0.74505100938318292</v>
      </c>
      <c r="HH22" s="21">
        <f t="shared" si="189"/>
        <v>0.75587042989205511</v>
      </c>
      <c r="HI22" s="21">
        <f t="shared" si="189"/>
        <v>0.7742108176615744</v>
      </c>
      <c r="HJ22" s="21">
        <f t="shared" si="189"/>
        <v>0.78179191943598791</v>
      </c>
      <c r="HK22" s="21">
        <f t="shared" si="189"/>
        <v>0.78955806638448178</v>
      </c>
      <c r="HL22" s="21">
        <f t="shared" si="189"/>
        <v>0.79620518519992656</v>
      </c>
      <c r="HM22" s="21">
        <f t="shared" si="189"/>
        <v>0.80206781169921859</v>
      </c>
      <c r="HN22" s="21">
        <f t="shared" si="189"/>
        <v>0.83814025146336868</v>
      </c>
      <c r="HO22" s="21">
        <f t="shared" si="189"/>
        <v>0.84129759531663395</v>
      </c>
      <c r="HP22" s="21">
        <f t="shared" si="189"/>
        <v>0.84419557149521074</v>
      </c>
      <c r="HQ22" s="21">
        <f t="shared" si="189"/>
        <v>0.8474993616815325</v>
      </c>
      <c r="HR22" s="21">
        <f t="shared" si="189"/>
        <v>0.85041068020535115</v>
      </c>
      <c r="HS22" s="21">
        <f t="shared" si="189"/>
        <v>0.85313124077628177</v>
      </c>
      <c r="HT22" s="21">
        <f t="shared" si="189"/>
        <v>0.8558517825551768</v>
      </c>
      <c r="HU22" s="21">
        <f t="shared" si="189"/>
        <v>0.85857232433407193</v>
      </c>
      <c r="HV22" s="21">
        <f t="shared" si="189"/>
        <v>0.86143786545928602</v>
      </c>
      <c r="HW22" s="21">
        <f t="shared" si="189"/>
        <v>0.86350260278148816</v>
      </c>
      <c r="HX22" s="21">
        <f t="shared" ref="HX22:KI25" si="190">BU22/$FI22</f>
        <v>0.86610481111251236</v>
      </c>
      <c r="HY22" s="21">
        <f t="shared" si="190"/>
        <v>0.86813465162469472</v>
      </c>
      <c r="HZ22" s="21">
        <f t="shared" si="190"/>
        <v>0.87483029147593461</v>
      </c>
      <c r="IA22" s="21">
        <f t="shared" si="190"/>
        <v>0.87705092752507596</v>
      </c>
      <c r="IB22" s="21">
        <f t="shared" si="190"/>
        <v>0.87908074924522273</v>
      </c>
      <c r="IC22" s="21">
        <f t="shared" si="190"/>
        <v>0.88111058975740486</v>
      </c>
      <c r="ID22" s="21">
        <f t="shared" si="190"/>
        <v>0.88314043026958711</v>
      </c>
      <c r="IE22" s="21">
        <f t="shared" si="190"/>
        <v>0.88536104752669287</v>
      </c>
      <c r="IF22" s="21">
        <f t="shared" si="190"/>
        <v>0.887390888038875</v>
      </c>
      <c r="IG22" s="21">
        <f t="shared" si="190"/>
        <v>0.88942072855105725</v>
      </c>
      <c r="IH22" s="21">
        <f t="shared" si="190"/>
        <v>0.89145056906323938</v>
      </c>
      <c r="II22" s="21">
        <f t="shared" si="190"/>
        <v>0.89367118632034526</v>
      </c>
      <c r="IJ22" s="21">
        <f t="shared" si="190"/>
        <v>0.8957010268325275</v>
      </c>
      <c r="IK22" s="21">
        <f t="shared" si="190"/>
        <v>0.89773086734470964</v>
      </c>
      <c r="IL22" s="21">
        <f t="shared" si="190"/>
        <v>0.8997606890648564</v>
      </c>
      <c r="IM22" s="21">
        <f t="shared" si="190"/>
        <v>0.90198132511399776</v>
      </c>
      <c r="IN22" s="21">
        <f t="shared" si="190"/>
        <v>0.90401116562617989</v>
      </c>
      <c r="IO22" s="21">
        <f t="shared" si="190"/>
        <v>0.90604098734632654</v>
      </c>
      <c r="IP22" s="21">
        <f t="shared" si="190"/>
        <v>0.90807082785850868</v>
      </c>
      <c r="IQ22" s="21">
        <f t="shared" si="190"/>
        <v>0.91010066837069092</v>
      </c>
      <c r="IR22" s="21">
        <f t="shared" si="190"/>
        <v>0.9123212856277968</v>
      </c>
      <c r="IS22" s="21">
        <f t="shared" si="190"/>
        <v>0.91435112613997893</v>
      </c>
      <c r="IT22" s="21">
        <f t="shared" si="190"/>
        <v>0.91638096665216118</v>
      </c>
      <c r="IU22" s="21">
        <f t="shared" si="190"/>
        <v>0.91841080716434331</v>
      </c>
      <c r="IV22" s="21">
        <f t="shared" si="190"/>
        <v>0.92063142442144918</v>
      </c>
      <c r="IW22" s="21">
        <f t="shared" si="190"/>
        <v>0.92323363275247339</v>
      </c>
      <c r="IX22" s="21">
        <f t="shared" si="190"/>
        <v>0.92526347326465563</v>
      </c>
      <c r="IY22" s="21">
        <f t="shared" si="190"/>
        <v>0.92729331377683777</v>
      </c>
      <c r="IZ22" s="21">
        <f t="shared" si="190"/>
        <v>0.92951393103394364</v>
      </c>
      <c r="JA22" s="21">
        <f t="shared" si="190"/>
        <v>0.93154377154612589</v>
      </c>
      <c r="JB22" s="21">
        <f t="shared" si="190"/>
        <v>0.93357361205830802</v>
      </c>
      <c r="JC22" s="21">
        <f t="shared" si="190"/>
        <v>0.93560343377845467</v>
      </c>
      <c r="JD22" s="21">
        <f t="shared" si="190"/>
        <v>0.93763327429063692</v>
      </c>
      <c r="JE22" s="21">
        <f t="shared" si="190"/>
        <v>0.93985391033977828</v>
      </c>
      <c r="JF22" s="21">
        <f t="shared" si="190"/>
        <v>0.94188373205992493</v>
      </c>
      <c r="JG22" s="21">
        <f t="shared" si="190"/>
        <v>0.94391357257210706</v>
      </c>
      <c r="JH22" s="21">
        <f t="shared" si="190"/>
        <v>0.94594341308428931</v>
      </c>
      <c r="JI22" s="21">
        <f t="shared" si="190"/>
        <v>0.94816403034139518</v>
      </c>
      <c r="JJ22" s="21">
        <f t="shared" si="190"/>
        <v>0.95019387085357732</v>
      </c>
      <c r="JK22" s="21">
        <f t="shared" si="190"/>
        <v>0.95222371136575956</v>
      </c>
      <c r="JL22" s="21">
        <f t="shared" si="190"/>
        <v>0.95420238116513378</v>
      </c>
      <c r="JM22" s="21">
        <f t="shared" si="190"/>
        <v>0.95614265883587524</v>
      </c>
      <c r="JN22" s="21">
        <f t="shared" si="190"/>
        <v>0.95808295529865228</v>
      </c>
      <c r="JO22" s="21">
        <f t="shared" si="190"/>
        <v>0.96002325176142933</v>
      </c>
      <c r="JP22" s="21">
        <f t="shared" si="190"/>
        <v>0.96196354822420627</v>
      </c>
      <c r="JQ22" s="21">
        <f t="shared" si="190"/>
        <v>0.96380234890296701</v>
      </c>
      <c r="JR22" s="21">
        <f t="shared" si="190"/>
        <v>0.96550584692575359</v>
      </c>
      <c r="JS22" s="21">
        <f t="shared" si="190"/>
        <v>0.96720934494854016</v>
      </c>
      <c r="JT22" s="21">
        <f t="shared" si="190"/>
        <v>0.96891286176336233</v>
      </c>
      <c r="JU22" s="21">
        <f t="shared" si="190"/>
        <v>0.9706072832329774</v>
      </c>
      <c r="JV22" s="21">
        <f t="shared" si="190"/>
        <v>0.97230020133974826</v>
      </c>
      <c r="JW22" s="21">
        <f t="shared" si="190"/>
        <v>0.97456548726536107</v>
      </c>
      <c r="JX22" s="21">
        <f t="shared" si="190"/>
        <v>0.97614082360568322</v>
      </c>
      <c r="JY22" s="21">
        <f t="shared" si="190"/>
        <v>0.97742217734183023</v>
      </c>
      <c r="JZ22" s="21">
        <f t="shared" si="190"/>
        <v>0.97870354987001273</v>
      </c>
      <c r="KA22" s="21">
        <f t="shared" si="190"/>
        <v>0.98004359113318851</v>
      </c>
      <c r="KB22" s="21">
        <f t="shared" si="190"/>
        <v>0.98161785632748422</v>
      </c>
      <c r="KC22" s="21">
        <f t="shared" si="190"/>
        <v>0.98319210272974433</v>
      </c>
      <c r="KD22" s="21">
        <f t="shared" si="190"/>
        <v>0.98476634913200445</v>
      </c>
      <c r="KE22" s="21">
        <f t="shared" si="190"/>
        <v>0.98628825971525225</v>
      </c>
      <c r="KF22" s="21">
        <f t="shared" si="190"/>
        <v>0.98760674651364999</v>
      </c>
      <c r="KG22" s="21">
        <f t="shared" si="190"/>
        <v>0.98859109212789786</v>
      </c>
      <c r="KH22" s="21">
        <f t="shared" si="190"/>
        <v>0.98957543774214607</v>
      </c>
      <c r="KI22" s="21">
        <f t="shared" si="190"/>
        <v>0.99054264501997058</v>
      </c>
      <c r="KJ22" s="21">
        <f t="shared" ref="KJ22:LL26" si="191">EG22/$FI22</f>
        <v>0.99149701733751339</v>
      </c>
      <c r="KK22" s="21">
        <f t="shared" si="191"/>
        <v>0.99245137086302038</v>
      </c>
      <c r="KL22" s="21">
        <f t="shared" si="191"/>
        <v>0.99340574318056296</v>
      </c>
      <c r="KM22" s="21">
        <f t="shared" si="191"/>
        <v>0.9941673092133424</v>
      </c>
      <c r="KN22" s="21">
        <f t="shared" si="191"/>
        <v>0.99489674086532798</v>
      </c>
      <c r="KO22" s="21">
        <f t="shared" si="191"/>
        <v>0.99562617251731322</v>
      </c>
      <c r="KP22" s="21">
        <f t="shared" si="191"/>
        <v>0.9963172872088083</v>
      </c>
      <c r="KQ22" s="21">
        <f t="shared" si="191"/>
        <v>0.99698359641337486</v>
      </c>
      <c r="KR22" s="21">
        <f t="shared" si="191"/>
        <v>0.99764992440997668</v>
      </c>
      <c r="KS22" s="21">
        <f t="shared" si="191"/>
        <v>0.99831623361454302</v>
      </c>
      <c r="KT22" s="21">
        <f t="shared" si="191"/>
        <v>0.99898045690316328</v>
      </c>
      <c r="KU22" s="21">
        <f t="shared" si="191"/>
        <v>0.99963210831999916</v>
      </c>
      <c r="KV22" s="21">
        <f t="shared" si="191"/>
        <v>1</v>
      </c>
      <c r="KW22" s="21">
        <f t="shared" si="191"/>
        <v>1</v>
      </c>
      <c r="KX22" s="21">
        <f t="shared" si="191"/>
        <v>1</v>
      </c>
      <c r="KY22" s="21">
        <f t="shared" si="191"/>
        <v>1</v>
      </c>
      <c r="KZ22" s="21">
        <f t="shared" si="191"/>
        <v>1</v>
      </c>
      <c r="LA22" s="21">
        <f t="shared" si="191"/>
        <v>1</v>
      </c>
      <c r="LB22" s="21">
        <f t="shared" si="191"/>
        <v>1</v>
      </c>
      <c r="LC22" s="21">
        <f t="shared" si="191"/>
        <v>1</v>
      </c>
      <c r="LD22" s="21">
        <f t="shared" si="191"/>
        <v>1</v>
      </c>
      <c r="LE22" s="21">
        <f t="shared" si="191"/>
        <v>1</v>
      </c>
      <c r="LF22" s="21">
        <f t="shared" si="191"/>
        <v>1</v>
      </c>
      <c r="LG22" s="21">
        <f t="shared" si="191"/>
        <v>1</v>
      </c>
      <c r="LH22" s="21">
        <f t="shared" si="191"/>
        <v>1</v>
      </c>
      <c r="LI22" s="21">
        <f t="shared" si="191"/>
        <v>1</v>
      </c>
      <c r="LJ22" s="21">
        <f t="shared" si="191"/>
        <v>1</v>
      </c>
      <c r="LK22" s="21">
        <f t="shared" si="191"/>
        <v>1</v>
      </c>
      <c r="LL22" s="21">
        <f t="shared" si="191"/>
        <v>1</v>
      </c>
    </row>
    <row r="23" spans="1:324" x14ac:dyDescent="0.45">
      <c r="A23">
        <f>ROW()</f>
        <v>23</v>
      </c>
      <c r="B23" t="s">
        <v>86</v>
      </c>
      <c r="C23">
        <v>759</v>
      </c>
      <c r="D23" s="11" t="s">
        <v>84</v>
      </c>
      <c r="E23" s="11">
        <v>45398</v>
      </c>
      <c r="F23">
        <v>272905.67</v>
      </c>
      <c r="G23">
        <f t="shared" ref="G23:G26" si="192">A23</f>
        <v>23</v>
      </c>
      <c r="H23" s="38"/>
      <c r="I23" s="38"/>
      <c r="J23" s="38"/>
      <c r="K23" s="38"/>
      <c r="L23" s="38"/>
      <c r="M23" s="38">
        <v>447.59</v>
      </c>
      <c r="N23" s="38">
        <v>2558.63</v>
      </c>
      <c r="O23" s="38">
        <v>4640.12</v>
      </c>
      <c r="P23" s="38">
        <v>6773.18</v>
      </c>
      <c r="Q23" s="38">
        <v>9146.74</v>
      </c>
      <c r="R23" s="38">
        <v>11390.11</v>
      </c>
      <c r="S23" s="38">
        <v>13678.39</v>
      </c>
      <c r="T23" s="38">
        <v>16020.56</v>
      </c>
      <c r="U23" s="38">
        <v>16754.16</v>
      </c>
      <c r="V23" s="38">
        <v>17258.66</v>
      </c>
      <c r="W23" s="38">
        <v>17758.57</v>
      </c>
      <c r="X23" s="38">
        <v>18271.63</v>
      </c>
      <c r="Y23" s="38">
        <v>18830.84</v>
      </c>
      <c r="Z23" s="38">
        <v>19361</v>
      </c>
      <c r="AA23" s="38">
        <v>19860.93</v>
      </c>
      <c r="AB23" s="38">
        <v>20403.73</v>
      </c>
      <c r="AC23" s="38">
        <v>21022.36</v>
      </c>
      <c r="AD23" s="38">
        <v>21697.38</v>
      </c>
      <c r="AE23" s="38">
        <v>22496.48</v>
      </c>
      <c r="AF23" s="38">
        <v>23460.54</v>
      </c>
      <c r="AG23" s="40">
        <v>24778.639999999999</v>
      </c>
      <c r="AH23" s="38">
        <v>26348.13</v>
      </c>
      <c r="AI23" s="38">
        <v>28248.400000000001</v>
      </c>
      <c r="AJ23" s="38">
        <v>29869.42</v>
      </c>
      <c r="AK23" s="38">
        <v>31539.26</v>
      </c>
      <c r="AL23" s="38">
        <v>33078.31</v>
      </c>
      <c r="AM23" s="38">
        <v>34546.44</v>
      </c>
      <c r="AN23" s="38">
        <v>36323.67</v>
      </c>
      <c r="AO23" s="38">
        <v>38367.47</v>
      </c>
      <c r="AP23" s="38">
        <v>40660.49</v>
      </c>
      <c r="AQ23" s="38">
        <v>43148.21</v>
      </c>
      <c r="AR23" s="38">
        <v>45571.8</v>
      </c>
      <c r="AS23" s="38">
        <v>48341.73</v>
      </c>
      <c r="AT23" s="38">
        <v>51150.73</v>
      </c>
      <c r="AU23" s="38">
        <v>51552</v>
      </c>
      <c r="AV23">
        <v>64947.24</v>
      </c>
      <c r="AW23">
        <v>71403.48</v>
      </c>
      <c r="AX23">
        <v>77895.92</v>
      </c>
      <c r="AY23">
        <v>84187.02</v>
      </c>
      <c r="AZ23">
        <v>90398.15</v>
      </c>
      <c r="BA23">
        <v>95452.73</v>
      </c>
      <c r="BB23">
        <v>98997.51</v>
      </c>
      <c r="BC23">
        <v>103111.52</v>
      </c>
      <c r="BD23">
        <v>107532.6</v>
      </c>
      <c r="BE23">
        <v>111731.4</v>
      </c>
      <c r="BF23">
        <v>115686.1</v>
      </c>
      <c r="BG23">
        <v>119737.34</v>
      </c>
      <c r="BH23">
        <v>123472.31</v>
      </c>
      <c r="BI23">
        <v>126879.76</v>
      </c>
      <c r="BJ23">
        <v>130518.15</v>
      </c>
      <c r="BK23">
        <v>135221.47</v>
      </c>
      <c r="BL23">
        <v>140231.26</v>
      </c>
      <c r="BM23">
        <v>146010.9</v>
      </c>
      <c r="BN23">
        <v>151135.45000000001</v>
      </c>
      <c r="BO23">
        <v>155581.64000000001</v>
      </c>
      <c r="BP23">
        <v>160136.16</v>
      </c>
      <c r="BQ23">
        <v>164684.46</v>
      </c>
      <c r="BR23">
        <v>167819.37</v>
      </c>
      <c r="BS23">
        <v>169945.2</v>
      </c>
      <c r="BT23">
        <v>172629.63</v>
      </c>
      <c r="BU23">
        <v>175844.33</v>
      </c>
      <c r="BV23">
        <v>177378.34</v>
      </c>
      <c r="BW23">
        <v>179349.3</v>
      </c>
      <c r="BX23">
        <v>181454.52</v>
      </c>
      <c r="BY23">
        <v>183740.44</v>
      </c>
      <c r="BZ23">
        <v>186239.69</v>
      </c>
      <c r="CA23">
        <v>188745.92</v>
      </c>
      <c r="CB23">
        <v>191700.49</v>
      </c>
      <c r="CC23">
        <v>195130.15</v>
      </c>
      <c r="CD23">
        <v>197190.28</v>
      </c>
      <c r="CE23">
        <v>199656.12</v>
      </c>
      <c r="CF23">
        <v>201763.4</v>
      </c>
      <c r="CG23">
        <v>203435.18</v>
      </c>
      <c r="CH23">
        <v>205019.08</v>
      </c>
      <c r="CI23">
        <v>206389.1</v>
      </c>
      <c r="CJ23">
        <v>207595.5</v>
      </c>
      <c r="CK23">
        <v>208629.89</v>
      </c>
      <c r="CL23">
        <v>210556.38</v>
      </c>
      <c r="CM23">
        <v>212223.74</v>
      </c>
      <c r="CN23">
        <v>214125.36</v>
      </c>
      <c r="CO23">
        <v>215356.73</v>
      </c>
      <c r="CP23">
        <v>216432.1</v>
      </c>
      <c r="CQ23">
        <v>217416.39</v>
      </c>
      <c r="CR23">
        <v>218254.69</v>
      </c>
      <c r="CS23">
        <v>218835.84</v>
      </c>
      <c r="CT23">
        <v>219578.89</v>
      </c>
      <c r="CU23">
        <v>220328.64</v>
      </c>
      <c r="CV23">
        <v>221504.6</v>
      </c>
      <c r="CW23">
        <v>222675.62</v>
      </c>
      <c r="CX23">
        <v>223285.01</v>
      </c>
      <c r="CY23">
        <v>223707.19</v>
      </c>
      <c r="CZ23">
        <v>224279.99</v>
      </c>
      <c r="DA23">
        <v>224776.23</v>
      </c>
      <c r="DB23">
        <v>224917.64</v>
      </c>
      <c r="DC23">
        <v>225117.09</v>
      </c>
      <c r="DD23">
        <v>225468.01</v>
      </c>
      <c r="DE23">
        <v>225854.11</v>
      </c>
      <c r="DF23">
        <v>226224.58</v>
      </c>
      <c r="DG23">
        <v>226228.06</v>
      </c>
      <c r="DH23">
        <v>226322.21</v>
      </c>
      <c r="DI23">
        <v>226452.64</v>
      </c>
      <c r="DJ23">
        <v>226628.19</v>
      </c>
      <c r="DK23">
        <v>226926.31</v>
      </c>
      <c r="DL23">
        <v>227648.58</v>
      </c>
      <c r="DM23">
        <v>228075.08</v>
      </c>
      <c r="DN23">
        <v>228351.43</v>
      </c>
      <c r="DO23">
        <v>228351.43</v>
      </c>
      <c r="DP23">
        <v>228368.4</v>
      </c>
      <c r="DQ23">
        <v>228487.18</v>
      </c>
      <c r="DR23">
        <v>228577.69</v>
      </c>
      <c r="DS23">
        <v>228656.88</v>
      </c>
      <c r="DT23">
        <v>228736.07</v>
      </c>
      <c r="DU23">
        <v>228747.39</v>
      </c>
      <c r="DV23">
        <v>228750.47</v>
      </c>
      <c r="DW23">
        <v>228759.26</v>
      </c>
      <c r="DX23">
        <v>228768.05</v>
      </c>
      <c r="DY23">
        <v>228776.84</v>
      </c>
      <c r="DZ23">
        <v>228790.78</v>
      </c>
      <c r="EA23">
        <v>228817.06</v>
      </c>
      <c r="EB23">
        <v>228852.13</v>
      </c>
      <c r="EC23">
        <v>228970.92</v>
      </c>
      <c r="ED23">
        <v>229123.65</v>
      </c>
      <c r="EE23">
        <v>229225</v>
      </c>
      <c r="EF23">
        <v>229262.96</v>
      </c>
      <c r="EG23">
        <v>229300.91</v>
      </c>
      <c r="EH23">
        <v>229338.87</v>
      </c>
      <c r="EI23">
        <v>229376.83</v>
      </c>
      <c r="EJ23">
        <v>229376.83</v>
      </c>
      <c r="EK23">
        <v>230596.89</v>
      </c>
      <c r="EL23">
        <v>232519.42</v>
      </c>
      <c r="EM23">
        <v>233323.25</v>
      </c>
      <c r="EN23">
        <v>234153.21</v>
      </c>
      <c r="EO23">
        <v>234983.18</v>
      </c>
      <c r="EP23">
        <v>235813.15</v>
      </c>
      <c r="EQ23">
        <v>238008.83</v>
      </c>
      <c r="ER23">
        <v>249005.56</v>
      </c>
      <c r="ES23">
        <v>254903.07</v>
      </c>
      <c r="ET23">
        <v>258678</v>
      </c>
      <c r="EU23">
        <v>261796.74</v>
      </c>
      <c r="EV23">
        <v>264915.46999999997</v>
      </c>
      <c r="EW23">
        <v>268034.21000000002</v>
      </c>
      <c r="EX23">
        <v>271152.95</v>
      </c>
      <c r="EY23">
        <v>272935.08</v>
      </c>
      <c r="EZ23">
        <v>272935.08</v>
      </c>
      <c r="FA23">
        <v>272935.08</v>
      </c>
      <c r="FB23">
        <v>272935.08</v>
      </c>
      <c r="FC23">
        <v>272935.08</v>
      </c>
      <c r="FD23">
        <v>272935.08</v>
      </c>
      <c r="FE23">
        <v>272935.08</v>
      </c>
      <c r="FF23">
        <v>272935.08</v>
      </c>
      <c r="FG23">
        <v>272935.08</v>
      </c>
      <c r="FH23">
        <v>272935.08</v>
      </c>
      <c r="FI23" s="13">
        <v>272935.08</v>
      </c>
      <c r="FJ23" s="20"/>
      <c r="FK23" s="21">
        <f t="shared" ref="FK23:FK25" si="193">H23/$FI23</f>
        <v>0</v>
      </c>
      <c r="FL23" s="21">
        <f t="shared" si="189"/>
        <v>0</v>
      </c>
      <c r="FM23" s="21">
        <f t="shared" si="189"/>
        <v>0</v>
      </c>
      <c r="FN23" s="21">
        <f t="shared" si="189"/>
        <v>0</v>
      </c>
      <c r="FO23" s="21">
        <f t="shared" si="189"/>
        <v>0</v>
      </c>
      <c r="FP23" s="21">
        <f t="shared" si="189"/>
        <v>1.6399137846259996E-3</v>
      </c>
      <c r="FQ23" s="21">
        <f t="shared" si="189"/>
        <v>9.3745003390549864E-3</v>
      </c>
      <c r="FR23" s="21">
        <f t="shared" si="189"/>
        <v>1.7000819388991697E-2</v>
      </c>
      <c r="FS23" s="21">
        <f t="shared" si="189"/>
        <v>2.481608446961087E-2</v>
      </c>
      <c r="FT23" s="21">
        <f t="shared" si="189"/>
        <v>3.3512511473424371E-2</v>
      </c>
      <c r="FU23" s="21">
        <f t="shared" si="189"/>
        <v>4.1731938598731977E-2</v>
      </c>
      <c r="FV23" s="21">
        <f t="shared" si="189"/>
        <v>5.0115910347618191E-2</v>
      </c>
      <c r="FW23" s="21">
        <f t="shared" si="189"/>
        <v>5.8697328317048866E-2</v>
      </c>
      <c r="FX23" s="21">
        <f t="shared" si="189"/>
        <v>6.1385146973412137E-2</v>
      </c>
      <c r="FY23" s="21">
        <f t="shared" si="189"/>
        <v>6.323357188090295E-2</v>
      </c>
      <c r="FZ23" s="21">
        <f t="shared" si="189"/>
        <v>6.5065179602416798E-2</v>
      </c>
      <c r="GA23" s="21">
        <f t="shared" si="189"/>
        <v>6.6944967279398457E-2</v>
      </c>
      <c r="GB23" s="21">
        <f t="shared" si="189"/>
        <v>6.8993842784884962E-2</v>
      </c>
      <c r="GC23" s="21">
        <f t="shared" si="189"/>
        <v>7.0936282723349439E-2</v>
      </c>
      <c r="GD23" s="21">
        <f t="shared" si="189"/>
        <v>7.2767963722362106E-2</v>
      </c>
      <c r="GE23" s="21">
        <f t="shared" si="189"/>
        <v>7.4756715040074723E-2</v>
      </c>
      <c r="GF23" s="21">
        <f t="shared" si="189"/>
        <v>7.7023297994526757E-2</v>
      </c>
      <c r="GG23" s="21">
        <f t="shared" si="189"/>
        <v>7.9496486856874535E-2</v>
      </c>
      <c r="GH23" s="21">
        <f t="shared" si="189"/>
        <v>8.2424289321841662E-2</v>
      </c>
      <c r="GI23" s="21">
        <f t="shared" si="189"/>
        <v>8.5956484596996466E-2</v>
      </c>
      <c r="GJ23" s="21">
        <f t="shared" si="189"/>
        <v>9.0785838156091911E-2</v>
      </c>
      <c r="GK23" s="21">
        <f t="shared" si="189"/>
        <v>9.6536253236483932E-2</v>
      </c>
      <c r="GL23" s="21">
        <f t="shared" si="189"/>
        <v>0.10349860486970015</v>
      </c>
      <c r="GM23" s="21">
        <f t="shared" si="189"/>
        <v>0.10943781942577699</v>
      </c>
      <c r="GN23" s="21">
        <f t="shared" si="189"/>
        <v>0.11555590435644988</v>
      </c>
      <c r="GO23" s="21">
        <f t="shared" si="189"/>
        <v>0.12119479108365255</v>
      </c>
      <c r="GP23" s="21">
        <f t="shared" si="189"/>
        <v>0.12657383580007378</v>
      </c>
      <c r="GQ23" s="21">
        <f t="shared" si="189"/>
        <v>0.13308538426060879</v>
      </c>
      <c r="GR23" s="21">
        <f t="shared" si="189"/>
        <v>0.14057361186403741</v>
      </c>
      <c r="GS23" s="21">
        <f t="shared" si="189"/>
        <v>0.14897495038014166</v>
      </c>
      <c r="GT23" s="21">
        <f t="shared" si="189"/>
        <v>0.1580896453471646</v>
      </c>
      <c r="GU23" s="21">
        <f t="shared" si="189"/>
        <v>0.16696937601425219</v>
      </c>
      <c r="GV23" s="21">
        <f t="shared" si="189"/>
        <v>0.17711805312823842</v>
      </c>
      <c r="GW23" s="21">
        <f t="shared" si="189"/>
        <v>0.18740987783615062</v>
      </c>
      <c r="GX23" s="21">
        <f t="shared" si="189"/>
        <v>0.18888008093353187</v>
      </c>
      <c r="GY23" s="21">
        <f t="shared" si="189"/>
        <v>0.23795856509174268</v>
      </c>
      <c r="GZ23" s="21">
        <f t="shared" si="189"/>
        <v>0.26161342103770607</v>
      </c>
      <c r="HA23" s="21">
        <f t="shared" si="189"/>
        <v>0.28540090925651623</v>
      </c>
      <c r="HB23" s="21">
        <f t="shared" si="189"/>
        <v>0.30845071289480269</v>
      </c>
      <c r="HC23" s="21">
        <f t="shared" si="189"/>
        <v>0.33120751645409591</v>
      </c>
      <c r="HD23" s="21">
        <f t="shared" si="189"/>
        <v>0.34972686545093429</v>
      </c>
      <c r="HE23" s="21">
        <f t="shared" si="189"/>
        <v>0.36271449606258011</v>
      </c>
      <c r="HF23" s="21">
        <f t="shared" si="189"/>
        <v>0.37778771420661644</v>
      </c>
      <c r="HG23" s="21">
        <f t="shared" si="189"/>
        <v>0.3939859984286373</v>
      </c>
      <c r="HH23" s="21">
        <f t="shared" si="189"/>
        <v>0.40936987652888002</v>
      </c>
      <c r="HI23" s="21">
        <f t="shared" si="189"/>
        <v>0.42385940275614259</v>
      </c>
      <c r="HJ23" s="21">
        <f t="shared" si="189"/>
        <v>0.43870263947016264</v>
      </c>
      <c r="HK23" s="21">
        <f t="shared" si="189"/>
        <v>0.45238710245674535</v>
      </c>
      <c r="HL23" s="21">
        <f t="shared" si="189"/>
        <v>0.46487157312280997</v>
      </c>
      <c r="HM23" s="21">
        <f t="shared" si="189"/>
        <v>0.47820217906763757</v>
      </c>
      <c r="HN23" s="21">
        <f t="shared" si="189"/>
        <v>0.49543455535286995</v>
      </c>
      <c r="HO23" s="21">
        <f t="shared" si="189"/>
        <v>0.51378979939112257</v>
      </c>
      <c r="HP23" s="21">
        <f t="shared" si="189"/>
        <v>0.53496567755233215</v>
      </c>
      <c r="HQ23" s="21">
        <f t="shared" si="189"/>
        <v>0.5537413878787586</v>
      </c>
      <c r="HR23" s="21">
        <f t="shared" si="189"/>
        <v>0.57003167200053584</v>
      </c>
      <c r="HS23" s="21">
        <f t="shared" si="189"/>
        <v>0.58671886369461923</v>
      </c>
      <c r="HT23" s="21">
        <f t="shared" si="189"/>
        <v>0.60338326608657256</v>
      </c>
      <c r="HU23" s="21">
        <f t="shared" si="189"/>
        <v>0.61486918427634873</v>
      </c>
      <c r="HV23" s="21">
        <f t="shared" si="189"/>
        <v>0.622657959541148</v>
      </c>
      <c r="HW23" s="21">
        <f t="shared" si="189"/>
        <v>0.63249337534771999</v>
      </c>
      <c r="HX23" s="21">
        <f t="shared" si="190"/>
        <v>0.6442716341189999</v>
      </c>
      <c r="HY23" s="21">
        <f t="shared" si="190"/>
        <v>0.64989205491650248</v>
      </c>
      <c r="HZ23" s="21">
        <f t="shared" si="190"/>
        <v>0.65711340586926381</v>
      </c>
      <c r="IA23" s="21">
        <f t="shared" si="190"/>
        <v>0.66482666867153895</v>
      </c>
      <c r="IB23" s="21">
        <f t="shared" si="190"/>
        <v>0.67320199367556555</v>
      </c>
      <c r="IC23" s="21">
        <f t="shared" si="190"/>
        <v>0.68235893312065266</v>
      </c>
      <c r="ID23" s="21">
        <f t="shared" si="190"/>
        <v>0.69154144641282467</v>
      </c>
      <c r="IE23" s="21">
        <f t="shared" si="190"/>
        <v>0.70236662139582784</v>
      </c>
      <c r="IF23" s="21">
        <f t="shared" si="190"/>
        <v>0.71493246672432131</v>
      </c>
      <c r="IG23" s="21">
        <f t="shared" si="190"/>
        <v>0.72248052540552865</v>
      </c>
      <c r="IH23" s="21">
        <f t="shared" si="190"/>
        <v>0.73151505478885304</v>
      </c>
      <c r="II23" s="21">
        <f t="shared" si="190"/>
        <v>0.7392358651735057</v>
      </c>
      <c r="IJ23" s="21">
        <f t="shared" si="190"/>
        <v>0.74536105802156316</v>
      </c>
      <c r="IK23" s="21">
        <f t="shared" si="190"/>
        <v>0.75116426953984794</v>
      </c>
      <c r="IL23" s="21">
        <f t="shared" si="190"/>
        <v>0.7561838514858551</v>
      </c>
      <c r="IM23" s="21">
        <f t="shared" si="190"/>
        <v>0.76060395021409477</v>
      </c>
      <c r="IN23" s="21">
        <f t="shared" si="190"/>
        <v>0.76439382581381621</v>
      </c>
      <c r="IO23" s="21">
        <f t="shared" si="190"/>
        <v>0.77145224424797276</v>
      </c>
      <c r="IP23" s="21">
        <f t="shared" si="190"/>
        <v>0.77756124276879313</v>
      </c>
      <c r="IQ23" s="21">
        <f t="shared" si="190"/>
        <v>0.78452854063317901</v>
      </c>
      <c r="IR23" s="21">
        <f t="shared" si="190"/>
        <v>0.78904012631868359</v>
      </c>
      <c r="IS23" s="21">
        <f t="shared" si="190"/>
        <v>0.79298014751346724</v>
      </c>
      <c r="IT23" s="21">
        <f t="shared" si="190"/>
        <v>0.79658646297866875</v>
      </c>
      <c r="IU23" s="21">
        <f t="shared" si="190"/>
        <v>0.79965788934130411</v>
      </c>
      <c r="IV23" s="21">
        <f t="shared" si="190"/>
        <v>0.80178715026298553</v>
      </c>
      <c r="IW23" s="21">
        <f t="shared" si="190"/>
        <v>0.80450959253753673</v>
      </c>
      <c r="IX23" s="21">
        <f t="shared" si="190"/>
        <v>0.80725658277418944</v>
      </c>
      <c r="IY23" s="21">
        <f t="shared" si="190"/>
        <v>0.81156515314923972</v>
      </c>
      <c r="IZ23" s="21">
        <f t="shared" si="190"/>
        <v>0.81585562398208389</v>
      </c>
      <c r="JA23" s="21">
        <f t="shared" si="190"/>
        <v>0.81808835273208558</v>
      </c>
      <c r="JB23" s="21">
        <f t="shared" si="190"/>
        <v>0.81963516745447307</v>
      </c>
      <c r="JC23" s="21">
        <f t="shared" si="190"/>
        <v>0.82173383502040109</v>
      </c>
      <c r="JD23" s="21">
        <f t="shared" si="190"/>
        <v>0.82355199632088338</v>
      </c>
      <c r="JE23" s="21">
        <f t="shared" si="190"/>
        <v>0.8240701048762219</v>
      </c>
      <c r="JF23" s="21">
        <f t="shared" si="190"/>
        <v>0.82480086473310787</v>
      </c>
      <c r="JG23" s="21">
        <f t="shared" si="190"/>
        <v>0.8260865917272342</v>
      </c>
      <c r="JH23" s="21">
        <f t="shared" si="190"/>
        <v>0.82750121384176767</v>
      </c>
      <c r="JI23" s="21">
        <f t="shared" si="190"/>
        <v>0.82885856959098103</v>
      </c>
      <c r="JJ23" s="21">
        <f t="shared" si="190"/>
        <v>0.82887131987577412</v>
      </c>
      <c r="JK23" s="21">
        <f t="shared" si="190"/>
        <v>0.8292162737014237</v>
      </c>
      <c r="JL23" s="21">
        <f t="shared" si="190"/>
        <v>0.82969415290991544</v>
      </c>
      <c r="JM23" s="21">
        <f t="shared" si="190"/>
        <v>0.83033734615572319</v>
      </c>
      <c r="JN23" s="21">
        <f t="shared" si="190"/>
        <v>0.83142962055299008</v>
      </c>
      <c r="JO23" s="21">
        <f t="shared" si="190"/>
        <v>0.83407592750627724</v>
      </c>
      <c r="JP23" s="21">
        <f t="shared" si="190"/>
        <v>0.8356385701684077</v>
      </c>
      <c r="JQ23" s="21">
        <f t="shared" si="190"/>
        <v>0.83665108200821958</v>
      </c>
      <c r="JR23" s="21">
        <f t="shared" si="190"/>
        <v>0.83665108200821958</v>
      </c>
      <c r="JS23" s="21">
        <f t="shared" si="190"/>
        <v>0.83671325796596019</v>
      </c>
      <c r="JT23" s="21">
        <f t="shared" si="190"/>
        <v>0.83714845303139473</v>
      </c>
      <c r="JU23" s="21">
        <f t="shared" si="190"/>
        <v>0.83748007035226102</v>
      </c>
      <c r="JV23" s="21">
        <f t="shared" si="190"/>
        <v>0.83777021260880058</v>
      </c>
      <c r="JW23" s="21">
        <f t="shared" si="190"/>
        <v>0.83806035486534014</v>
      </c>
      <c r="JX23" s="21">
        <f t="shared" si="190"/>
        <v>0.83810182992966675</v>
      </c>
      <c r="JY23" s="21">
        <f t="shared" si="190"/>
        <v>0.83811311466448357</v>
      </c>
      <c r="JZ23" s="21">
        <f t="shared" si="190"/>
        <v>0.8381453201252107</v>
      </c>
      <c r="KA23" s="21">
        <f t="shared" si="190"/>
        <v>0.83817752558593783</v>
      </c>
      <c r="KB23" s="21">
        <f t="shared" si="190"/>
        <v>0.83820973104666496</v>
      </c>
      <c r="KC23" s="21">
        <f t="shared" si="190"/>
        <v>0.83826080546333581</v>
      </c>
      <c r="KD23" s="21">
        <f t="shared" si="190"/>
        <v>0.83835709209677256</v>
      </c>
      <c r="KE23" s="21">
        <f t="shared" si="190"/>
        <v>0.83848558419093655</v>
      </c>
      <c r="KF23" s="21">
        <f t="shared" si="190"/>
        <v>0.83892081589512058</v>
      </c>
      <c r="KG23" s="21">
        <f t="shared" si="190"/>
        <v>0.83948039951478559</v>
      </c>
      <c r="KH23" s="21">
        <f t="shared" si="190"/>
        <v>0.83985173324000706</v>
      </c>
      <c r="KI23" s="21">
        <f t="shared" si="190"/>
        <v>0.8399908139327491</v>
      </c>
      <c r="KJ23" s="21">
        <f t="shared" si="191"/>
        <v>0.84012985798674167</v>
      </c>
      <c r="KK23" s="21">
        <f t="shared" si="191"/>
        <v>0.84026893867948371</v>
      </c>
      <c r="KL23" s="21">
        <f t="shared" si="191"/>
        <v>0.84040801937222576</v>
      </c>
      <c r="KM23" s="21">
        <f t="shared" si="191"/>
        <v>0.84040801937222576</v>
      </c>
      <c r="KN23" s="21">
        <f t="shared" si="191"/>
        <v>0.84487816663215298</v>
      </c>
      <c r="KO23" s="21">
        <f t="shared" si="191"/>
        <v>0.85192207612154514</v>
      </c>
      <c r="KP23" s="21">
        <f t="shared" si="191"/>
        <v>0.85486720871498079</v>
      </c>
      <c r="KQ23" s="21">
        <f t="shared" si="191"/>
        <v>0.85790807836061223</v>
      </c>
      <c r="KR23" s="21">
        <f t="shared" si="191"/>
        <v>0.86094898464499314</v>
      </c>
      <c r="KS23" s="21">
        <f t="shared" si="191"/>
        <v>0.86398989092937406</v>
      </c>
      <c r="KT23" s="21">
        <f t="shared" si="191"/>
        <v>0.87203458785876842</v>
      </c>
      <c r="KU23" s="21">
        <f t="shared" si="191"/>
        <v>0.91232523133339982</v>
      </c>
      <c r="KV23" s="21">
        <f t="shared" si="191"/>
        <v>0.93393297043384815</v>
      </c>
      <c r="KW23" s="21">
        <f t="shared" si="191"/>
        <v>0.94776384186305396</v>
      </c>
      <c r="KX23" s="21">
        <f t="shared" si="191"/>
        <v>0.95919051519504195</v>
      </c>
      <c r="KY23" s="21">
        <f t="shared" si="191"/>
        <v>0.97061715188828035</v>
      </c>
      <c r="KZ23" s="21">
        <f t="shared" si="191"/>
        <v>0.98204382522026856</v>
      </c>
      <c r="LA23" s="21">
        <f t="shared" si="191"/>
        <v>0.99347049855225644</v>
      </c>
      <c r="LB23" s="21">
        <f t="shared" si="191"/>
        <v>1</v>
      </c>
      <c r="LC23" s="21">
        <f t="shared" si="191"/>
        <v>1</v>
      </c>
      <c r="LD23" s="21">
        <f t="shared" si="191"/>
        <v>1</v>
      </c>
      <c r="LE23" s="21">
        <f t="shared" si="191"/>
        <v>1</v>
      </c>
      <c r="LF23" s="21">
        <f t="shared" si="191"/>
        <v>1</v>
      </c>
      <c r="LG23" s="21">
        <f t="shared" si="191"/>
        <v>1</v>
      </c>
      <c r="LH23" s="21">
        <f t="shared" si="191"/>
        <v>1</v>
      </c>
      <c r="LI23" s="21">
        <f t="shared" si="191"/>
        <v>1</v>
      </c>
      <c r="LJ23" s="21">
        <f t="shared" si="191"/>
        <v>1</v>
      </c>
      <c r="LK23" s="21">
        <f t="shared" si="191"/>
        <v>1</v>
      </c>
      <c r="LL23" s="21">
        <f t="shared" si="191"/>
        <v>1</v>
      </c>
    </row>
    <row r="24" spans="1:324" x14ac:dyDescent="0.45">
      <c r="A24">
        <f>ROW()</f>
        <v>24</v>
      </c>
      <c r="B24" t="s">
        <v>87</v>
      </c>
      <c r="C24">
        <v>672</v>
      </c>
      <c r="D24" s="11" t="s">
        <v>88</v>
      </c>
      <c r="E24" s="11">
        <v>45311</v>
      </c>
      <c r="F24">
        <v>7033236.0999999996</v>
      </c>
      <c r="G24">
        <f t="shared" si="192"/>
        <v>24</v>
      </c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40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>
        <v>17191.28</v>
      </c>
      <c r="AW24">
        <v>37203.43</v>
      </c>
      <c r="AX24">
        <v>54112.3</v>
      </c>
      <c r="AY24">
        <v>69581.509999999995</v>
      </c>
      <c r="AZ24">
        <v>86632.91</v>
      </c>
      <c r="BA24">
        <v>111864.08</v>
      </c>
      <c r="BB24">
        <v>142590.34</v>
      </c>
      <c r="BC24">
        <v>174350.61</v>
      </c>
      <c r="BD24">
        <v>208224.73</v>
      </c>
      <c r="BE24">
        <v>246057.83</v>
      </c>
      <c r="BF24">
        <v>287249.49</v>
      </c>
      <c r="BG24">
        <v>332147.84999999998</v>
      </c>
      <c r="BH24">
        <v>381666.53</v>
      </c>
      <c r="BI24">
        <v>437329.09</v>
      </c>
      <c r="BJ24">
        <v>496943.24</v>
      </c>
      <c r="BK24">
        <v>573862.06999999995</v>
      </c>
      <c r="BL24">
        <v>662580.63</v>
      </c>
      <c r="BM24">
        <v>735224.07</v>
      </c>
      <c r="BN24">
        <v>808945.83</v>
      </c>
      <c r="BO24">
        <v>879443.29</v>
      </c>
      <c r="BP24">
        <v>946385.19</v>
      </c>
      <c r="BQ24">
        <v>1018482.46</v>
      </c>
      <c r="BR24">
        <v>1093825.3899999999</v>
      </c>
      <c r="BS24">
        <v>1170667.96</v>
      </c>
      <c r="BT24">
        <v>1252543.8999999999</v>
      </c>
      <c r="BU24">
        <v>1345269.38</v>
      </c>
      <c r="BV24">
        <v>1430364.78</v>
      </c>
      <c r="BW24">
        <v>1520199.49</v>
      </c>
      <c r="BX24">
        <v>1620991.44</v>
      </c>
      <c r="BY24">
        <v>1712983.33</v>
      </c>
      <c r="BZ24">
        <v>1804699.01</v>
      </c>
      <c r="CA24">
        <v>1897478.3</v>
      </c>
      <c r="CB24">
        <v>1993000.95</v>
      </c>
      <c r="CC24">
        <v>2093487.54</v>
      </c>
      <c r="CD24">
        <v>2186649.96</v>
      </c>
      <c r="CE24">
        <v>2276436.35</v>
      </c>
      <c r="CF24">
        <v>2365838.16</v>
      </c>
      <c r="CG24">
        <v>2457553.2200000002</v>
      </c>
      <c r="CH24">
        <v>2550865.94</v>
      </c>
      <c r="CI24">
        <v>2641818.9300000002</v>
      </c>
      <c r="CJ24">
        <v>2731653.94</v>
      </c>
      <c r="CK24">
        <v>2822357.07</v>
      </c>
      <c r="CL24">
        <v>2920615.85</v>
      </c>
      <c r="CM24">
        <v>3013150.12</v>
      </c>
      <c r="CN24">
        <v>3108543.66</v>
      </c>
      <c r="CO24">
        <v>3204880.24</v>
      </c>
      <c r="CP24">
        <v>3301611.68</v>
      </c>
      <c r="CQ24">
        <v>3399456.65</v>
      </c>
      <c r="CR24">
        <v>3496111.21</v>
      </c>
      <c r="CS24">
        <v>3591951.89</v>
      </c>
      <c r="CT24">
        <v>3697004.47</v>
      </c>
      <c r="CU24">
        <v>3810084.21</v>
      </c>
      <c r="CV24">
        <v>3924771.06</v>
      </c>
      <c r="CW24">
        <v>4028975.88</v>
      </c>
      <c r="CX24">
        <v>4135857.42</v>
      </c>
      <c r="CY24">
        <v>4255138.3600000003</v>
      </c>
      <c r="CZ24">
        <v>4354823.6100000003</v>
      </c>
      <c r="DA24">
        <v>4449743.49</v>
      </c>
      <c r="DB24">
        <v>4551311.3899999997</v>
      </c>
      <c r="DC24">
        <v>4649335.4400000004</v>
      </c>
      <c r="DD24">
        <v>4741434.54</v>
      </c>
      <c r="DE24">
        <v>4834907.43</v>
      </c>
      <c r="DF24">
        <v>4925536.6900000004</v>
      </c>
      <c r="DG24">
        <v>5017811.3899999997</v>
      </c>
      <c r="DH24">
        <v>5110514.93</v>
      </c>
      <c r="DI24">
        <v>5202551.53</v>
      </c>
      <c r="DJ24">
        <v>5300053.07</v>
      </c>
      <c r="DK24">
        <v>5394475.6299999999</v>
      </c>
      <c r="DL24">
        <v>5490121.1799999997</v>
      </c>
      <c r="DM24">
        <v>5581831.4100000001</v>
      </c>
      <c r="DN24">
        <v>5670053.1900000004</v>
      </c>
      <c r="DO24">
        <v>5778481.5499999998</v>
      </c>
      <c r="DP24">
        <v>5877474.2400000002</v>
      </c>
      <c r="DQ24">
        <v>5952412.1799999997</v>
      </c>
      <c r="DR24">
        <v>6023894.4000000004</v>
      </c>
      <c r="DS24">
        <v>6087345.3200000003</v>
      </c>
      <c r="DT24">
        <v>6142127.9400000004</v>
      </c>
      <c r="DU24">
        <v>6193417.3200000003</v>
      </c>
      <c r="DV24">
        <v>6253957.0800000001</v>
      </c>
      <c r="DW24">
        <v>6314267.5999999996</v>
      </c>
      <c r="DX24">
        <v>6365189.8099999996</v>
      </c>
      <c r="DY24">
        <v>6407856.6100000003</v>
      </c>
      <c r="DZ24">
        <v>6473670.0099999998</v>
      </c>
      <c r="EA24">
        <v>6533522.7400000002</v>
      </c>
      <c r="EB24">
        <v>6595420.8799999999</v>
      </c>
      <c r="EC24">
        <v>6670913.8099999996</v>
      </c>
      <c r="ED24">
        <v>6779455.2000000002</v>
      </c>
      <c r="EE24">
        <v>6832538.5599999996</v>
      </c>
      <c r="EF24">
        <v>6850778.2699999996</v>
      </c>
      <c r="EG24">
        <v>6870977.2800000003</v>
      </c>
      <c r="EH24">
        <v>6902898.3399999999</v>
      </c>
      <c r="EI24">
        <v>7030418.9000000004</v>
      </c>
      <c r="EJ24">
        <v>7031718.2699999996</v>
      </c>
      <c r="EK24">
        <v>7032551.5</v>
      </c>
      <c r="EL24">
        <v>7033183.8499999996</v>
      </c>
      <c r="EM24">
        <v>7033236.0999999996</v>
      </c>
      <c r="EN24">
        <v>7033236.0999999996</v>
      </c>
      <c r="EO24">
        <v>7033236.0999999996</v>
      </c>
      <c r="EP24">
        <v>7033236.0999999996</v>
      </c>
      <c r="EQ24">
        <v>7033236.0999999996</v>
      </c>
      <c r="ER24">
        <v>7033236.0999999996</v>
      </c>
      <c r="ES24">
        <v>7033236.0999999996</v>
      </c>
      <c r="ET24">
        <v>7033236.0999999996</v>
      </c>
      <c r="EU24">
        <v>7033236.0999999996</v>
      </c>
      <c r="EV24">
        <v>7033236.0999999996</v>
      </c>
      <c r="EW24">
        <v>7033236.0999999996</v>
      </c>
      <c r="EX24">
        <v>7033236.0999999996</v>
      </c>
      <c r="EY24">
        <v>7033236.0999999996</v>
      </c>
      <c r="EZ24">
        <v>7033236.0999999996</v>
      </c>
      <c r="FA24">
        <v>7033236.0999999996</v>
      </c>
      <c r="FB24">
        <v>7033236.0999999996</v>
      </c>
      <c r="FC24">
        <v>7033236.0999999996</v>
      </c>
      <c r="FD24">
        <v>7033236.0999999996</v>
      </c>
      <c r="FE24">
        <v>7033236.0999999996</v>
      </c>
      <c r="FF24">
        <v>7033236.0999999996</v>
      </c>
      <c r="FG24">
        <v>7033236.0999999996</v>
      </c>
      <c r="FH24">
        <v>7033236.0999999996</v>
      </c>
      <c r="FI24" s="13">
        <v>7033236.0999999996</v>
      </c>
      <c r="FJ24" s="20"/>
      <c r="FK24" s="21">
        <f t="shared" si="193"/>
        <v>0</v>
      </c>
      <c r="FL24" s="21">
        <f t="shared" si="189"/>
        <v>0</v>
      </c>
      <c r="FM24" s="21">
        <f t="shared" si="189"/>
        <v>0</v>
      </c>
      <c r="FN24" s="21">
        <f t="shared" si="189"/>
        <v>0</v>
      </c>
      <c r="FO24" s="21">
        <f t="shared" si="189"/>
        <v>0</v>
      </c>
      <c r="FP24" s="21">
        <f t="shared" si="189"/>
        <v>0</v>
      </c>
      <c r="FQ24" s="21">
        <f t="shared" si="189"/>
        <v>0</v>
      </c>
      <c r="FR24" s="21">
        <f t="shared" si="189"/>
        <v>0</v>
      </c>
      <c r="FS24" s="21">
        <f t="shared" si="189"/>
        <v>0</v>
      </c>
      <c r="FT24" s="21">
        <f t="shared" si="189"/>
        <v>0</v>
      </c>
      <c r="FU24" s="21">
        <f t="shared" si="189"/>
        <v>0</v>
      </c>
      <c r="FV24" s="21">
        <f t="shared" si="189"/>
        <v>0</v>
      </c>
      <c r="FW24" s="21">
        <f t="shared" si="189"/>
        <v>0</v>
      </c>
      <c r="FX24" s="21">
        <f t="shared" si="189"/>
        <v>0</v>
      </c>
      <c r="FY24" s="21">
        <f t="shared" si="189"/>
        <v>0</v>
      </c>
      <c r="FZ24" s="21">
        <f t="shared" si="189"/>
        <v>0</v>
      </c>
      <c r="GA24" s="21">
        <f t="shared" si="189"/>
        <v>0</v>
      </c>
      <c r="GB24" s="21">
        <f t="shared" si="189"/>
        <v>0</v>
      </c>
      <c r="GC24" s="21">
        <f t="shared" si="189"/>
        <v>0</v>
      </c>
      <c r="GD24" s="21">
        <f t="shared" si="189"/>
        <v>0</v>
      </c>
      <c r="GE24" s="21">
        <f t="shared" si="189"/>
        <v>0</v>
      </c>
      <c r="GF24" s="21">
        <f t="shared" si="189"/>
        <v>0</v>
      </c>
      <c r="GG24" s="21">
        <f t="shared" si="189"/>
        <v>0</v>
      </c>
      <c r="GH24" s="21">
        <f t="shared" si="189"/>
        <v>0</v>
      </c>
      <c r="GI24" s="21">
        <f t="shared" si="189"/>
        <v>0</v>
      </c>
      <c r="GJ24" s="21">
        <f t="shared" si="189"/>
        <v>0</v>
      </c>
      <c r="GK24" s="21">
        <f t="shared" si="189"/>
        <v>0</v>
      </c>
      <c r="GL24" s="21">
        <f t="shared" si="189"/>
        <v>0</v>
      </c>
      <c r="GM24" s="21">
        <f t="shared" si="189"/>
        <v>0</v>
      </c>
      <c r="GN24" s="21">
        <f t="shared" si="189"/>
        <v>0</v>
      </c>
      <c r="GO24" s="21">
        <f t="shared" si="189"/>
        <v>0</v>
      </c>
      <c r="GP24" s="21">
        <f t="shared" si="189"/>
        <v>0</v>
      </c>
      <c r="GQ24" s="21">
        <f t="shared" si="189"/>
        <v>0</v>
      </c>
      <c r="GR24" s="21">
        <f t="shared" si="189"/>
        <v>0</v>
      </c>
      <c r="GS24" s="21">
        <f t="shared" si="189"/>
        <v>0</v>
      </c>
      <c r="GT24" s="21">
        <f t="shared" si="189"/>
        <v>0</v>
      </c>
      <c r="GU24" s="21">
        <f t="shared" si="189"/>
        <v>0</v>
      </c>
      <c r="GV24" s="21">
        <f t="shared" si="189"/>
        <v>0</v>
      </c>
      <c r="GW24" s="21">
        <f t="shared" si="189"/>
        <v>0</v>
      </c>
      <c r="GX24" s="21">
        <f t="shared" si="189"/>
        <v>0</v>
      </c>
      <c r="GY24" s="21">
        <f t="shared" si="189"/>
        <v>2.4442916113679163E-3</v>
      </c>
      <c r="GZ24" s="21">
        <f t="shared" si="189"/>
        <v>5.2896603314653411E-3</v>
      </c>
      <c r="HA24" s="21">
        <f t="shared" si="189"/>
        <v>7.6937983071547972E-3</v>
      </c>
      <c r="HB24" s="21">
        <f t="shared" si="189"/>
        <v>9.8932424577642137E-3</v>
      </c>
      <c r="HC24" s="21">
        <f t="shared" si="189"/>
        <v>1.2317645642522936E-2</v>
      </c>
      <c r="HD24" s="21">
        <f t="shared" si="189"/>
        <v>1.5905065379505746E-2</v>
      </c>
      <c r="HE24" s="21">
        <f t="shared" si="189"/>
        <v>2.0273788334789444E-2</v>
      </c>
      <c r="HF24" s="21">
        <f t="shared" si="189"/>
        <v>2.4789528962350631E-2</v>
      </c>
      <c r="HG24" s="21">
        <f t="shared" si="189"/>
        <v>2.9605821138295078E-2</v>
      </c>
      <c r="HH24" s="21">
        <f t="shared" si="189"/>
        <v>3.4985009247734483E-2</v>
      </c>
      <c r="HI24" s="21">
        <f t="shared" si="189"/>
        <v>4.0841724337961585E-2</v>
      </c>
      <c r="HJ24" s="21">
        <f t="shared" si="189"/>
        <v>4.7225465671485133E-2</v>
      </c>
      <c r="HK24" s="21">
        <f t="shared" si="189"/>
        <v>5.4266133622330702E-2</v>
      </c>
      <c r="HL24" s="21">
        <f t="shared" si="189"/>
        <v>6.2180351090446125E-2</v>
      </c>
      <c r="HM24" s="21">
        <f t="shared" si="189"/>
        <v>7.0656413766630136E-2</v>
      </c>
      <c r="HN24" s="21">
        <f t="shared" si="189"/>
        <v>8.1592891499831774E-2</v>
      </c>
      <c r="HO24" s="21">
        <f t="shared" si="189"/>
        <v>9.4207079156634607E-2</v>
      </c>
      <c r="HP24" s="21">
        <f t="shared" si="189"/>
        <v>0.1045356731306091</v>
      </c>
      <c r="HQ24" s="21">
        <f t="shared" si="189"/>
        <v>0.11501758486395758</v>
      </c>
      <c r="HR24" s="21">
        <f t="shared" si="189"/>
        <v>0.12504105897994808</v>
      </c>
      <c r="HS24" s="21">
        <f t="shared" si="189"/>
        <v>0.13455899624925147</v>
      </c>
      <c r="HT24" s="21">
        <f t="shared" si="189"/>
        <v>0.14480993464729558</v>
      </c>
      <c r="HU24" s="21">
        <f t="shared" si="189"/>
        <v>0.15552234767150785</v>
      </c>
      <c r="HV24" s="21">
        <f t="shared" si="189"/>
        <v>0.16644798260078317</v>
      </c>
      <c r="HW24" s="21">
        <f t="shared" si="189"/>
        <v>0.17808927244743</v>
      </c>
      <c r="HX24" s="21">
        <f t="shared" si="190"/>
        <v>0.1912731722457035</v>
      </c>
      <c r="HY24" s="21">
        <f t="shared" si="190"/>
        <v>0.20337221154853596</v>
      </c>
      <c r="HZ24" s="21">
        <f t="shared" si="190"/>
        <v>0.21614509571205778</v>
      </c>
      <c r="IA24" s="21">
        <f t="shared" si="190"/>
        <v>0.23047590283511171</v>
      </c>
      <c r="IB24" s="21">
        <f t="shared" si="190"/>
        <v>0.24355549929569409</v>
      </c>
      <c r="IC24" s="21">
        <f t="shared" si="190"/>
        <v>0.25659582364937245</v>
      </c>
      <c r="ID24" s="21">
        <f t="shared" si="190"/>
        <v>0.26978737426431626</v>
      </c>
      <c r="IE24" s="21">
        <f t="shared" si="190"/>
        <v>0.2833689814564877</v>
      </c>
      <c r="IF24" s="21">
        <f t="shared" si="190"/>
        <v>0.29765637186557697</v>
      </c>
      <c r="IG24" s="21">
        <f t="shared" si="190"/>
        <v>0.31090239669332304</v>
      </c>
      <c r="IH24" s="21">
        <f t="shared" si="190"/>
        <v>0.32366841061968615</v>
      </c>
      <c r="II24" s="21">
        <f t="shared" si="190"/>
        <v>0.33637974416925948</v>
      </c>
      <c r="IJ24" s="21">
        <f t="shared" si="190"/>
        <v>0.34941998037006045</v>
      </c>
      <c r="IK24" s="21">
        <f t="shared" si="190"/>
        <v>0.36268737516148508</v>
      </c>
      <c r="IL24" s="21">
        <f t="shared" si="190"/>
        <v>0.37561925867951457</v>
      </c>
      <c r="IM24" s="21">
        <f t="shared" si="190"/>
        <v>0.38839218549765447</v>
      </c>
      <c r="IN24" s="21">
        <f t="shared" si="190"/>
        <v>0.40128854340607162</v>
      </c>
      <c r="IO24" s="21">
        <f t="shared" si="190"/>
        <v>0.4152591791991741</v>
      </c>
      <c r="IP24" s="21">
        <f t="shared" si="190"/>
        <v>0.4284158923656779</v>
      </c>
      <c r="IQ24" s="21">
        <f t="shared" si="190"/>
        <v>0.44197914243203074</v>
      </c>
      <c r="IR24" s="21">
        <f t="shared" si="190"/>
        <v>0.45567647586862614</v>
      </c>
      <c r="IS24" s="21">
        <f t="shared" si="190"/>
        <v>0.46942995131359239</v>
      </c>
      <c r="IT24" s="21">
        <f t="shared" si="190"/>
        <v>0.48334175074827934</v>
      </c>
      <c r="IU24" s="21">
        <f t="shared" si="190"/>
        <v>0.49708429523644176</v>
      </c>
      <c r="IV24" s="21">
        <f t="shared" si="190"/>
        <v>0.51071112058928325</v>
      </c>
      <c r="IW24" s="21">
        <f t="shared" si="190"/>
        <v>0.52564771286435275</v>
      </c>
      <c r="IX24" s="21">
        <f t="shared" si="190"/>
        <v>0.54172562328740825</v>
      </c>
      <c r="IY24" s="21">
        <f t="shared" si="190"/>
        <v>0.55803203592155826</v>
      </c>
      <c r="IZ24" s="21">
        <f t="shared" si="190"/>
        <v>0.57284809193310038</v>
      </c>
      <c r="JA24" s="21">
        <f t="shared" si="190"/>
        <v>0.58804472950936482</v>
      </c>
      <c r="JB24" s="21">
        <f t="shared" si="190"/>
        <v>0.60500433932539255</v>
      </c>
      <c r="JC24" s="21">
        <f t="shared" si="190"/>
        <v>0.61917779356219826</v>
      </c>
      <c r="JD24" s="21">
        <f t="shared" si="190"/>
        <v>0.63267369767382053</v>
      </c>
      <c r="JE24" s="21">
        <f t="shared" si="190"/>
        <v>0.64711483096664424</v>
      </c>
      <c r="JF24" s="21">
        <f t="shared" si="190"/>
        <v>0.6610520923647083</v>
      </c>
      <c r="JG24" s="21">
        <f t="shared" si="190"/>
        <v>0.67414693216398636</v>
      </c>
      <c r="JH24" s="21">
        <f t="shared" si="190"/>
        <v>0.68743710025602578</v>
      </c>
      <c r="JI24" s="21">
        <f t="shared" si="190"/>
        <v>0.70032295517564103</v>
      </c>
      <c r="JJ24" s="21">
        <f t="shared" si="190"/>
        <v>0.71344276214472591</v>
      </c>
      <c r="JK24" s="21">
        <f t="shared" si="190"/>
        <v>0.72662354246859417</v>
      </c>
      <c r="JL24" s="21">
        <f t="shared" si="190"/>
        <v>0.73970949588909729</v>
      </c>
      <c r="JM24" s="21">
        <f t="shared" si="190"/>
        <v>0.75357246573878001</v>
      </c>
      <c r="JN24" s="21">
        <f t="shared" si="190"/>
        <v>0.76699765986812252</v>
      </c>
      <c r="JO24" s="21">
        <f t="shared" si="190"/>
        <v>0.78059674123551748</v>
      </c>
      <c r="JP24" s="21">
        <f t="shared" si="190"/>
        <v>0.79363629069696673</v>
      </c>
      <c r="JQ24" s="21">
        <f t="shared" si="190"/>
        <v>0.80617984514980245</v>
      </c>
      <c r="JR24" s="21">
        <f t="shared" si="190"/>
        <v>0.82159641278073969</v>
      </c>
      <c r="JS24" s="21">
        <f t="shared" si="190"/>
        <v>0.83567139740979268</v>
      </c>
      <c r="JT24" s="21">
        <f t="shared" si="190"/>
        <v>0.84632622812136227</v>
      </c>
      <c r="JU24" s="21">
        <f t="shared" si="190"/>
        <v>0.8564897174431555</v>
      </c>
      <c r="JV24" s="21">
        <f t="shared" si="190"/>
        <v>0.86551129998323251</v>
      </c>
      <c r="JW24" s="21">
        <f t="shared" si="190"/>
        <v>0.87330040576911683</v>
      </c>
      <c r="JX24" s="21">
        <f t="shared" si="190"/>
        <v>0.88059283549431833</v>
      </c>
      <c r="JY24" s="21">
        <f t="shared" si="190"/>
        <v>0.88920050330743206</v>
      </c>
      <c r="JZ24" s="21">
        <f t="shared" si="190"/>
        <v>0.897775577305019</v>
      </c>
      <c r="KA24" s="21">
        <f t="shared" si="190"/>
        <v>0.90501580204310217</v>
      </c>
      <c r="KB24" s="21">
        <f t="shared" si="190"/>
        <v>0.91108225557791256</v>
      </c>
      <c r="KC24" s="21">
        <f t="shared" si="190"/>
        <v>0.92043974039205079</v>
      </c>
      <c r="KD24" s="21">
        <f t="shared" si="190"/>
        <v>0.92894972486420591</v>
      </c>
      <c r="KE24" s="21">
        <f t="shared" si="190"/>
        <v>0.93775052994453012</v>
      </c>
      <c r="KF24" s="21">
        <f t="shared" si="190"/>
        <v>0.9484842702778028</v>
      </c>
      <c r="KG24" s="21">
        <f t="shared" si="190"/>
        <v>0.96391690874702762</v>
      </c>
      <c r="KH24" s="21">
        <f t="shared" si="190"/>
        <v>0.97146441024495112</v>
      </c>
      <c r="KI24" s="21">
        <f t="shared" si="190"/>
        <v>0.97405776979390757</v>
      </c>
      <c r="KJ24" s="21">
        <f t="shared" si="191"/>
        <v>0.97692970665381196</v>
      </c>
      <c r="KK24" s="21">
        <f t="shared" si="191"/>
        <v>0.98146830873486535</v>
      </c>
      <c r="KL24" s="21">
        <f t="shared" si="191"/>
        <v>0.99959944469943229</v>
      </c>
      <c r="KM24" s="21">
        <f t="shared" si="191"/>
        <v>0.99978419180325828</v>
      </c>
      <c r="KN24" s="21">
        <f t="shared" si="191"/>
        <v>0.99990266216144807</v>
      </c>
      <c r="KO24" s="21">
        <f t="shared" si="191"/>
        <v>0.99999257098734395</v>
      </c>
      <c r="KP24" s="21">
        <f t="shared" si="191"/>
        <v>1</v>
      </c>
      <c r="KQ24" s="21">
        <f t="shared" si="191"/>
        <v>1</v>
      </c>
      <c r="KR24" s="21">
        <f t="shared" si="191"/>
        <v>1</v>
      </c>
      <c r="KS24" s="21">
        <f t="shared" si="191"/>
        <v>1</v>
      </c>
      <c r="KT24" s="21">
        <f t="shared" si="191"/>
        <v>1</v>
      </c>
      <c r="KU24" s="21">
        <f t="shared" si="191"/>
        <v>1</v>
      </c>
      <c r="KV24" s="21">
        <f t="shared" si="191"/>
        <v>1</v>
      </c>
      <c r="KW24" s="21">
        <f t="shared" si="191"/>
        <v>1</v>
      </c>
      <c r="KX24" s="21">
        <f t="shared" si="191"/>
        <v>1</v>
      </c>
      <c r="KY24" s="21">
        <f t="shared" si="191"/>
        <v>1</v>
      </c>
      <c r="KZ24" s="21">
        <f t="shared" si="191"/>
        <v>1</v>
      </c>
      <c r="LA24" s="21">
        <f t="shared" si="191"/>
        <v>1</v>
      </c>
      <c r="LB24" s="21">
        <f t="shared" si="191"/>
        <v>1</v>
      </c>
      <c r="LC24" s="21">
        <f t="shared" si="191"/>
        <v>1</v>
      </c>
      <c r="LD24" s="21">
        <f t="shared" si="191"/>
        <v>1</v>
      </c>
      <c r="LE24" s="21">
        <f t="shared" si="191"/>
        <v>1</v>
      </c>
      <c r="LF24" s="21">
        <f t="shared" si="191"/>
        <v>1</v>
      </c>
      <c r="LG24" s="21">
        <f t="shared" si="191"/>
        <v>1</v>
      </c>
      <c r="LH24" s="21">
        <f t="shared" si="191"/>
        <v>1</v>
      </c>
      <c r="LI24" s="21">
        <f t="shared" si="191"/>
        <v>1</v>
      </c>
      <c r="LJ24" s="21">
        <f t="shared" si="191"/>
        <v>1</v>
      </c>
      <c r="LK24" s="21">
        <f t="shared" si="191"/>
        <v>1</v>
      </c>
      <c r="LL24" s="21">
        <f t="shared" si="191"/>
        <v>1</v>
      </c>
    </row>
    <row r="25" spans="1:324" x14ac:dyDescent="0.45">
      <c r="A25">
        <f>ROW()</f>
        <v>25</v>
      </c>
      <c r="B25" t="s">
        <v>89</v>
      </c>
      <c r="C25">
        <v>950</v>
      </c>
      <c r="D25" s="11" t="s">
        <v>90</v>
      </c>
      <c r="E25" s="11">
        <v>45389</v>
      </c>
      <c r="F25">
        <v>2052025.78</v>
      </c>
      <c r="G25">
        <f t="shared" si="192"/>
        <v>25</v>
      </c>
      <c r="H25" s="38"/>
      <c r="I25" s="38"/>
      <c r="J25" s="38"/>
      <c r="K25" s="38"/>
      <c r="L25" s="38"/>
      <c r="M25" s="38"/>
      <c r="N25" s="38"/>
      <c r="O25" s="38"/>
      <c r="P25" s="38">
        <v>481.6</v>
      </c>
      <c r="Q25" s="38">
        <v>3834.11</v>
      </c>
      <c r="R25" s="38">
        <v>6601.07</v>
      </c>
      <c r="S25" s="38">
        <v>8462.68</v>
      </c>
      <c r="T25" s="38">
        <v>11324.1</v>
      </c>
      <c r="U25" s="38">
        <v>13634.38</v>
      </c>
      <c r="V25" s="38">
        <v>15260.23</v>
      </c>
      <c r="W25" s="38">
        <v>16069.34</v>
      </c>
      <c r="X25" s="38">
        <v>16564.12</v>
      </c>
      <c r="Y25" s="38">
        <v>17672.759999999998</v>
      </c>
      <c r="Z25" s="38">
        <v>19088.330000000002</v>
      </c>
      <c r="AA25" s="38">
        <v>19583.11</v>
      </c>
      <c r="AB25" s="38">
        <v>20077.89</v>
      </c>
      <c r="AC25" s="38">
        <v>20572.68</v>
      </c>
      <c r="AD25" s="38">
        <v>22152.7</v>
      </c>
      <c r="AE25" s="38">
        <v>26130.73</v>
      </c>
      <c r="AF25" s="38">
        <v>30795.85</v>
      </c>
      <c r="AG25" s="40">
        <v>36759.730000000003</v>
      </c>
      <c r="AH25" s="38">
        <v>39859.910000000003</v>
      </c>
      <c r="AI25" s="38">
        <v>41265.56</v>
      </c>
      <c r="AJ25" s="38">
        <v>42585.45</v>
      </c>
      <c r="AK25" s="38">
        <v>43998.74</v>
      </c>
      <c r="AL25" s="38">
        <v>46073.7</v>
      </c>
      <c r="AM25" s="38">
        <v>48164.3</v>
      </c>
      <c r="AN25" s="38">
        <v>49549.65</v>
      </c>
      <c r="AO25" s="38">
        <v>50676.47</v>
      </c>
      <c r="AP25" s="38">
        <v>51803.3</v>
      </c>
      <c r="AQ25" s="38">
        <v>55097.41</v>
      </c>
      <c r="AR25" s="38">
        <v>59125.38</v>
      </c>
      <c r="AS25" s="38">
        <v>63190.16</v>
      </c>
      <c r="AT25" s="38">
        <v>67261.09</v>
      </c>
      <c r="AU25" s="38">
        <v>67842.649999999994</v>
      </c>
      <c r="AV25">
        <v>73584.960000000006</v>
      </c>
      <c r="AW25">
        <v>75241.25</v>
      </c>
      <c r="AX25">
        <v>75550.490000000005</v>
      </c>
      <c r="AY25">
        <v>76345.58</v>
      </c>
      <c r="AZ25">
        <v>77071.14</v>
      </c>
      <c r="BA25">
        <v>80487.89</v>
      </c>
      <c r="BB25">
        <v>85368.38</v>
      </c>
      <c r="BC25">
        <v>90540.92</v>
      </c>
      <c r="BD25">
        <v>98073.06</v>
      </c>
      <c r="BE25">
        <v>103516.92</v>
      </c>
      <c r="BF25">
        <v>108024.99</v>
      </c>
      <c r="BG25">
        <v>112312.83</v>
      </c>
      <c r="BH25">
        <v>116165.08</v>
      </c>
      <c r="BI25">
        <v>122080.93</v>
      </c>
      <c r="BJ25">
        <v>131624</v>
      </c>
      <c r="BK25">
        <v>160393.65</v>
      </c>
      <c r="BL25">
        <v>213426.41</v>
      </c>
      <c r="BM25">
        <v>239319.39</v>
      </c>
      <c r="BN25">
        <v>247414.74</v>
      </c>
      <c r="BO25">
        <v>251356.51</v>
      </c>
      <c r="BP25">
        <v>259284.67</v>
      </c>
      <c r="BQ25">
        <v>270449.15999999997</v>
      </c>
      <c r="BR25">
        <v>281858.57</v>
      </c>
      <c r="BS25">
        <v>292355.45</v>
      </c>
      <c r="BT25">
        <v>301885.32</v>
      </c>
      <c r="BU25">
        <v>308769.63</v>
      </c>
      <c r="BV25">
        <v>315865.87</v>
      </c>
      <c r="BW25">
        <v>323272.7</v>
      </c>
      <c r="BX25">
        <v>335021.21999999997</v>
      </c>
      <c r="BY25">
        <v>352260.51</v>
      </c>
      <c r="BZ25">
        <v>367934.81</v>
      </c>
      <c r="CA25">
        <v>383413.52</v>
      </c>
      <c r="CB25">
        <v>400474.96</v>
      </c>
      <c r="CC25">
        <v>425689.91</v>
      </c>
      <c r="CD25">
        <v>442946.3</v>
      </c>
      <c r="CE25">
        <v>461722.81</v>
      </c>
      <c r="CF25">
        <v>477782.49</v>
      </c>
      <c r="CG25">
        <v>494734.51</v>
      </c>
      <c r="CH25">
        <v>511038.22</v>
      </c>
      <c r="CI25">
        <v>529723.79</v>
      </c>
      <c r="CJ25">
        <v>553263.93000000005</v>
      </c>
      <c r="CK25">
        <v>574823.22</v>
      </c>
      <c r="CL25">
        <v>590775.15</v>
      </c>
      <c r="CM25">
        <v>607075.38</v>
      </c>
      <c r="CN25">
        <v>623323.38</v>
      </c>
      <c r="CO25">
        <v>638371.26</v>
      </c>
      <c r="CP25">
        <v>653002.6</v>
      </c>
      <c r="CQ25">
        <v>667793.34</v>
      </c>
      <c r="CR25">
        <v>685636.57</v>
      </c>
      <c r="CS25">
        <v>696211.27</v>
      </c>
      <c r="CT25">
        <v>710220.3</v>
      </c>
      <c r="CU25">
        <v>724318.82</v>
      </c>
      <c r="CV25">
        <v>737761.23</v>
      </c>
      <c r="CW25">
        <v>756812.95</v>
      </c>
      <c r="CX25">
        <v>790211.97</v>
      </c>
      <c r="CY25">
        <v>830699.36</v>
      </c>
      <c r="CZ25">
        <v>867129.72</v>
      </c>
      <c r="DA25">
        <v>897259.54</v>
      </c>
      <c r="DB25">
        <v>928432.61</v>
      </c>
      <c r="DC25">
        <v>958785.52</v>
      </c>
      <c r="DD25">
        <v>980852.82</v>
      </c>
      <c r="DE25">
        <v>1000756.54</v>
      </c>
      <c r="DF25">
        <v>1024962.46</v>
      </c>
      <c r="DG25">
        <v>1046309.07</v>
      </c>
      <c r="DH25">
        <v>1068273.8799999999</v>
      </c>
      <c r="DI25">
        <v>1090047</v>
      </c>
      <c r="DJ25">
        <v>1109822.31</v>
      </c>
      <c r="DK25">
        <v>1127698.2</v>
      </c>
      <c r="DL25">
        <v>1143311.05</v>
      </c>
      <c r="DM25">
        <v>1155252.56</v>
      </c>
      <c r="DN25">
        <v>1167477.3700000001</v>
      </c>
      <c r="DO25">
        <v>1175508.94</v>
      </c>
      <c r="DP25">
        <v>1192792.8700000001</v>
      </c>
      <c r="DQ25">
        <v>1212636.26</v>
      </c>
      <c r="DR25">
        <v>1235382.05</v>
      </c>
      <c r="DS25">
        <v>1256673.3500000001</v>
      </c>
      <c r="DT25">
        <v>1285221.8799999999</v>
      </c>
      <c r="DU25">
        <v>1317118.3400000001</v>
      </c>
      <c r="DV25">
        <v>1349792.86</v>
      </c>
      <c r="DW25">
        <v>1381301.72</v>
      </c>
      <c r="DX25">
        <v>1409766.42</v>
      </c>
      <c r="DY25">
        <v>1452292.31</v>
      </c>
      <c r="DZ25">
        <v>1496739.13</v>
      </c>
      <c r="EA25">
        <v>1542126.34</v>
      </c>
      <c r="EB25">
        <v>1594434.13</v>
      </c>
      <c r="EC25">
        <v>1639854.24</v>
      </c>
      <c r="ED25">
        <v>1679469.04</v>
      </c>
      <c r="EE25">
        <v>1711035.85</v>
      </c>
      <c r="EF25">
        <v>1732142.22</v>
      </c>
      <c r="EG25">
        <v>1748296.42</v>
      </c>
      <c r="EH25">
        <v>1764368.41</v>
      </c>
      <c r="EI25">
        <v>1795137.78</v>
      </c>
      <c r="EJ25">
        <v>1825235.19</v>
      </c>
      <c r="EK25">
        <v>1858560.52</v>
      </c>
      <c r="EL25">
        <v>1890067.57</v>
      </c>
      <c r="EM25">
        <v>1919572.84</v>
      </c>
      <c r="EN25">
        <v>1945971.08</v>
      </c>
      <c r="EO25">
        <v>1975724.7</v>
      </c>
      <c r="EP25">
        <v>2004916.36</v>
      </c>
      <c r="EQ25">
        <v>2026897.31</v>
      </c>
      <c r="ER25">
        <v>2032912.13</v>
      </c>
      <c r="ES25">
        <v>2039784.34</v>
      </c>
      <c r="ET25">
        <v>2044900.89</v>
      </c>
      <c r="EU25">
        <v>2049186.73</v>
      </c>
      <c r="EV25">
        <v>2050689.71</v>
      </c>
      <c r="EW25">
        <v>2051728.88</v>
      </c>
      <c r="EX25">
        <v>2052025.78</v>
      </c>
      <c r="EY25">
        <v>2052025.78</v>
      </c>
      <c r="EZ25">
        <v>2052025.78</v>
      </c>
      <c r="FA25">
        <v>2052025.78</v>
      </c>
      <c r="FB25">
        <v>2052025.78</v>
      </c>
      <c r="FC25">
        <v>2052025.78</v>
      </c>
      <c r="FD25">
        <v>2052025.78</v>
      </c>
      <c r="FE25">
        <v>2052025.78</v>
      </c>
      <c r="FF25">
        <v>2052025.78</v>
      </c>
      <c r="FG25">
        <v>2052025.78</v>
      </c>
      <c r="FH25">
        <v>2052025.78</v>
      </c>
      <c r="FI25" s="13">
        <v>2052025.78</v>
      </c>
      <c r="FJ25" s="20"/>
      <c r="FK25" s="21">
        <f t="shared" si="193"/>
        <v>0</v>
      </c>
      <c r="FL25" s="21">
        <f t="shared" si="189"/>
        <v>0</v>
      </c>
      <c r="FM25" s="21">
        <f t="shared" si="189"/>
        <v>0</v>
      </c>
      <c r="FN25" s="21">
        <f t="shared" si="189"/>
        <v>0</v>
      </c>
      <c r="FO25" s="21">
        <f t="shared" si="189"/>
        <v>0</v>
      </c>
      <c r="FP25" s="21">
        <f t="shared" si="189"/>
        <v>0</v>
      </c>
      <c r="FQ25" s="21">
        <f t="shared" si="189"/>
        <v>0</v>
      </c>
      <c r="FR25" s="21">
        <f t="shared" si="189"/>
        <v>0</v>
      </c>
      <c r="FS25" s="21">
        <f t="shared" si="189"/>
        <v>2.3469490719556165E-4</v>
      </c>
      <c r="FT25" s="21">
        <f t="shared" si="189"/>
        <v>1.8684511848579212E-3</v>
      </c>
      <c r="FU25" s="21">
        <f t="shared" si="189"/>
        <v>3.2168552970128863E-3</v>
      </c>
      <c r="FV25" s="21">
        <f t="shared" si="189"/>
        <v>4.1240612483923085E-3</v>
      </c>
      <c r="FW25" s="21">
        <f t="shared" si="189"/>
        <v>5.5184979206255392E-3</v>
      </c>
      <c r="FX25" s="21">
        <f t="shared" si="189"/>
        <v>6.6443512225270382E-3</v>
      </c>
      <c r="FY25" s="21">
        <f t="shared" si="189"/>
        <v>7.4366658298025863E-3</v>
      </c>
      <c r="FZ25" s="21">
        <f t="shared" si="189"/>
        <v>7.8309639950040009E-3</v>
      </c>
      <c r="GA25" s="21">
        <f t="shared" si="189"/>
        <v>8.0720818234554532E-3</v>
      </c>
      <c r="GB25" s="21">
        <f t="shared" si="189"/>
        <v>8.6123479403850366E-3</v>
      </c>
      <c r="GC25" s="21">
        <f t="shared" si="189"/>
        <v>9.3021882015536864E-3</v>
      </c>
      <c r="GD25" s="21">
        <f t="shared" si="189"/>
        <v>9.5433060300051404E-3</v>
      </c>
      <c r="GE25" s="21">
        <f t="shared" si="189"/>
        <v>9.7844238584565927E-3</v>
      </c>
      <c r="GF25" s="21">
        <f t="shared" si="189"/>
        <v>1.0025546560141169E-2</v>
      </c>
      <c r="GG25" s="21">
        <f t="shared" si="189"/>
        <v>1.0795527140014782E-2</v>
      </c>
      <c r="GH25" s="21">
        <f t="shared" si="189"/>
        <v>1.2734113895976491E-2</v>
      </c>
      <c r="GI25" s="21">
        <f t="shared" si="189"/>
        <v>1.5007535626574827E-2</v>
      </c>
      <c r="GJ25" s="21">
        <f t="shared" si="189"/>
        <v>1.7913873382234019E-2</v>
      </c>
      <c r="GK25" s="21">
        <f t="shared" si="189"/>
        <v>1.9424663368507972E-2</v>
      </c>
      <c r="GL25" s="21">
        <f t="shared" si="189"/>
        <v>2.010966938241877E-2</v>
      </c>
      <c r="GM25" s="21">
        <f t="shared" si="189"/>
        <v>2.075288254906817E-2</v>
      </c>
      <c r="GN25" s="21">
        <f t="shared" si="189"/>
        <v>2.1441611713084813E-2</v>
      </c>
      <c r="GO25" s="21">
        <f t="shared" si="189"/>
        <v>2.2452788093139841E-2</v>
      </c>
      <c r="GP25" s="21">
        <f t="shared" si="189"/>
        <v>2.3471586209798983E-2</v>
      </c>
      <c r="GQ25" s="21">
        <f t="shared" si="189"/>
        <v>2.4146699560470435E-2</v>
      </c>
      <c r="GR25" s="21">
        <f t="shared" si="189"/>
        <v>2.4695825215217324E-2</v>
      </c>
      <c r="GS25" s="21">
        <f t="shared" si="189"/>
        <v>2.524495574319734E-2</v>
      </c>
      <c r="GT25" s="21">
        <f t="shared" si="189"/>
        <v>2.6850252339422363E-2</v>
      </c>
      <c r="GU25" s="21">
        <f t="shared" si="189"/>
        <v>2.8813176021599492E-2</v>
      </c>
      <c r="GV25" s="21">
        <f t="shared" si="189"/>
        <v>3.0794038074901768E-2</v>
      </c>
      <c r="GW25" s="21">
        <f t="shared" si="189"/>
        <v>3.2777897166574581E-2</v>
      </c>
      <c r="GX25" s="21">
        <f t="shared" si="189"/>
        <v>3.3061304912065964E-2</v>
      </c>
      <c r="GY25" s="21">
        <f t="shared" si="189"/>
        <v>3.5859666441422584E-2</v>
      </c>
      <c r="GZ25" s="21">
        <f t="shared" si="189"/>
        <v>3.6666815170324031E-2</v>
      </c>
      <c r="HA25" s="21">
        <f t="shared" si="189"/>
        <v>3.681751503141447E-2</v>
      </c>
      <c r="HB25" s="21">
        <f t="shared" si="189"/>
        <v>3.7204980923777671E-2</v>
      </c>
      <c r="HC25" s="21">
        <f t="shared" si="189"/>
        <v>3.755856322623783E-2</v>
      </c>
      <c r="HD25" s="21">
        <f t="shared" si="189"/>
        <v>3.922362515348126E-2</v>
      </c>
      <c r="HE25" s="21">
        <f t="shared" si="189"/>
        <v>4.160200170584602E-2</v>
      </c>
      <c r="HF25" s="21">
        <f t="shared" si="189"/>
        <v>4.4122701031563065E-2</v>
      </c>
      <c r="HG25" s="21">
        <f t="shared" si="189"/>
        <v>4.7793288444943412E-2</v>
      </c>
      <c r="HH25" s="21">
        <f t="shared" si="189"/>
        <v>5.0446208331749127E-2</v>
      </c>
      <c r="HI25" s="21">
        <f t="shared" si="189"/>
        <v>5.2643095936153399E-2</v>
      </c>
      <c r="HJ25" s="21">
        <f t="shared" si="189"/>
        <v>5.4732660327493549E-2</v>
      </c>
      <c r="HK25" s="21">
        <f t="shared" si="189"/>
        <v>5.6609951557236284E-2</v>
      </c>
      <c r="HL25" s="21">
        <f t="shared" si="189"/>
        <v>5.9492883174206514E-2</v>
      </c>
      <c r="HM25" s="21">
        <f t="shared" si="189"/>
        <v>6.4143443655956409E-2</v>
      </c>
      <c r="HN25" s="21">
        <f t="shared" si="189"/>
        <v>7.8163564787183129E-2</v>
      </c>
      <c r="HO25" s="21">
        <f t="shared" si="189"/>
        <v>0.10400766504990011</v>
      </c>
      <c r="HP25" s="21">
        <f t="shared" si="189"/>
        <v>0.11662591782838129</v>
      </c>
      <c r="HQ25" s="21">
        <f t="shared" si="189"/>
        <v>0.12057097060447261</v>
      </c>
      <c r="HR25" s="21">
        <f t="shared" si="189"/>
        <v>0.12249188701713094</v>
      </c>
      <c r="HS25" s="21">
        <f t="shared" si="189"/>
        <v>0.12635546420864166</v>
      </c>
      <c r="HT25" s="21">
        <f t="shared" si="189"/>
        <v>0.13179618045539368</v>
      </c>
      <c r="HU25" s="21">
        <f t="shared" si="189"/>
        <v>0.13735625192779011</v>
      </c>
      <c r="HV25" s="21">
        <f t="shared" si="189"/>
        <v>0.14247162625802878</v>
      </c>
      <c r="HW25" s="21">
        <f t="shared" ref="HW25:HW26" si="194">BT25/$FI25</f>
        <v>0.14711575407205654</v>
      </c>
      <c r="HX25" s="21">
        <f t="shared" si="190"/>
        <v>0.15047063882404049</v>
      </c>
      <c r="HY25" s="21">
        <f t="shared" si="190"/>
        <v>0.15392880200559664</v>
      </c>
      <c r="HZ25" s="21">
        <f t="shared" si="190"/>
        <v>0.15753832293471479</v>
      </c>
      <c r="IA25" s="21">
        <f t="shared" si="190"/>
        <v>0.16326365061553952</v>
      </c>
      <c r="IB25" s="21">
        <f t="shared" si="190"/>
        <v>0.17166475851974922</v>
      </c>
      <c r="IC25" s="21">
        <f t="shared" si="190"/>
        <v>0.17930321031346885</v>
      </c>
      <c r="ID25" s="21">
        <f t="shared" si="190"/>
        <v>0.18684634654053908</v>
      </c>
      <c r="IE25" s="21">
        <f t="shared" si="190"/>
        <v>0.19516078399365919</v>
      </c>
      <c r="IF25" s="21">
        <f t="shared" si="190"/>
        <v>0.20744861694671302</v>
      </c>
      <c r="IG25" s="21">
        <f t="shared" si="190"/>
        <v>0.21585805807956271</v>
      </c>
      <c r="IH25" s="21">
        <f t="shared" si="190"/>
        <v>0.22500828912588028</v>
      </c>
      <c r="II25" s="21">
        <f t="shared" si="190"/>
        <v>0.23283454557768762</v>
      </c>
      <c r="IJ25" s="21">
        <f t="shared" si="190"/>
        <v>0.24109566011397771</v>
      </c>
      <c r="IK25" s="21">
        <f t="shared" si="190"/>
        <v>0.24904083807368149</v>
      </c>
      <c r="IL25" s="21">
        <f t="shared" si="190"/>
        <v>0.25814675193798003</v>
      </c>
      <c r="IM25" s="21">
        <f t="shared" si="190"/>
        <v>0.26961841093438899</v>
      </c>
      <c r="IN25" s="21">
        <f t="shared" si="190"/>
        <v>0.28012475554766175</v>
      </c>
      <c r="IO25" s="21">
        <f t="shared" si="190"/>
        <v>0.28789850291257063</v>
      </c>
      <c r="IP25" s="21">
        <f t="shared" si="190"/>
        <v>0.2958419849871477</v>
      </c>
      <c r="IQ25" s="21">
        <f t="shared" si="190"/>
        <v>0.30376001416512416</v>
      </c>
      <c r="IR25" s="21">
        <f t="shared" si="190"/>
        <v>0.31109319688956344</v>
      </c>
      <c r="IS25" s="21">
        <f t="shared" si="190"/>
        <v>0.31822338996150429</v>
      </c>
      <c r="IT25" s="21">
        <f t="shared" si="190"/>
        <v>0.32543126236942305</v>
      </c>
      <c r="IU25" s="21">
        <f t="shared" si="190"/>
        <v>0.33412668431485298</v>
      </c>
      <c r="IV25" s="21">
        <f t="shared" si="190"/>
        <v>0.33927998214525357</v>
      </c>
      <c r="IW25" s="21">
        <f t="shared" si="190"/>
        <v>0.34610690904672747</v>
      </c>
      <c r="IX25" s="21">
        <f t="shared" si="190"/>
        <v>0.3529774465114176</v>
      </c>
      <c r="IY25" s="21">
        <f t="shared" si="190"/>
        <v>0.35952824627768565</v>
      </c>
      <c r="IZ25" s="21">
        <f t="shared" si="190"/>
        <v>0.36881259357277663</v>
      </c>
      <c r="JA25" s="21">
        <f t="shared" si="190"/>
        <v>0.38508871462618754</v>
      </c>
      <c r="JB25" s="21">
        <f t="shared" si="190"/>
        <v>0.40481916362668696</v>
      </c>
      <c r="JC25" s="21">
        <f t="shared" si="190"/>
        <v>0.4225725273295543</v>
      </c>
      <c r="JD25" s="21">
        <f t="shared" si="190"/>
        <v>0.43725549101044919</v>
      </c>
      <c r="JE25" s="21">
        <f t="shared" si="190"/>
        <v>0.45244685473688345</v>
      </c>
      <c r="JF25" s="21">
        <f t="shared" si="190"/>
        <v>0.46723853537551563</v>
      </c>
      <c r="JG25" s="21">
        <f t="shared" si="190"/>
        <v>0.47799244510466138</v>
      </c>
      <c r="JH25" s="21">
        <f t="shared" si="190"/>
        <v>0.48769199186181766</v>
      </c>
      <c r="JI25" s="21">
        <f t="shared" si="190"/>
        <v>0.49948810097307839</v>
      </c>
      <c r="JJ25" s="21">
        <f t="shared" si="190"/>
        <v>0.5098908016642949</v>
      </c>
      <c r="JK25" s="21">
        <f t="shared" si="190"/>
        <v>0.52059476562716467</v>
      </c>
      <c r="JL25" s="21">
        <f t="shared" si="190"/>
        <v>0.53120531458430309</v>
      </c>
      <c r="JM25" s="21">
        <f t="shared" si="190"/>
        <v>0.54084228415492908</v>
      </c>
      <c r="JN25" s="21">
        <f t="shared" si="190"/>
        <v>0.54955362207973812</v>
      </c>
      <c r="JO25" s="21">
        <f t="shared" si="190"/>
        <v>0.55716212785591812</v>
      </c>
      <c r="JP25" s="21">
        <f t="shared" si="190"/>
        <v>0.56298150406278036</v>
      </c>
      <c r="JQ25" s="21">
        <f t="shared" si="190"/>
        <v>0.56893893896401249</v>
      </c>
      <c r="JR25" s="21">
        <f t="shared" si="190"/>
        <v>0.57285291025924634</v>
      </c>
      <c r="JS25" s="21">
        <f t="shared" si="190"/>
        <v>0.58127577227611638</v>
      </c>
      <c r="JT25" s="21">
        <f t="shared" si="190"/>
        <v>0.59094591881784253</v>
      </c>
      <c r="JU25" s="21">
        <f t="shared" si="190"/>
        <v>0.60203047254113928</v>
      </c>
      <c r="JV25" s="21">
        <f t="shared" si="190"/>
        <v>0.61240621937995343</v>
      </c>
      <c r="JW25" s="21">
        <f t="shared" si="190"/>
        <v>0.62631858358036807</v>
      </c>
      <c r="JX25" s="21">
        <f t="shared" si="190"/>
        <v>0.64186247211767489</v>
      </c>
      <c r="JY25" s="21">
        <f t="shared" si="190"/>
        <v>0.65778552743133667</v>
      </c>
      <c r="JZ25" s="21">
        <f t="shared" si="190"/>
        <v>0.67314052945280245</v>
      </c>
      <c r="KA25" s="21">
        <f t="shared" si="190"/>
        <v>0.68701204133994842</v>
      </c>
      <c r="KB25" s="21">
        <f t="shared" si="190"/>
        <v>0.70773589891253708</v>
      </c>
      <c r="KC25" s="21">
        <f t="shared" si="190"/>
        <v>0.72939587045538967</v>
      </c>
      <c r="KD25" s="21">
        <f t="shared" si="190"/>
        <v>0.75151411596788031</v>
      </c>
      <c r="KE25" s="21">
        <f t="shared" si="190"/>
        <v>0.77700492144889133</v>
      </c>
      <c r="KF25" s="21">
        <f t="shared" si="190"/>
        <v>0.79913919989835602</v>
      </c>
      <c r="KG25" s="21">
        <f t="shared" si="190"/>
        <v>0.8184444154497903</v>
      </c>
      <c r="KH25" s="21">
        <f t="shared" si="190"/>
        <v>0.83382765785720303</v>
      </c>
      <c r="KI25" s="21">
        <f t="shared" ref="KI25:KI26" si="195">EF25/$FI25</f>
        <v>0.84411328399587648</v>
      </c>
      <c r="KJ25" s="21">
        <f t="shared" si="191"/>
        <v>0.8519856022471608</v>
      </c>
      <c r="KK25" s="21">
        <f t="shared" si="191"/>
        <v>0.85981785764894236</v>
      </c>
      <c r="KL25" s="21">
        <f t="shared" si="191"/>
        <v>0.87481248895420793</v>
      </c>
      <c r="KM25" s="21">
        <f t="shared" si="191"/>
        <v>0.88947965848655175</v>
      </c>
      <c r="KN25" s="21">
        <f t="shared" si="191"/>
        <v>0.90571986868508059</v>
      </c>
      <c r="KO25" s="21">
        <f t="shared" si="191"/>
        <v>0.92107398865135115</v>
      </c>
      <c r="KP25" s="21">
        <f t="shared" si="191"/>
        <v>0.93545259455755958</v>
      </c>
      <c r="KQ25" s="21">
        <f t="shared" si="191"/>
        <v>0.94831707231280493</v>
      </c>
      <c r="KR25" s="21">
        <f t="shared" si="191"/>
        <v>0.96281670496361893</v>
      </c>
      <c r="KS25" s="21">
        <f t="shared" si="191"/>
        <v>0.97704248140586225</v>
      </c>
      <c r="KT25" s="21">
        <f t="shared" si="191"/>
        <v>0.98775431076699238</v>
      </c>
      <c r="KU25" s="21">
        <f t="shared" si="191"/>
        <v>0.99068547277217922</v>
      </c>
      <c r="KV25" s="21">
        <f t="shared" si="191"/>
        <v>0.99403446091208469</v>
      </c>
      <c r="KW25" s="21">
        <f t="shared" si="191"/>
        <v>0.99652787500554685</v>
      </c>
      <c r="KX25" s="21">
        <f t="shared" si="191"/>
        <v>0.99861646475026256</v>
      </c>
      <c r="KY25" s="21">
        <f t="shared" si="191"/>
        <v>0.99934890194215786</v>
      </c>
      <c r="KZ25" s="21">
        <f t="shared" si="191"/>
        <v>0.99985531370858305</v>
      </c>
      <c r="LA25" s="21">
        <f t="shared" si="191"/>
        <v>1</v>
      </c>
      <c r="LB25" s="21">
        <f t="shared" si="191"/>
        <v>1</v>
      </c>
      <c r="LC25" s="21">
        <f t="shared" si="191"/>
        <v>1</v>
      </c>
      <c r="LD25" s="21">
        <f t="shared" si="191"/>
        <v>1</v>
      </c>
      <c r="LE25" s="21">
        <f t="shared" si="191"/>
        <v>1</v>
      </c>
      <c r="LF25" s="21">
        <f t="shared" si="191"/>
        <v>1</v>
      </c>
      <c r="LG25" s="21">
        <f t="shared" si="191"/>
        <v>1</v>
      </c>
      <c r="LH25" s="21">
        <f t="shared" si="191"/>
        <v>1</v>
      </c>
      <c r="LI25" s="21">
        <f t="shared" si="191"/>
        <v>1</v>
      </c>
      <c r="LJ25" s="21">
        <f t="shared" si="191"/>
        <v>1</v>
      </c>
      <c r="LK25" s="21">
        <f t="shared" si="191"/>
        <v>1</v>
      </c>
      <c r="LL25" s="21">
        <f t="shared" si="191"/>
        <v>1</v>
      </c>
    </row>
    <row r="26" spans="1:324" x14ac:dyDescent="0.45">
      <c r="A26">
        <f>ROW()</f>
        <v>26</v>
      </c>
      <c r="B26" t="s">
        <v>91</v>
      </c>
      <c r="C26">
        <v>537.25</v>
      </c>
      <c r="D26" s="11">
        <v>44929</v>
      </c>
      <c r="E26" s="11">
        <v>45466</v>
      </c>
      <c r="F26">
        <v>109399.69</v>
      </c>
      <c r="G26">
        <f t="shared" si="192"/>
        <v>26</v>
      </c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40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>
        <v>5.57</v>
      </c>
      <c r="CK26">
        <v>15.44</v>
      </c>
      <c r="CL26">
        <v>60.47</v>
      </c>
      <c r="CM26">
        <v>124.6</v>
      </c>
      <c r="CN26">
        <v>127.6</v>
      </c>
      <c r="CO26">
        <v>267.64999999999998</v>
      </c>
      <c r="CP26">
        <v>283.66000000000003</v>
      </c>
      <c r="CQ26">
        <v>313.35000000000002</v>
      </c>
      <c r="CR26">
        <v>338.92</v>
      </c>
      <c r="CS26">
        <v>466.95</v>
      </c>
      <c r="CT26">
        <v>557.11</v>
      </c>
      <c r="CU26">
        <v>608.86</v>
      </c>
      <c r="CV26">
        <v>850.67</v>
      </c>
      <c r="CW26">
        <v>881.99</v>
      </c>
      <c r="CX26">
        <v>908.13</v>
      </c>
      <c r="CY26">
        <v>947.43</v>
      </c>
      <c r="CZ26">
        <v>978.93</v>
      </c>
      <c r="DA26">
        <v>1159.92</v>
      </c>
      <c r="DB26">
        <v>1298.32</v>
      </c>
      <c r="DC26">
        <v>1565.75</v>
      </c>
      <c r="DD26">
        <v>1707.08</v>
      </c>
      <c r="DE26">
        <v>1780.94</v>
      </c>
      <c r="DF26">
        <v>2738.27</v>
      </c>
      <c r="DG26">
        <v>4124.34</v>
      </c>
      <c r="DH26">
        <v>4599.83</v>
      </c>
      <c r="DI26">
        <v>4957.91</v>
      </c>
      <c r="DJ26">
        <v>5346.63</v>
      </c>
      <c r="DK26">
        <v>5563.55</v>
      </c>
      <c r="DL26">
        <v>5663.85</v>
      </c>
      <c r="DM26">
        <v>5714.74</v>
      </c>
      <c r="DN26">
        <v>5971.53</v>
      </c>
      <c r="DO26">
        <v>6215.71</v>
      </c>
      <c r="DP26">
        <v>6337.55</v>
      </c>
      <c r="DQ26">
        <v>6383.24</v>
      </c>
      <c r="DR26">
        <v>6416.37</v>
      </c>
      <c r="DS26">
        <v>6499.14</v>
      </c>
      <c r="DT26">
        <v>6675.8</v>
      </c>
      <c r="DU26">
        <v>6751.61</v>
      </c>
      <c r="DV26">
        <v>6758.92</v>
      </c>
      <c r="DW26">
        <v>7037.41</v>
      </c>
      <c r="DX26">
        <v>7068.56</v>
      </c>
      <c r="DY26">
        <v>7098.84</v>
      </c>
      <c r="DZ26">
        <v>7125.12</v>
      </c>
      <c r="EA26">
        <v>7151.41</v>
      </c>
      <c r="EB26">
        <v>7244.34</v>
      </c>
      <c r="EC26">
        <v>7309.09</v>
      </c>
      <c r="ED26">
        <v>7354.67</v>
      </c>
      <c r="EE26">
        <v>7453.29</v>
      </c>
      <c r="EF26">
        <v>7493.27</v>
      </c>
      <c r="EG26">
        <v>7496.85</v>
      </c>
      <c r="EH26">
        <v>7667.38</v>
      </c>
      <c r="EI26">
        <v>7686.45</v>
      </c>
      <c r="EJ26">
        <v>7704.99</v>
      </c>
      <c r="EK26">
        <v>7721.09</v>
      </c>
      <c r="EL26">
        <v>7737.18</v>
      </c>
      <c r="EM26">
        <v>7810.18</v>
      </c>
      <c r="EN26">
        <v>7831.64</v>
      </c>
      <c r="EO26">
        <v>7853.1</v>
      </c>
      <c r="EP26">
        <v>7899.26</v>
      </c>
      <c r="EQ26">
        <v>8041.81</v>
      </c>
      <c r="ER26">
        <v>8228.2199999999993</v>
      </c>
      <c r="ES26">
        <v>8403.66</v>
      </c>
      <c r="ET26">
        <v>9475.39</v>
      </c>
      <c r="EU26">
        <v>11258.06</v>
      </c>
      <c r="EV26">
        <v>13844.4</v>
      </c>
      <c r="EW26">
        <v>15964.31</v>
      </c>
      <c r="EX26">
        <v>18083.09</v>
      </c>
      <c r="EY26">
        <v>19445.189999999999</v>
      </c>
      <c r="EZ26">
        <v>21138.78</v>
      </c>
      <c r="FA26">
        <v>27721.35</v>
      </c>
      <c r="FB26">
        <v>34997.56</v>
      </c>
      <c r="FC26">
        <v>41935.14</v>
      </c>
      <c r="FD26">
        <v>65627.539999999994</v>
      </c>
      <c r="FE26">
        <v>87370.19</v>
      </c>
      <c r="FF26">
        <v>96753.69</v>
      </c>
      <c r="FG26">
        <v>103097.82</v>
      </c>
      <c r="FH26">
        <v>108366.59</v>
      </c>
      <c r="FI26" s="13">
        <v>109399.69</v>
      </c>
      <c r="FJ26" s="20"/>
      <c r="FK26" s="21">
        <f>H26/$FI26</f>
        <v>0</v>
      </c>
      <c r="FL26" s="21">
        <f t="shared" ref="FL26:HV26" si="196">I26/$FI26</f>
        <v>0</v>
      </c>
      <c r="FM26" s="21">
        <f t="shared" si="196"/>
        <v>0</v>
      </c>
      <c r="FN26" s="21">
        <f t="shared" si="196"/>
        <v>0</v>
      </c>
      <c r="FO26" s="21">
        <f t="shared" si="196"/>
        <v>0</v>
      </c>
      <c r="FP26" s="21">
        <f t="shared" si="196"/>
        <v>0</v>
      </c>
      <c r="FQ26" s="21">
        <f t="shared" si="196"/>
        <v>0</v>
      </c>
      <c r="FR26" s="21">
        <f t="shared" si="196"/>
        <v>0</v>
      </c>
      <c r="FS26" s="21">
        <f t="shared" si="196"/>
        <v>0</v>
      </c>
      <c r="FT26" s="21">
        <f t="shared" si="196"/>
        <v>0</v>
      </c>
      <c r="FU26" s="21">
        <f t="shared" si="196"/>
        <v>0</v>
      </c>
      <c r="FV26" s="21">
        <f t="shared" si="196"/>
        <v>0</v>
      </c>
      <c r="FW26" s="21">
        <f t="shared" si="196"/>
        <v>0</v>
      </c>
      <c r="FX26" s="21">
        <f t="shared" si="196"/>
        <v>0</v>
      </c>
      <c r="FY26" s="21">
        <f t="shared" si="196"/>
        <v>0</v>
      </c>
      <c r="FZ26" s="21">
        <f t="shared" si="196"/>
        <v>0</v>
      </c>
      <c r="GA26" s="21">
        <f t="shared" si="196"/>
        <v>0</v>
      </c>
      <c r="GB26" s="21">
        <f t="shared" si="196"/>
        <v>0</v>
      </c>
      <c r="GC26" s="21">
        <f t="shared" si="196"/>
        <v>0</v>
      </c>
      <c r="GD26" s="21">
        <f t="shared" si="196"/>
        <v>0</v>
      </c>
      <c r="GE26" s="21">
        <f t="shared" si="196"/>
        <v>0</v>
      </c>
      <c r="GF26" s="21">
        <f t="shared" si="196"/>
        <v>0</v>
      </c>
      <c r="GG26" s="21">
        <f t="shared" si="196"/>
        <v>0</v>
      </c>
      <c r="GH26" s="21">
        <f t="shared" si="196"/>
        <v>0</v>
      </c>
      <c r="GI26" s="21">
        <f t="shared" si="196"/>
        <v>0</v>
      </c>
      <c r="GJ26" s="21">
        <f t="shared" si="196"/>
        <v>0</v>
      </c>
      <c r="GK26" s="21">
        <f t="shared" si="196"/>
        <v>0</v>
      </c>
      <c r="GL26" s="21">
        <f t="shared" si="196"/>
        <v>0</v>
      </c>
      <c r="GM26" s="21">
        <f t="shared" si="196"/>
        <v>0</v>
      </c>
      <c r="GN26" s="21">
        <f t="shared" si="196"/>
        <v>0</v>
      </c>
      <c r="GO26" s="21">
        <f t="shared" si="196"/>
        <v>0</v>
      </c>
      <c r="GP26" s="21">
        <f t="shared" si="196"/>
        <v>0</v>
      </c>
      <c r="GQ26" s="21">
        <f t="shared" si="196"/>
        <v>0</v>
      </c>
      <c r="GR26" s="21">
        <f t="shared" si="196"/>
        <v>0</v>
      </c>
      <c r="GS26" s="21">
        <f t="shared" si="196"/>
        <v>0</v>
      </c>
      <c r="GT26" s="21">
        <f t="shared" si="196"/>
        <v>0</v>
      </c>
      <c r="GU26" s="21">
        <f t="shared" si="196"/>
        <v>0</v>
      </c>
      <c r="GV26" s="21">
        <f t="shared" si="196"/>
        <v>0</v>
      </c>
      <c r="GW26" s="21">
        <f t="shared" si="196"/>
        <v>0</v>
      </c>
      <c r="GX26" s="21">
        <f t="shared" si="196"/>
        <v>0</v>
      </c>
      <c r="GY26" s="21">
        <f t="shared" si="196"/>
        <v>0</v>
      </c>
      <c r="GZ26" s="21">
        <f t="shared" si="196"/>
        <v>0</v>
      </c>
      <c r="HA26" s="21">
        <f t="shared" si="196"/>
        <v>0</v>
      </c>
      <c r="HB26" s="21">
        <f t="shared" si="196"/>
        <v>0</v>
      </c>
      <c r="HC26" s="21">
        <f t="shared" si="196"/>
        <v>0</v>
      </c>
      <c r="HD26" s="21">
        <f t="shared" si="196"/>
        <v>0</v>
      </c>
      <c r="HE26" s="21">
        <f t="shared" si="196"/>
        <v>0</v>
      </c>
      <c r="HF26" s="21">
        <f t="shared" si="196"/>
        <v>0</v>
      </c>
      <c r="HG26" s="21">
        <f t="shared" si="196"/>
        <v>0</v>
      </c>
      <c r="HH26" s="21">
        <f t="shared" si="196"/>
        <v>0</v>
      </c>
      <c r="HI26" s="21">
        <f t="shared" si="196"/>
        <v>0</v>
      </c>
      <c r="HJ26" s="21">
        <f t="shared" si="196"/>
        <v>0</v>
      </c>
      <c r="HK26" s="21">
        <f t="shared" si="196"/>
        <v>0</v>
      </c>
      <c r="HL26" s="21">
        <f t="shared" si="196"/>
        <v>0</v>
      </c>
      <c r="HM26" s="21">
        <f t="shared" si="196"/>
        <v>0</v>
      </c>
      <c r="HN26" s="21">
        <f t="shared" si="196"/>
        <v>0</v>
      </c>
      <c r="HO26" s="21">
        <f t="shared" si="196"/>
        <v>0</v>
      </c>
      <c r="HP26" s="21">
        <f t="shared" si="196"/>
        <v>0</v>
      </c>
      <c r="HQ26" s="21">
        <f t="shared" si="196"/>
        <v>0</v>
      </c>
      <c r="HR26" s="21">
        <f t="shared" si="196"/>
        <v>0</v>
      </c>
      <c r="HS26" s="21">
        <f t="shared" si="196"/>
        <v>0</v>
      </c>
      <c r="HT26" s="21">
        <f t="shared" si="196"/>
        <v>0</v>
      </c>
      <c r="HU26" s="21">
        <f t="shared" si="196"/>
        <v>0</v>
      </c>
      <c r="HV26" s="21">
        <f t="shared" si="196"/>
        <v>0</v>
      </c>
      <c r="HW26" s="21">
        <f t="shared" si="194"/>
        <v>0</v>
      </c>
      <c r="HX26" s="21">
        <f t="shared" ref="HX26:KH26" si="197">BU26/$FI26</f>
        <v>0</v>
      </c>
      <c r="HY26" s="21">
        <f t="shared" si="197"/>
        <v>0</v>
      </c>
      <c r="HZ26" s="21">
        <f t="shared" si="197"/>
        <v>0</v>
      </c>
      <c r="IA26" s="21">
        <f t="shared" si="197"/>
        <v>0</v>
      </c>
      <c r="IB26" s="21">
        <f t="shared" si="197"/>
        <v>0</v>
      </c>
      <c r="IC26" s="21">
        <f t="shared" si="197"/>
        <v>0</v>
      </c>
      <c r="ID26" s="21">
        <f t="shared" si="197"/>
        <v>0</v>
      </c>
      <c r="IE26" s="21">
        <f t="shared" si="197"/>
        <v>0</v>
      </c>
      <c r="IF26" s="21">
        <f t="shared" si="197"/>
        <v>0</v>
      </c>
      <c r="IG26" s="21">
        <f t="shared" si="197"/>
        <v>0</v>
      </c>
      <c r="IH26" s="21">
        <f t="shared" si="197"/>
        <v>0</v>
      </c>
      <c r="II26" s="21">
        <f t="shared" si="197"/>
        <v>0</v>
      </c>
      <c r="IJ26" s="21">
        <f t="shared" si="197"/>
        <v>0</v>
      </c>
      <c r="IK26" s="21">
        <f t="shared" si="197"/>
        <v>0</v>
      </c>
      <c r="IL26" s="21">
        <f t="shared" si="197"/>
        <v>0</v>
      </c>
      <c r="IM26" s="21">
        <f t="shared" si="197"/>
        <v>5.091422105492255E-5</v>
      </c>
      <c r="IN26" s="21">
        <f t="shared" si="197"/>
        <v>1.4113385513249625E-4</v>
      </c>
      <c r="IO26" s="21">
        <f t="shared" si="197"/>
        <v>5.5274379662318969E-4</v>
      </c>
      <c r="IP26" s="21">
        <f t="shared" si="197"/>
        <v>1.1389428982842638E-3</v>
      </c>
      <c r="IQ26" s="21">
        <f t="shared" si="197"/>
        <v>1.1663652794628577E-3</v>
      </c>
      <c r="IR26" s="21">
        <f t="shared" si="197"/>
        <v>2.4465334408168794E-3</v>
      </c>
      <c r="IS26" s="21">
        <f t="shared" si="197"/>
        <v>2.5928775483733089E-3</v>
      </c>
      <c r="IT26" s="21">
        <f t="shared" si="197"/>
        <v>2.8642677141041259E-3</v>
      </c>
      <c r="IU26" s="21">
        <f t="shared" si="197"/>
        <v>3.0979978096830076E-3</v>
      </c>
      <c r="IV26" s="21">
        <f t="shared" si="197"/>
        <v>4.2682936304481297E-3</v>
      </c>
      <c r="IW26" s="21">
        <f t="shared" si="197"/>
        <v>5.0924275928021364E-3</v>
      </c>
      <c r="IX26" s="21">
        <f t="shared" si="197"/>
        <v>5.5654636681328803E-3</v>
      </c>
      <c r="IY26" s="21">
        <f t="shared" si="197"/>
        <v>7.7757989990648053E-3</v>
      </c>
      <c r="IZ26" s="21">
        <f t="shared" si="197"/>
        <v>8.0620886585693243E-3</v>
      </c>
      <c r="JA26" s="21">
        <f t="shared" si="197"/>
        <v>8.3010290065721384E-3</v>
      </c>
      <c r="JB26" s="21">
        <f t="shared" si="197"/>
        <v>8.6602622000117174E-3</v>
      </c>
      <c r="JC26" s="21">
        <f t="shared" si="197"/>
        <v>8.9481972023869524E-3</v>
      </c>
      <c r="JD26" s="21">
        <f t="shared" si="197"/>
        <v>1.0602589458891519E-2</v>
      </c>
      <c r="JE26" s="21">
        <f t="shared" si="197"/>
        <v>1.1867675310597315E-2</v>
      </c>
      <c r="JF26" s="21">
        <f t="shared" si="197"/>
        <v>1.4312197776794431E-2</v>
      </c>
      <c r="JG26" s="21">
        <f t="shared" si="197"/>
        <v>1.5604066154117986E-2</v>
      </c>
      <c r="JH26" s="21">
        <f t="shared" si="197"/>
        <v>1.6279205178734966E-2</v>
      </c>
      <c r="JI26" s="21">
        <f t="shared" si="197"/>
        <v>2.5029961236636044E-2</v>
      </c>
      <c r="JJ26" s="21">
        <f t="shared" si="197"/>
        <v>3.7699741196707229E-2</v>
      </c>
      <c r="JK26" s="21">
        <f t="shared" si="197"/>
        <v>4.2046097205577088E-2</v>
      </c>
      <c r="JL26" s="21">
        <f t="shared" si="197"/>
        <v>4.5319232623054047E-2</v>
      </c>
      <c r="JM26" s="21">
        <f t="shared" si="197"/>
        <v>4.8872441960301716E-2</v>
      </c>
      <c r="JN26" s="21">
        <f t="shared" si="197"/>
        <v>5.0855262935388577E-2</v>
      </c>
      <c r="JO26" s="21">
        <f t="shared" si="197"/>
        <v>5.1772084546126231E-2</v>
      </c>
      <c r="JP26" s="21">
        <f t="shared" si="197"/>
        <v>5.2237259538852436E-2</v>
      </c>
      <c r="JQ26" s="21">
        <f t="shared" si="197"/>
        <v>5.458452395980281E-2</v>
      </c>
      <c r="JR26" s="21">
        <f t="shared" si="197"/>
        <v>5.6816522971865825E-2</v>
      </c>
      <c r="JS26" s="21">
        <f t="shared" si="197"/>
        <v>5.7930237279465786E-2</v>
      </c>
      <c r="JT26" s="21">
        <f t="shared" si="197"/>
        <v>5.8347880144815761E-2</v>
      </c>
      <c r="JU26" s="21">
        <f t="shared" si="197"/>
        <v>5.8650714640964705E-2</v>
      </c>
      <c r="JV26" s="21">
        <f t="shared" si="197"/>
        <v>5.9407298137682113E-2</v>
      </c>
      <c r="JW26" s="21">
        <f t="shared" si="197"/>
        <v>6.1022110757352241E-2</v>
      </c>
      <c r="JX26" s="21">
        <f t="shared" si="197"/>
        <v>6.1715074329735296E-2</v>
      </c>
      <c r="JY26" s="21">
        <f t="shared" si="197"/>
        <v>6.1781893531873813E-2</v>
      </c>
      <c r="JZ26" s="21">
        <f t="shared" si="197"/>
        <v>6.4327513176682671E-2</v>
      </c>
      <c r="KA26" s="21">
        <f t="shared" si="197"/>
        <v>6.4612248901253749E-2</v>
      </c>
      <c r="KB26" s="21">
        <f t="shared" si="197"/>
        <v>6.488903213528302E-2</v>
      </c>
      <c r="KC26" s="21">
        <f t="shared" si="197"/>
        <v>6.5129252194407489E-2</v>
      </c>
      <c r="KD26" s="21">
        <f t="shared" si="197"/>
        <v>6.5369563661469246E-2</v>
      </c>
      <c r="KE26" s="21">
        <f t="shared" si="197"/>
        <v>6.6219017622444823E-2</v>
      </c>
      <c r="KF26" s="21">
        <f t="shared" si="197"/>
        <v>6.681088401621614E-2</v>
      </c>
      <c r="KG26" s="21">
        <f t="shared" si="197"/>
        <v>6.7227521394256237E-2</v>
      </c>
      <c r="KH26" s="21">
        <f t="shared" si="197"/>
        <v>6.812898647153387E-2</v>
      </c>
      <c r="KI26" s="21">
        <f t="shared" si="195"/>
        <v>6.8494435404707274E-2</v>
      </c>
      <c r="KJ26" s="21">
        <f t="shared" si="191"/>
        <v>6.8527159446247057E-2</v>
      </c>
      <c r="KK26" s="21">
        <f t="shared" si="191"/>
        <v>7.0085939000375588E-2</v>
      </c>
      <c r="KL26" s="21">
        <f t="shared" si="191"/>
        <v>7.0260253936734185E-2</v>
      </c>
      <c r="KM26" s="21">
        <f t="shared" si="191"/>
        <v>7.0429724252417891E-2</v>
      </c>
      <c r="KN26" s="21">
        <f t="shared" si="191"/>
        <v>7.0576891031409683E-2</v>
      </c>
      <c r="KO26" s="21">
        <f t="shared" si="191"/>
        <v>7.0723966402464214E-2</v>
      </c>
      <c r="KP26" s="21">
        <f t="shared" si="191"/>
        <v>7.1391244344476662E-2</v>
      </c>
      <c r="KQ26" s="21">
        <f t="shared" si="191"/>
        <v>7.1587405777840868E-2</v>
      </c>
      <c r="KR26" s="21">
        <f t="shared" si="191"/>
        <v>7.1783567211205074E-2</v>
      </c>
      <c r="KS26" s="21">
        <f t="shared" si="191"/>
        <v>7.220550624960638E-2</v>
      </c>
      <c r="KT26" s="21">
        <f t="shared" si="191"/>
        <v>7.35085263952759E-2</v>
      </c>
      <c r="KU26" s="21">
        <f t="shared" si="191"/>
        <v>7.5212461753776438E-2</v>
      </c>
      <c r="KV26" s="21">
        <f t="shared" si="191"/>
        <v>7.6816122605100609E-2</v>
      </c>
      <c r="KW26" s="21">
        <f t="shared" si="191"/>
        <v>8.6612585465278738E-2</v>
      </c>
      <c r="KX26" s="21">
        <f t="shared" si="191"/>
        <v>0.10290760421716003</v>
      </c>
      <c r="KY26" s="21">
        <f t="shared" si="191"/>
        <v>0.12654880466297483</v>
      </c>
      <c r="KZ26" s="21">
        <f t="shared" si="191"/>
        <v>0.14592646469107909</v>
      </c>
      <c r="LA26" s="21">
        <f t="shared" si="191"/>
        <v>0.16529379562227278</v>
      </c>
      <c r="LB26" s="21">
        <f t="shared" si="191"/>
        <v>0.177744470756727</v>
      </c>
      <c r="LC26" s="21">
        <f t="shared" si="191"/>
        <v>0.19322522760347857</v>
      </c>
      <c r="LD26" s="21">
        <f t="shared" si="191"/>
        <v>0.25339514216173736</v>
      </c>
      <c r="LE26" s="21">
        <f t="shared" si="191"/>
        <v>0.31990547688023613</v>
      </c>
      <c r="LF26" s="21">
        <f t="shared" si="191"/>
        <v>0.38332046461923247</v>
      </c>
      <c r="LG26" s="21">
        <f t="shared" si="191"/>
        <v>0.59988780589780455</v>
      </c>
      <c r="LH26" s="21">
        <f t="shared" si="191"/>
        <v>0.79863288460872239</v>
      </c>
      <c r="LI26" s="21">
        <f t="shared" si="191"/>
        <v>0.8844055225385008</v>
      </c>
      <c r="LJ26" s="21">
        <f t="shared" si="191"/>
        <v>0.94239590624068503</v>
      </c>
      <c r="LK26" s="21">
        <f t="shared" si="191"/>
        <v>0.99055664600146487</v>
      </c>
      <c r="LL26" s="21">
        <f t="shared" si="191"/>
        <v>1</v>
      </c>
    </row>
    <row r="27" spans="1:324" x14ac:dyDescent="0.45">
      <c r="H27" s="17">
        <f>SUM(H22:H26)</f>
        <v>20.329999999999998</v>
      </c>
      <c r="I27" s="17">
        <f t="shared" ref="I27:BT27" si="198">SUM(I22:I26)</f>
        <v>70.22</v>
      </c>
      <c r="J27" s="17">
        <f t="shared" si="198"/>
        <v>133.86000000000001</v>
      </c>
      <c r="K27" s="17">
        <f t="shared" si="198"/>
        <v>369.75</v>
      </c>
      <c r="L27" s="17">
        <f t="shared" si="198"/>
        <v>513.54999999999995</v>
      </c>
      <c r="M27" s="17">
        <f t="shared" si="198"/>
        <v>5153.6900000000005</v>
      </c>
      <c r="N27" s="26">
        <f t="shared" si="198"/>
        <v>12131.7</v>
      </c>
      <c r="O27" s="17">
        <f t="shared" si="198"/>
        <v>19114.61</v>
      </c>
      <c r="P27" s="17">
        <f t="shared" si="198"/>
        <v>26101.19</v>
      </c>
      <c r="Q27" s="17">
        <f t="shared" si="198"/>
        <v>36135.449999999997</v>
      </c>
      <c r="R27" s="17">
        <f t="shared" si="198"/>
        <v>45378.29</v>
      </c>
      <c r="S27" s="17">
        <f t="shared" si="198"/>
        <v>53306.64</v>
      </c>
      <c r="T27" s="17">
        <f t="shared" si="198"/>
        <v>62390.21</v>
      </c>
      <c r="U27" s="17">
        <f t="shared" si="198"/>
        <v>69212.55</v>
      </c>
      <c r="V27" s="17">
        <f t="shared" si="198"/>
        <v>75121.36</v>
      </c>
      <c r="W27" s="17">
        <f t="shared" si="198"/>
        <v>77873.69</v>
      </c>
      <c r="X27" s="17">
        <f t="shared" si="198"/>
        <v>80037.179999999993</v>
      </c>
      <c r="Y27" s="17">
        <f t="shared" si="198"/>
        <v>82759.149999999994</v>
      </c>
      <c r="Z27" s="17">
        <f t="shared" si="198"/>
        <v>85759</v>
      </c>
      <c r="AA27" s="17">
        <f t="shared" si="198"/>
        <v>87807.83</v>
      </c>
      <c r="AB27" s="17">
        <f t="shared" si="198"/>
        <v>90001.06</v>
      </c>
      <c r="AC27" s="17">
        <f t="shared" si="198"/>
        <v>92190.609999999986</v>
      </c>
      <c r="AD27" s="17">
        <f t="shared" si="198"/>
        <v>95639.43</v>
      </c>
      <c r="AE27" s="17">
        <f t="shared" si="198"/>
        <v>102384.37999999999</v>
      </c>
      <c r="AF27" s="17">
        <f t="shared" si="198"/>
        <v>109772.06</v>
      </c>
      <c r="AG27" s="17">
        <f t="shared" si="198"/>
        <v>118956.55000000002</v>
      </c>
      <c r="AH27" s="17">
        <f t="shared" si="198"/>
        <v>125427.20000000001</v>
      </c>
      <c r="AI27" s="17">
        <f t="shared" si="198"/>
        <v>130511.04000000001</v>
      </c>
      <c r="AJ27" s="17">
        <f t="shared" si="198"/>
        <v>135201.04999999999</v>
      </c>
      <c r="AK27" s="17">
        <f t="shared" si="198"/>
        <v>140134.79999999999</v>
      </c>
      <c r="AL27" s="17">
        <f t="shared" si="198"/>
        <v>145497.90999999997</v>
      </c>
      <c r="AM27" s="17">
        <f t="shared" si="198"/>
        <v>151530</v>
      </c>
      <c r="AN27" s="17">
        <f t="shared" si="198"/>
        <v>158976.6</v>
      </c>
      <c r="AO27" s="17">
        <f t="shared" si="198"/>
        <v>170447.8</v>
      </c>
      <c r="AP27" s="17">
        <f t="shared" si="198"/>
        <v>182809.41999999998</v>
      </c>
      <c r="AQ27" s="17">
        <f t="shared" si="198"/>
        <v>197560.8</v>
      </c>
      <c r="AR27" s="17">
        <f t="shared" si="198"/>
        <v>212933.91</v>
      </c>
      <c r="AS27" s="17">
        <f t="shared" si="198"/>
        <v>230346.30000000002</v>
      </c>
      <c r="AT27" s="17">
        <f t="shared" si="198"/>
        <v>250968.64</v>
      </c>
      <c r="AU27" s="17">
        <f t="shared" si="198"/>
        <v>252985.18</v>
      </c>
      <c r="AV27" s="17">
        <f t="shared" si="198"/>
        <v>433175.7</v>
      </c>
      <c r="AW27" s="17">
        <f t="shared" si="198"/>
        <v>506438.3</v>
      </c>
      <c r="AX27" s="17">
        <f t="shared" si="198"/>
        <v>553493.54</v>
      </c>
      <c r="AY27" s="17">
        <f t="shared" si="198"/>
        <v>585875.70000000007</v>
      </c>
      <c r="AZ27" s="17">
        <f t="shared" si="198"/>
        <v>618603.61</v>
      </c>
      <c r="BA27" s="17">
        <f t="shared" si="198"/>
        <v>662637.82999999996</v>
      </c>
      <c r="BB27" s="17">
        <f t="shared" si="198"/>
        <v>709547.83</v>
      </c>
      <c r="BC27" s="17">
        <f t="shared" si="198"/>
        <v>757663.57000000007</v>
      </c>
      <c r="BD27" s="17">
        <f t="shared" si="198"/>
        <v>810302.08000000007</v>
      </c>
      <c r="BE27" s="17">
        <f t="shared" si="198"/>
        <v>863535.29</v>
      </c>
      <c r="BF27" s="17">
        <f t="shared" si="198"/>
        <v>922949.38</v>
      </c>
      <c r="BG27" s="17">
        <f t="shared" si="198"/>
        <v>980221.02999999991</v>
      </c>
      <c r="BH27" s="17">
        <f t="shared" si="198"/>
        <v>1041459.61</v>
      </c>
      <c r="BI27" s="17">
        <f t="shared" si="198"/>
        <v>1109982.67</v>
      </c>
      <c r="BJ27" s="17">
        <f t="shared" si="198"/>
        <v>1185898.02</v>
      </c>
      <c r="BK27" s="17">
        <f t="shared" si="198"/>
        <v>1315485.42</v>
      </c>
      <c r="BL27" s="17">
        <f t="shared" si="198"/>
        <v>1463926.68</v>
      </c>
      <c r="BM27" s="17">
        <f t="shared" si="198"/>
        <v>1569784.87</v>
      </c>
      <c r="BN27" s="17">
        <f t="shared" si="198"/>
        <v>1658484.61</v>
      </c>
      <c r="BO27" s="17">
        <f t="shared" si="198"/>
        <v>1738919.26</v>
      </c>
      <c r="BP27" s="17">
        <f t="shared" si="198"/>
        <v>1819791.5599999998</v>
      </c>
      <c r="BQ27" s="17">
        <f t="shared" si="198"/>
        <v>1909049.3299999998</v>
      </c>
      <c r="BR27" s="17">
        <f t="shared" si="198"/>
        <v>2000384.29</v>
      </c>
      <c r="BS27" s="17">
        <f t="shared" si="198"/>
        <v>2091374.44</v>
      </c>
      <c r="BT27" s="17">
        <f t="shared" si="198"/>
        <v>2186563.4099999997</v>
      </c>
      <c r="BU27" s="17">
        <f t="shared" ref="BU27:EF27" si="199">SUM(BU22:BU26)</f>
        <v>2290772.6399999997</v>
      </c>
      <c r="BV27" s="17">
        <f t="shared" si="199"/>
        <v>2385578.4500000002</v>
      </c>
      <c r="BW27" s="17">
        <f t="shared" si="199"/>
        <v>2488353.9700000002</v>
      </c>
      <c r="BX27" s="17">
        <f t="shared" si="199"/>
        <v>2604181.3499999996</v>
      </c>
      <c r="BY27" s="17">
        <f t="shared" si="199"/>
        <v>2716778.5999999996</v>
      </c>
      <c r="BZ27" s="17">
        <f t="shared" si="199"/>
        <v>2827747.9899999998</v>
      </c>
      <c r="CA27" s="17">
        <f t="shared" si="199"/>
        <v>2939592.3800000004</v>
      </c>
      <c r="CB27" s="17">
        <f t="shared" si="199"/>
        <v>3056312.7199999997</v>
      </c>
      <c r="CC27" s="17">
        <f t="shared" si="199"/>
        <v>3186524.08</v>
      </c>
      <c r="CD27" s="17">
        <f t="shared" si="199"/>
        <v>3300083.1799999997</v>
      </c>
      <c r="CE27" s="17">
        <f t="shared" si="199"/>
        <v>3412192.08</v>
      </c>
      <c r="CF27" s="17">
        <f t="shared" si="199"/>
        <v>3520942.5300000003</v>
      </c>
      <c r="CG27" s="17">
        <f t="shared" si="199"/>
        <v>3632361.55</v>
      </c>
      <c r="CH27" s="17">
        <f t="shared" si="199"/>
        <v>3744642.04</v>
      </c>
      <c r="CI27" s="17">
        <f t="shared" si="199"/>
        <v>3856730.7700000005</v>
      </c>
      <c r="CJ27" s="17">
        <f t="shared" si="199"/>
        <v>3972499.58</v>
      </c>
      <c r="CK27" s="17">
        <f t="shared" si="199"/>
        <v>4086886.4199999995</v>
      </c>
      <c r="CL27" s="17">
        <f t="shared" si="199"/>
        <v>4204148.8</v>
      </c>
      <c r="CM27" s="17">
        <f t="shared" si="199"/>
        <v>4315794.95</v>
      </c>
      <c r="CN27" s="17">
        <f t="shared" si="199"/>
        <v>4430421.2699999996</v>
      </c>
      <c r="CO27" s="17">
        <f t="shared" si="199"/>
        <v>4544358.830000001</v>
      </c>
      <c r="CP27" s="17">
        <f t="shared" si="199"/>
        <v>4657893.1500000004</v>
      </c>
      <c r="CQ27" s="17">
        <f t="shared" si="199"/>
        <v>4772623</v>
      </c>
      <c r="CR27" s="17">
        <f t="shared" si="199"/>
        <v>4889064.82</v>
      </c>
      <c r="CS27" s="17">
        <f t="shared" si="199"/>
        <v>4997371.0599999996</v>
      </c>
      <c r="CT27" s="17">
        <f t="shared" si="199"/>
        <v>5118650.62</v>
      </c>
      <c r="CU27" s="17">
        <f t="shared" si="199"/>
        <v>5247710.540000001</v>
      </c>
      <c r="CV27" s="17">
        <f t="shared" si="199"/>
        <v>5378337.7300000004</v>
      </c>
      <c r="CW27" s="17">
        <f t="shared" si="199"/>
        <v>5503978.29</v>
      </c>
      <c r="CX27" s="17">
        <f t="shared" si="199"/>
        <v>5645974.5399999991</v>
      </c>
      <c r="CY27" s="17">
        <f t="shared" si="199"/>
        <v>5807284.5100000007</v>
      </c>
      <c r="CZ27" s="17">
        <f t="shared" si="199"/>
        <v>5945084.5699999994</v>
      </c>
      <c r="DA27" s="17">
        <f t="shared" si="199"/>
        <v>6071891.6600000001</v>
      </c>
      <c r="DB27" s="17">
        <f t="shared" si="199"/>
        <v>6206094.1299999999</v>
      </c>
      <c r="DC27" s="17">
        <f t="shared" si="199"/>
        <v>6336018.120000001</v>
      </c>
      <c r="DD27" s="17">
        <f t="shared" si="199"/>
        <v>6451756.9300000006</v>
      </c>
      <c r="DE27" s="17">
        <f t="shared" si="199"/>
        <v>6566673.6600000001</v>
      </c>
      <c r="DF27" s="17">
        <f t="shared" si="199"/>
        <v>6684018.3200000003</v>
      </c>
      <c r="DG27" s="17">
        <f t="shared" si="199"/>
        <v>6800109.3399999999</v>
      </c>
      <c r="DH27" s="17">
        <f t="shared" si="199"/>
        <v>6916427.4899999993</v>
      </c>
      <c r="DI27" s="17">
        <f t="shared" si="199"/>
        <v>7031778.6500000004</v>
      </c>
      <c r="DJ27" s="17">
        <f t="shared" si="199"/>
        <v>7150652.2700000005</v>
      </c>
      <c r="DK27" s="17">
        <f t="shared" si="199"/>
        <v>7264498.2699999996</v>
      </c>
      <c r="DL27" s="17">
        <f t="shared" si="199"/>
        <v>7377611.7499999991</v>
      </c>
      <c r="DM27" s="17">
        <f t="shared" si="199"/>
        <v>7482773.3900000006</v>
      </c>
      <c r="DN27" s="17">
        <f t="shared" si="199"/>
        <v>7584731.620000001</v>
      </c>
      <c r="DO27" s="17">
        <f t="shared" si="199"/>
        <v>7702342.2299999995</v>
      </c>
      <c r="DP27" s="17">
        <f t="shared" si="199"/>
        <v>7819664.1600000001</v>
      </c>
      <c r="DQ27" s="17">
        <f t="shared" si="199"/>
        <v>7915516.4699999997</v>
      </c>
      <c r="DR27" s="17">
        <f t="shared" si="199"/>
        <v>8010769.79</v>
      </c>
      <c r="DS27" s="17">
        <f t="shared" si="199"/>
        <v>8096574.8400000008</v>
      </c>
      <c r="DT27" s="17">
        <f t="shared" si="199"/>
        <v>8181367.29</v>
      </c>
      <c r="DU27" s="17">
        <f t="shared" si="199"/>
        <v>8265478.5600000005</v>
      </c>
      <c r="DV27" s="17">
        <f t="shared" si="199"/>
        <v>8359385.0900000008</v>
      </c>
      <c r="DW27" s="17">
        <f t="shared" si="199"/>
        <v>8452173.6199999992</v>
      </c>
      <c r="DX27" s="17">
        <f t="shared" si="199"/>
        <v>8532313.5600000005</v>
      </c>
      <c r="DY27" s="17">
        <f t="shared" si="199"/>
        <v>8618383.0500000007</v>
      </c>
      <c r="DZ27" s="17">
        <f t="shared" si="199"/>
        <v>8729521.209999999</v>
      </c>
      <c r="EA27" s="17">
        <f t="shared" si="199"/>
        <v>8835651.4400000013</v>
      </c>
      <c r="EB27" s="17">
        <f t="shared" si="199"/>
        <v>8950795.2399999984</v>
      </c>
      <c r="EC27" s="17">
        <f t="shared" si="199"/>
        <v>9072593.4399999995</v>
      </c>
      <c r="ED27" s="17">
        <f t="shared" si="199"/>
        <v>9221471.75</v>
      </c>
      <c r="EE27" s="17">
        <f t="shared" si="199"/>
        <v>9306845.6999999993</v>
      </c>
      <c r="EF27" s="17">
        <f t="shared" si="199"/>
        <v>9346784.4100000001</v>
      </c>
      <c r="EG27" s="17">
        <f t="shared" ref="EG27:FI27" si="200">SUM(EG22:EG26)</f>
        <v>9383687.0099999998</v>
      </c>
      <c r="EH27" s="17">
        <f t="shared" si="200"/>
        <v>9432396.4000000004</v>
      </c>
      <c r="EI27" s="17">
        <f t="shared" si="200"/>
        <v>9591251.2199999988</v>
      </c>
      <c r="EJ27" s="17">
        <f t="shared" si="200"/>
        <v>9623071.7999999989</v>
      </c>
      <c r="EK27" s="17">
        <f t="shared" si="200"/>
        <v>9658854.6799999997</v>
      </c>
      <c r="EL27" s="17">
        <f t="shared" si="200"/>
        <v>9693320.8599999994</v>
      </c>
      <c r="EM27" s="17">
        <f t="shared" si="200"/>
        <v>9724122.9800000004</v>
      </c>
      <c r="EN27" s="17">
        <f t="shared" si="200"/>
        <v>9751727.2100000009</v>
      </c>
      <c r="EO27" s="17">
        <f t="shared" si="200"/>
        <v>9782686.839999998</v>
      </c>
      <c r="EP27" s="17">
        <f t="shared" si="200"/>
        <v>9813109.1999999993</v>
      </c>
      <c r="EQ27" s="17">
        <f t="shared" si="200"/>
        <v>9837781.8399999999</v>
      </c>
      <c r="ER27" s="17">
        <f t="shared" si="200"/>
        <v>9855326.5700000003</v>
      </c>
      <c r="ES27" s="17">
        <f t="shared" si="200"/>
        <v>9868467.5</v>
      </c>
      <c r="ET27" s="17">
        <f t="shared" si="200"/>
        <v>9878430.7100000009</v>
      </c>
      <c r="EU27" s="17">
        <f t="shared" si="200"/>
        <v>9887617.9600000009</v>
      </c>
      <c r="EV27" s="17">
        <f t="shared" si="200"/>
        <v>9894826.0099999998</v>
      </c>
      <c r="EW27" s="17">
        <f t="shared" si="200"/>
        <v>9901103.8300000001</v>
      </c>
      <c r="EX27" s="17">
        <f t="shared" si="200"/>
        <v>9906638.25</v>
      </c>
      <c r="EY27" s="17">
        <f t="shared" si="200"/>
        <v>9909782.4799999986</v>
      </c>
      <c r="EZ27" s="17">
        <f t="shared" si="200"/>
        <v>9911476.0699999984</v>
      </c>
      <c r="FA27" s="17">
        <f t="shared" si="200"/>
        <v>9918058.6399999987</v>
      </c>
      <c r="FB27" s="17">
        <f t="shared" si="200"/>
        <v>9925334.8499999996</v>
      </c>
      <c r="FC27" s="17">
        <f t="shared" si="200"/>
        <v>9932272.4299999997</v>
      </c>
      <c r="FD27" s="17">
        <f t="shared" si="200"/>
        <v>9955964.8299999982</v>
      </c>
      <c r="FE27" s="17">
        <f t="shared" si="200"/>
        <v>9977707.4799999986</v>
      </c>
      <c r="FF27" s="17">
        <f t="shared" si="200"/>
        <v>9987090.9799999986</v>
      </c>
      <c r="FG27" s="17">
        <f t="shared" si="200"/>
        <v>9993435.1099999994</v>
      </c>
      <c r="FH27" s="17">
        <f t="shared" si="200"/>
        <v>9998703.879999999</v>
      </c>
      <c r="FI27" s="17">
        <f t="shared" si="200"/>
        <v>9999736.9799999986</v>
      </c>
    </row>
    <row r="28" spans="1:324" x14ac:dyDescent="0.45">
      <c r="H28" s="53" t="b">
        <f>EXACT(ROUND(H27,1),ROUND(H3,1))</f>
        <v>1</v>
      </c>
      <c r="I28" s="53" t="b">
        <f t="shared" ref="I28:AD28" si="201">EXACT(ROUND(I27,1),ROUND(I3,1))</f>
        <v>1</v>
      </c>
      <c r="J28" s="53" t="b">
        <f t="shared" si="201"/>
        <v>1</v>
      </c>
      <c r="K28" s="53" t="b">
        <f t="shared" si="201"/>
        <v>1</v>
      </c>
      <c r="L28" s="53" t="b">
        <f t="shared" si="201"/>
        <v>1</v>
      </c>
      <c r="M28" s="53" t="b">
        <f t="shared" si="201"/>
        <v>1</v>
      </c>
      <c r="N28" s="53" t="b">
        <f t="shared" si="201"/>
        <v>1</v>
      </c>
      <c r="O28" s="53" t="b">
        <f t="shared" si="201"/>
        <v>1</v>
      </c>
      <c r="P28" s="53" t="b">
        <f t="shared" si="201"/>
        <v>1</v>
      </c>
      <c r="Q28" s="53" t="b">
        <f t="shared" si="201"/>
        <v>0</v>
      </c>
      <c r="R28" s="53" t="b">
        <f t="shared" si="201"/>
        <v>1</v>
      </c>
      <c r="S28" s="53" t="b">
        <f t="shared" si="201"/>
        <v>1</v>
      </c>
      <c r="T28" s="53" t="b">
        <f t="shared" si="201"/>
        <v>1</v>
      </c>
      <c r="U28" s="53" t="b">
        <f t="shared" si="201"/>
        <v>1</v>
      </c>
      <c r="V28" s="53" t="b">
        <f t="shared" si="201"/>
        <v>1</v>
      </c>
      <c r="W28" s="53" t="b">
        <f t="shared" si="201"/>
        <v>1</v>
      </c>
      <c r="X28" s="53" t="b">
        <f t="shared" si="201"/>
        <v>1</v>
      </c>
      <c r="Y28" s="53" t="b">
        <f t="shared" si="201"/>
        <v>1</v>
      </c>
      <c r="Z28" s="53" t="b">
        <f t="shared" si="201"/>
        <v>1</v>
      </c>
      <c r="AA28" s="53" t="b">
        <f t="shared" si="201"/>
        <v>1</v>
      </c>
      <c r="AB28" s="53" t="b">
        <f t="shared" si="201"/>
        <v>1</v>
      </c>
      <c r="AC28" s="53" t="b">
        <f t="shared" si="201"/>
        <v>1</v>
      </c>
      <c r="AD28" s="53" t="b">
        <f t="shared" si="201"/>
        <v>1</v>
      </c>
      <c r="AE28" s="53" t="b">
        <f t="shared" ref="AE28" si="202">EXACT(ROUND(AE27,1),ROUND(AE3,1))</f>
        <v>1</v>
      </c>
      <c r="AF28" s="53" t="b">
        <f t="shared" ref="AF28" si="203">EXACT(ROUND(AF27,1),ROUND(AF3,1))</f>
        <v>1</v>
      </c>
      <c r="AG28" s="53" t="b">
        <f t="shared" ref="AG28" si="204">EXACT(ROUND(AG27,1),ROUND(AG3,1))</f>
        <v>1</v>
      </c>
      <c r="AH28" s="53" t="b">
        <f t="shared" ref="AH28" si="205">EXACT(ROUND(AH27,1),ROUND(AH3,1))</f>
        <v>1</v>
      </c>
      <c r="AI28" s="53" t="b">
        <f t="shared" ref="AI28" si="206">EXACT(ROUND(AI27,1),ROUND(AI3,1))</f>
        <v>1</v>
      </c>
      <c r="AJ28" s="53" t="b">
        <f t="shared" ref="AJ28" si="207">EXACT(ROUND(AJ27,1),ROUND(AJ3,1))</f>
        <v>1</v>
      </c>
      <c r="AK28" s="53" t="b">
        <f t="shared" ref="AK28" si="208">EXACT(ROUND(AK27,1),ROUND(AK3,1))</f>
        <v>1</v>
      </c>
      <c r="AL28" s="53" t="b">
        <f t="shared" ref="AL28" si="209">EXACT(ROUND(AL27,1),ROUND(AL3,1))</f>
        <v>1</v>
      </c>
      <c r="AM28" s="53" t="b">
        <f t="shared" ref="AM28" si="210">EXACT(ROUND(AM27,1),ROUND(AM3,1))</f>
        <v>1</v>
      </c>
      <c r="AN28" s="53" t="b">
        <f t="shared" ref="AN28" si="211">EXACT(ROUND(AN27,1),ROUND(AN3,1))</f>
        <v>1</v>
      </c>
      <c r="AO28" s="53" t="b">
        <f t="shared" ref="AO28" si="212">EXACT(ROUND(AO27,1),ROUND(AO3,1))</f>
        <v>1</v>
      </c>
      <c r="AP28" s="53" t="b">
        <f t="shared" ref="AP28" si="213">EXACT(ROUND(AP27,1),ROUND(AP3,1))</f>
        <v>1</v>
      </c>
      <c r="AQ28" s="53" t="b">
        <f t="shared" ref="AQ28" si="214">EXACT(ROUND(AQ27,1),ROUND(AQ3,1))</f>
        <v>1</v>
      </c>
      <c r="AR28" s="53" t="b">
        <f t="shared" ref="AR28" si="215">EXACT(ROUND(AR27,1),ROUND(AR3,1))</f>
        <v>1</v>
      </c>
      <c r="AS28" s="53" t="b">
        <f t="shared" ref="AS28" si="216">EXACT(ROUND(AS27,1),ROUND(AS3,1))</f>
        <v>1</v>
      </c>
      <c r="AT28" s="53" t="b">
        <f t="shared" ref="AT28" si="217">EXACT(ROUND(AT27,1),ROUND(AT3,1))</f>
        <v>1</v>
      </c>
      <c r="AU28" s="53" t="b">
        <f t="shared" ref="AU28" si="218">EXACT(ROUND(AU27,1),ROUND(AU3,1))</f>
        <v>1</v>
      </c>
      <c r="AV28" s="53" t="b">
        <f t="shared" ref="AV28" si="219">EXACT(ROUND(AV27,1),ROUND(AV3,1))</f>
        <v>1</v>
      </c>
      <c r="AW28" s="53" t="b">
        <f t="shared" ref="AW28" si="220">EXACT(ROUND(AW27,1),ROUND(AW3,1))</f>
        <v>1</v>
      </c>
      <c r="AX28" s="53" t="b">
        <f t="shared" ref="AX28" si="221">EXACT(ROUND(AX27,1),ROUND(AX3,1))</f>
        <v>1</v>
      </c>
      <c r="AY28" s="53" t="b">
        <f t="shared" ref="AY28:AZ28" si="222">EXACT(ROUND(AY27,1),ROUND(AY3,1))</f>
        <v>1</v>
      </c>
      <c r="AZ28" s="53" t="b">
        <f t="shared" si="222"/>
        <v>1</v>
      </c>
      <c r="BA28" s="53" t="b">
        <f t="shared" ref="BA28" si="223">EXACT(ROUND(BA27,1),ROUND(BA3,1))</f>
        <v>1</v>
      </c>
      <c r="BB28" s="53" t="b">
        <f t="shared" ref="BB28" si="224">EXACT(ROUND(BB27,1),ROUND(BB3,1))</f>
        <v>1</v>
      </c>
      <c r="BC28" s="53" t="b">
        <f t="shared" ref="BC28" si="225">EXACT(ROUND(BC27,1),ROUND(BC3,1))</f>
        <v>1</v>
      </c>
      <c r="BD28" s="53" t="b">
        <f t="shared" ref="BD28" si="226">EXACT(ROUND(BD27,1),ROUND(BD3,1))</f>
        <v>1</v>
      </c>
      <c r="BE28" s="53" t="b">
        <f t="shared" ref="BE28" si="227">EXACT(ROUND(BE27,1),ROUND(BE3,1))</f>
        <v>1</v>
      </c>
      <c r="BF28" s="53" t="b">
        <f t="shared" ref="BF28" si="228">EXACT(ROUND(BF27,1),ROUND(BF3,1))</f>
        <v>1</v>
      </c>
      <c r="BG28" s="53" t="b">
        <f t="shared" ref="BG28" si="229">EXACT(ROUND(BG27,1),ROUND(BG3,1))</f>
        <v>1</v>
      </c>
      <c r="BH28" s="53" t="b">
        <f t="shared" ref="BH28" si="230">EXACT(ROUND(BH27,1),ROUND(BH3,1))</f>
        <v>1</v>
      </c>
      <c r="BI28" s="53" t="b">
        <f t="shared" ref="BI28" si="231">EXACT(ROUND(BI27,1),ROUND(BI3,1))</f>
        <v>1</v>
      </c>
      <c r="BJ28" s="53" t="b">
        <f t="shared" ref="BJ28" si="232">EXACT(ROUND(BJ27,1),ROUND(BJ3,1))</f>
        <v>1</v>
      </c>
      <c r="BK28" s="53" t="b">
        <f t="shared" ref="BK28" si="233">EXACT(ROUND(BK27,1),ROUND(BK3,1))</f>
        <v>1</v>
      </c>
      <c r="BL28" s="53" t="b">
        <f t="shared" ref="BL28" si="234">EXACT(ROUND(BL27,1),ROUND(BL3,1))</f>
        <v>1</v>
      </c>
      <c r="BM28" s="53" t="b">
        <f t="shared" ref="BM28" si="235">EXACT(ROUND(BM27,1),ROUND(BM3,1))</f>
        <v>1</v>
      </c>
      <c r="BN28" s="53" t="b">
        <f t="shared" ref="BN28" si="236">EXACT(ROUND(BN27,1),ROUND(BN3,1))</f>
        <v>1</v>
      </c>
      <c r="BO28" s="53" t="b">
        <f t="shared" ref="BO28" si="237">EXACT(ROUND(BO27,1),ROUND(BO3,1))</f>
        <v>1</v>
      </c>
      <c r="BP28" s="53" t="b">
        <f t="shared" ref="BP28" si="238">EXACT(ROUND(BP27,1),ROUND(BP3,1))</f>
        <v>1</v>
      </c>
      <c r="BQ28" s="53" t="b">
        <f t="shared" ref="BQ28" si="239">EXACT(ROUND(BQ27,1),ROUND(BQ3,1))</f>
        <v>1</v>
      </c>
      <c r="BR28" s="53" t="b">
        <f t="shared" ref="BR28" si="240">EXACT(ROUND(BR27,1),ROUND(BR3,1))</f>
        <v>1</v>
      </c>
      <c r="BS28" s="53" t="b">
        <f t="shared" ref="BS28" si="241">EXACT(ROUND(BS27,1),ROUND(BS3,1))</f>
        <v>1</v>
      </c>
      <c r="BT28" s="53" t="b">
        <f t="shared" ref="BT28" si="242">EXACT(ROUND(BT27,1),ROUND(BT3,1))</f>
        <v>1</v>
      </c>
      <c r="BU28" s="53" t="b">
        <f t="shared" ref="BU28:BV28" si="243">EXACT(ROUND(BU27,1),ROUND(BU3,1))</f>
        <v>1</v>
      </c>
      <c r="BV28" s="53" t="b">
        <f t="shared" si="243"/>
        <v>0</v>
      </c>
      <c r="BW28" s="53" t="b">
        <f t="shared" ref="BW28" si="244">EXACT(ROUND(BW27,1),ROUND(BW3,1))</f>
        <v>1</v>
      </c>
      <c r="BX28" s="53" t="b">
        <f t="shared" ref="BX28" si="245">EXACT(ROUND(BX27,1),ROUND(BX3,1))</f>
        <v>1</v>
      </c>
      <c r="BY28" s="53" t="b">
        <f t="shared" ref="BY28" si="246">EXACT(ROUND(BY27,1),ROUND(BY3,1))</f>
        <v>1</v>
      </c>
      <c r="BZ28" s="53" t="b">
        <f t="shared" ref="BZ28" si="247">EXACT(ROUND(BZ27,1),ROUND(BZ3,1))</f>
        <v>1</v>
      </c>
      <c r="CA28" s="53" t="b">
        <f t="shared" ref="CA28" si="248">EXACT(ROUND(CA27,1),ROUND(CA3,1))</f>
        <v>1</v>
      </c>
      <c r="CB28" s="53" t="b">
        <f t="shared" ref="CB28" si="249">EXACT(ROUND(CB27,1),ROUND(CB3,1))</f>
        <v>1</v>
      </c>
      <c r="CC28" s="53" t="b">
        <f t="shared" ref="CC28" si="250">EXACT(ROUND(CC27,1),ROUND(CC3,1))</f>
        <v>1</v>
      </c>
      <c r="CD28" s="53" t="b">
        <f t="shared" ref="CD28" si="251">EXACT(ROUND(CD27,1),ROUND(CD3,1))</f>
        <v>1</v>
      </c>
      <c r="CE28" s="53" t="b">
        <f t="shared" ref="CE28" si="252">EXACT(ROUND(CE27,1),ROUND(CE3,1))</f>
        <v>1</v>
      </c>
      <c r="CF28" s="53" t="b">
        <f t="shared" ref="CF28" si="253">EXACT(ROUND(CF27,1),ROUND(CF3,1))</f>
        <v>1</v>
      </c>
      <c r="CG28" s="53" t="b">
        <f t="shared" ref="CG28" si="254">EXACT(ROUND(CG27,1),ROUND(CG3,1))</f>
        <v>0</v>
      </c>
      <c r="CH28" s="53" t="b">
        <f t="shared" ref="CH28" si="255">EXACT(ROUND(CH27,1),ROUND(CH3,1))</f>
        <v>1</v>
      </c>
      <c r="CI28" s="53" t="b">
        <f t="shared" ref="CI28" si="256">EXACT(ROUND(CI27,1),ROUND(CI3,1))</f>
        <v>1</v>
      </c>
      <c r="CJ28" s="53" t="b">
        <f t="shared" ref="CJ28" si="257">EXACT(ROUND(CJ27,1),ROUND(CJ3,1))</f>
        <v>1</v>
      </c>
      <c r="CK28" s="53" t="b">
        <f t="shared" ref="CK28" si="258">EXACT(ROUND(CK27,1),ROUND(CK3,1))</f>
        <v>1</v>
      </c>
      <c r="CL28" s="53" t="b">
        <f t="shared" ref="CL28" si="259">EXACT(ROUND(CL27,1),ROUND(CL3,1))</f>
        <v>1</v>
      </c>
      <c r="CM28" s="53" t="b">
        <f t="shared" ref="CM28" si="260">EXACT(ROUND(CM27,1),ROUND(CM3,1))</f>
        <v>1</v>
      </c>
      <c r="CN28" s="53" t="b">
        <f t="shared" ref="CN28" si="261">EXACT(ROUND(CN27,1),ROUND(CN3,1))</f>
        <v>1</v>
      </c>
      <c r="CO28" s="53" t="b">
        <f t="shared" ref="CO28" si="262">EXACT(ROUND(CO27,1),ROUND(CO3,1))</f>
        <v>1</v>
      </c>
      <c r="CP28" s="53" t="b">
        <f t="shared" ref="CP28" si="263">EXACT(ROUND(CP27,1),ROUND(CP3,1))</f>
        <v>1</v>
      </c>
      <c r="CQ28" s="53" t="b">
        <f t="shared" ref="CQ28:CR28" si="264">EXACT(ROUND(CQ27,1),ROUND(CQ3,1))</f>
        <v>1</v>
      </c>
      <c r="CR28" s="53" t="b">
        <f t="shared" si="264"/>
        <v>1</v>
      </c>
      <c r="CS28" s="53" t="b">
        <f t="shared" ref="CS28" si="265">EXACT(ROUND(CS27,1),ROUND(CS3,1))</f>
        <v>1</v>
      </c>
      <c r="CT28" s="53" t="b">
        <f t="shared" ref="CT28" si="266">EXACT(ROUND(CT27,1),ROUND(CT3,1))</f>
        <v>1</v>
      </c>
      <c r="CU28" s="53" t="b">
        <f t="shared" ref="CU28" si="267">EXACT(ROUND(CU27,1),ROUND(CU3,1))</f>
        <v>0</v>
      </c>
      <c r="CV28" s="53" t="b">
        <f t="shared" ref="CV28" si="268">EXACT(ROUND(CV27,1),ROUND(CV3,1))</f>
        <v>1</v>
      </c>
      <c r="CW28" s="53" t="b">
        <f t="shared" ref="CW28" si="269">EXACT(ROUND(CW27,1),ROUND(CW3,1))</f>
        <v>1</v>
      </c>
      <c r="CX28" s="53" t="b">
        <f t="shared" ref="CX28" si="270">EXACT(ROUND(CX27,1),ROUND(CX3,1))</f>
        <v>1</v>
      </c>
      <c r="CY28" s="53" t="b">
        <f t="shared" ref="CY28" si="271">EXACT(ROUND(CY27,1),ROUND(CY3,1))</f>
        <v>1</v>
      </c>
      <c r="CZ28" s="53" t="b">
        <f t="shared" ref="CZ28" si="272">EXACT(ROUND(CZ27,1),ROUND(CZ3,1))</f>
        <v>1</v>
      </c>
      <c r="DA28" s="53" t="b">
        <f t="shared" ref="DA28" si="273">EXACT(ROUND(DA27,1),ROUND(DA3,1))</f>
        <v>1</v>
      </c>
      <c r="DB28" s="53" t="b">
        <f t="shared" ref="DB28" si="274">EXACT(ROUND(DB27,1),ROUND(DB3,1))</f>
        <v>1</v>
      </c>
      <c r="DC28" s="53" t="b">
        <f t="shared" ref="DC28" si="275">EXACT(ROUND(DC27,1),ROUND(DC3,1))</f>
        <v>1</v>
      </c>
      <c r="DD28" s="53" t="b">
        <f t="shared" ref="DD28" si="276">EXACT(ROUND(DD27,1),ROUND(DD3,1))</f>
        <v>1</v>
      </c>
      <c r="DE28" s="53" t="b">
        <f t="shared" ref="DE28" si="277">EXACT(ROUND(DE27,1),ROUND(DE3,1))</f>
        <v>1</v>
      </c>
      <c r="DF28" s="53" t="b">
        <f t="shared" ref="DF28" si="278">EXACT(ROUND(DF27,1),ROUND(DF3,1))</f>
        <v>1</v>
      </c>
      <c r="DG28" s="53" t="b">
        <f t="shared" ref="DG28" si="279">EXACT(ROUND(DG27,1),ROUND(DG3,1))</f>
        <v>1</v>
      </c>
      <c r="DH28" s="53" t="b">
        <f t="shared" ref="DH28" si="280">EXACT(ROUND(DH27,1),ROUND(DH3,1))</f>
        <v>1</v>
      </c>
      <c r="DI28" s="53" t="b">
        <f t="shared" ref="DI28" si="281">EXACT(ROUND(DI27,1),ROUND(DI3,1))</f>
        <v>1</v>
      </c>
      <c r="DJ28" s="53" t="b">
        <f t="shared" ref="DJ28" si="282">EXACT(ROUND(DJ27,1),ROUND(DJ3,1))</f>
        <v>1</v>
      </c>
      <c r="DK28" s="53" t="b">
        <f t="shared" ref="DK28" si="283">EXACT(ROUND(DK27,1),ROUND(DK3,1))</f>
        <v>1</v>
      </c>
      <c r="DL28" s="53" t="b">
        <f t="shared" ref="DL28" si="284">EXACT(ROUND(DL27,1),ROUND(DL3,1))</f>
        <v>1</v>
      </c>
      <c r="DM28" s="53" t="b">
        <f t="shared" ref="DM28:DN28" si="285">EXACT(ROUND(DM27,1),ROUND(DM3,1))</f>
        <v>1</v>
      </c>
      <c r="DN28" s="53" t="b">
        <f t="shared" si="285"/>
        <v>1</v>
      </c>
      <c r="DO28" s="53" t="b">
        <f t="shared" ref="DO28" si="286">EXACT(ROUND(DO27,1),ROUND(DO3,1))</f>
        <v>1</v>
      </c>
      <c r="DP28" s="53" t="b">
        <f t="shared" ref="DP28" si="287">EXACT(ROUND(DP27,1),ROUND(DP3,1))</f>
        <v>1</v>
      </c>
      <c r="DQ28" s="53" t="b">
        <f t="shared" ref="DQ28" si="288">EXACT(ROUND(DQ27,1),ROUND(DQ3,1))</f>
        <v>1</v>
      </c>
      <c r="DR28" s="53" t="b">
        <f t="shared" ref="DR28" si="289">EXACT(ROUND(DR27,1),ROUND(DR3,1))</f>
        <v>1</v>
      </c>
      <c r="DS28" s="53" t="b">
        <f t="shared" ref="DS28" si="290">EXACT(ROUND(DS27,1),ROUND(DS3,1))</f>
        <v>1</v>
      </c>
      <c r="DT28" s="53" t="b">
        <f t="shared" ref="DT28" si="291">EXACT(ROUND(DT27,1),ROUND(DT3,1))</f>
        <v>1</v>
      </c>
      <c r="DU28" s="53" t="b">
        <f t="shared" ref="DU28" si="292">EXACT(ROUND(DU27,1),ROUND(DU3,1))</f>
        <v>1</v>
      </c>
      <c r="DV28" s="53" t="b">
        <f t="shared" ref="DV28" si="293">EXACT(ROUND(DV27,1),ROUND(DV3,1))</f>
        <v>1</v>
      </c>
      <c r="DW28" s="53" t="b">
        <f t="shared" ref="DW28" si="294">EXACT(ROUND(DW27,1),ROUND(DW3,1))</f>
        <v>1</v>
      </c>
      <c r="DX28" s="53" t="b">
        <f t="shared" ref="DX28" si="295">EXACT(ROUND(DX27,1),ROUND(DX3,1))</f>
        <v>1</v>
      </c>
      <c r="DY28" s="53" t="b">
        <f t="shared" ref="DY28" si="296">EXACT(ROUND(DY27,1),ROUND(DY3,1))</f>
        <v>0</v>
      </c>
      <c r="DZ28" s="53" t="b">
        <f t="shared" ref="DZ28" si="297">EXACT(ROUND(DZ27,1),ROUND(DZ3,1))</f>
        <v>1</v>
      </c>
      <c r="EA28" s="53" t="b">
        <f t="shared" ref="EA28" si="298">EXACT(ROUND(EA27,1),ROUND(EA3,1))</f>
        <v>1</v>
      </c>
      <c r="EB28" s="53" t="b">
        <f t="shared" ref="EB28" si="299">EXACT(ROUND(EB27,1),ROUND(EB3,1))</f>
        <v>1</v>
      </c>
      <c r="EC28" s="53" t="b">
        <f t="shared" ref="EC28" si="300">EXACT(ROUND(EC27,1),ROUND(EC3,1))</f>
        <v>1</v>
      </c>
      <c r="ED28" s="53" t="b">
        <f t="shared" ref="ED28" si="301">EXACT(ROUND(ED27,1),ROUND(ED3,1))</f>
        <v>1</v>
      </c>
      <c r="EE28" s="53" t="b">
        <f t="shared" ref="EE28" si="302">EXACT(ROUND(EE27,1),ROUND(EE3,1))</f>
        <v>1</v>
      </c>
      <c r="EF28" s="53" t="b">
        <f t="shared" ref="EF28" si="303">EXACT(ROUND(EF27,1),ROUND(EF3,1))</f>
        <v>1</v>
      </c>
      <c r="EG28" s="53" t="b">
        <f t="shared" ref="EG28" si="304">EXACT(ROUND(EG27,1),ROUND(EG3,1))</f>
        <v>1</v>
      </c>
      <c r="EH28" s="53" t="b">
        <f t="shared" ref="EH28" si="305">EXACT(ROUND(EH27,1),ROUND(EH3,1))</f>
        <v>1</v>
      </c>
      <c r="EI28" s="53" t="b">
        <f t="shared" ref="EI28:EJ28" si="306">EXACT(ROUND(EI27,1),ROUND(EI3,1))</f>
        <v>1</v>
      </c>
      <c r="EJ28" s="53" t="b">
        <f t="shared" si="306"/>
        <v>1</v>
      </c>
      <c r="EK28" s="53" t="b">
        <f t="shared" ref="EK28" si="307">EXACT(ROUND(EK27,1),ROUND(EK3,1))</f>
        <v>1</v>
      </c>
      <c r="EL28" s="53" t="b">
        <f t="shared" ref="EL28" si="308">EXACT(ROUND(EL27,1),ROUND(EL3,1))</f>
        <v>1</v>
      </c>
      <c r="EM28" s="53" t="b">
        <f t="shared" ref="EM28" si="309">EXACT(ROUND(EM27,1),ROUND(EM3,1))</f>
        <v>1</v>
      </c>
      <c r="EN28" s="53" t="b">
        <f t="shared" ref="EN28" si="310">EXACT(ROUND(EN27,1),ROUND(EN3,1))</f>
        <v>1</v>
      </c>
      <c r="EO28" s="53" t="b">
        <f t="shared" ref="EO28" si="311">EXACT(ROUND(EO27,1),ROUND(EO3,1))</f>
        <v>1</v>
      </c>
      <c r="EP28" s="53" t="b">
        <f t="shared" ref="EP28" si="312">EXACT(ROUND(EP27,1),ROUND(EP3,1))</f>
        <v>1</v>
      </c>
      <c r="EQ28" s="53" t="b">
        <f t="shared" ref="EQ28" si="313">EXACT(ROUND(EQ27,1),ROUND(EQ3,1))</f>
        <v>1</v>
      </c>
      <c r="ER28" s="53" t="b">
        <f t="shared" ref="ER28" si="314">EXACT(ROUND(ER27,1),ROUND(ER3,1))</f>
        <v>1</v>
      </c>
      <c r="ES28" s="53" t="b">
        <f t="shared" ref="ES28" si="315">EXACT(ROUND(ES27,1),ROUND(ES3,1))</f>
        <v>1</v>
      </c>
      <c r="ET28" s="53" t="b">
        <f t="shared" ref="ET28" si="316">EXACT(ROUND(ET27,1),ROUND(ET3,1))</f>
        <v>1</v>
      </c>
      <c r="EU28" s="53" t="b">
        <f t="shared" ref="EU28" si="317">EXACT(ROUND(EU27,1),ROUND(EU3,1))</f>
        <v>1</v>
      </c>
      <c r="EV28" s="53" t="b">
        <f t="shared" ref="EV28" si="318">EXACT(ROUND(EV27,1),ROUND(EV3,1))</f>
        <v>1</v>
      </c>
      <c r="EW28" s="53" t="b">
        <f t="shared" ref="EW28" si="319">EXACT(ROUND(EW27,1),ROUND(EW3,1))</f>
        <v>1</v>
      </c>
      <c r="EX28" s="53" t="b">
        <f t="shared" ref="EX28" si="320">EXACT(ROUND(EX27,1),ROUND(EX3,1))</f>
        <v>1</v>
      </c>
      <c r="EY28" s="53" t="b">
        <f t="shared" ref="EY28" si="321">EXACT(ROUND(EY27,1),ROUND(EY3,1))</f>
        <v>1</v>
      </c>
      <c r="EZ28" s="53" t="b">
        <f t="shared" ref="EZ28" si="322">EXACT(ROUND(EZ27,1),ROUND(EZ3,1))</f>
        <v>1</v>
      </c>
      <c r="FA28" s="53" t="b">
        <f t="shared" ref="FA28" si="323">EXACT(ROUND(FA27,1),ROUND(FA3,1))</f>
        <v>1</v>
      </c>
      <c r="FB28" s="53" t="b">
        <f t="shared" ref="FB28" si="324">EXACT(ROUND(FB27,1),ROUND(FB3,1))</f>
        <v>1</v>
      </c>
      <c r="FC28" s="53" t="b">
        <f t="shared" ref="FC28" si="325">EXACT(ROUND(FC27,1),ROUND(FC3,1))</f>
        <v>1</v>
      </c>
      <c r="FD28" s="53" t="b">
        <f t="shared" ref="FD28" si="326">EXACT(ROUND(FD27,1),ROUND(FD3,1))</f>
        <v>1</v>
      </c>
      <c r="FE28" s="53" t="b">
        <f t="shared" ref="FE28:FF28" si="327">EXACT(ROUND(FE27,1),ROUND(FE3,1))</f>
        <v>1</v>
      </c>
      <c r="FF28" s="53" t="b">
        <f t="shared" si="327"/>
        <v>1</v>
      </c>
      <c r="FG28" s="53" t="b">
        <f t="shared" ref="FG28" si="328">EXACT(ROUND(FG27,1),ROUND(FG3,1))</f>
        <v>1</v>
      </c>
      <c r="FH28" s="53" t="b">
        <f t="shared" ref="FH28" si="329">EXACT(ROUND(FH27,1),ROUND(FH3,1))</f>
        <v>1</v>
      </c>
      <c r="FI28" s="53" t="b">
        <f t="shared" ref="FI28" si="330">EXACT(ROUND(FI27,1),ROUND(FI3,1))</f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S-Curve-Weekly</vt:lpstr>
      <vt:lpstr>S-Curve-Monthly</vt:lpstr>
      <vt:lpstr>Data-Base-Monthly</vt:lpstr>
      <vt:lpstr>Data-Base-Weekly</vt:lpstr>
      <vt:lpstr>'S-Curve-Monthly'!Print_Area</vt:lpstr>
      <vt:lpstr>'S-Curve-Weekly'!Print_Area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Daneshmandi Mitra</dc:creator>
  <cp:lastModifiedBy>md</cp:lastModifiedBy>
  <cp:lastPrinted>2022-07-07T10:24:43Z</cp:lastPrinted>
  <dcterms:created xsi:type="dcterms:W3CDTF">2022-02-07T15:58:23Z</dcterms:created>
  <dcterms:modified xsi:type="dcterms:W3CDTF">2022-07-07T10:25:08Z</dcterms:modified>
</cp:coreProperties>
</file>