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45" yWindow="-120" windowWidth="19320" windowHeight="5655" activeTab="4"/>
  </bookViews>
  <sheets>
    <sheet name="Cover" sheetId="31" r:id="rId1"/>
    <sheet name="Revision" sheetId="32" r:id="rId2"/>
    <sheet name="Abb" sheetId="29" r:id="rId3"/>
    <sheet name="Calculation" sheetId="37" r:id="rId4"/>
    <sheet name="BK-12" sheetId="38" r:id="rId5"/>
    <sheet name="BK-15" sheetId="43" r:id="rId6"/>
    <sheet name="BK-05" sheetId="44" r:id="rId7"/>
    <sheet name="WH-007" sheetId="45" r:id="rId8"/>
    <sheet name="WH-046" sheetId="46" r:id="rId9"/>
    <sheet name="BK-14" sheetId="47" r:id="rId10"/>
  </sheets>
  <externalReferences>
    <externalReference r:id="rId11"/>
  </externalReferences>
  <definedNames>
    <definedName name="_Fill" localSheetId="6" hidden="1">#REF!</definedName>
    <definedName name="_Fill" localSheetId="4" hidden="1">#REF!</definedName>
    <definedName name="_Fill" localSheetId="9" hidden="1">#REF!</definedName>
    <definedName name="_Fill" localSheetId="5" hidden="1">#REF!</definedName>
    <definedName name="_Fill" localSheetId="3" hidden="1">#REF!</definedName>
    <definedName name="_Fill" localSheetId="1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6" hidden="1">'BK-05'!$A$4:$AA$12</definedName>
    <definedName name="_xlnm._FilterDatabase" localSheetId="4" hidden="1">'BK-12'!$A$4:$AA$12</definedName>
    <definedName name="_xlnm._FilterDatabase" localSheetId="9" hidden="1">'BK-14'!$A$4:$AA$12</definedName>
    <definedName name="_xlnm._FilterDatabase" localSheetId="5" hidden="1">'BK-15'!$A$4:$AA$12</definedName>
    <definedName name="_xlnm._FilterDatabase" localSheetId="7" hidden="1">'WH-007'!$A$4:$AA$12</definedName>
    <definedName name="_xlnm._FilterDatabase" localSheetId="8" hidden="1">'WH-046'!$A$4:$AA$12</definedName>
    <definedName name="_Parse_Out" localSheetId="6" hidden="1">#REF!</definedName>
    <definedName name="_Parse_Out" localSheetId="4" hidden="1">#REF!</definedName>
    <definedName name="_Parse_Out" localSheetId="9" hidden="1">#REF!</definedName>
    <definedName name="_Parse_Out" localSheetId="5" hidden="1">#REF!</definedName>
    <definedName name="_Parse_Out" localSheetId="3" hidden="1">#REF!</definedName>
    <definedName name="_Parse_Out" localSheetId="1" hidden="1">#REF!</definedName>
    <definedName name="_Parse_Out" localSheetId="7" hidden="1">#REF!</definedName>
    <definedName name="_Parse_Out" localSheetId="8" hidden="1">#REF!</definedName>
    <definedName name="_Parse_Out" hidden="1">#REF!</definedName>
    <definedName name="_WRN3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2">Abb!$A$1:$D$51</definedName>
    <definedName name="_xlnm.Print_Area" localSheetId="6">'BK-05'!$A$1:$AA$33</definedName>
    <definedName name="_xlnm.Print_Area" localSheetId="4">'BK-12'!$A$1:$AA$33</definedName>
    <definedName name="_xlnm.Print_Area" localSheetId="9">'BK-14'!$A$1:$AA$33</definedName>
    <definedName name="_xlnm.Print_Area" localSheetId="5">'BK-15'!$A$1:$AA$33</definedName>
    <definedName name="_xlnm.Print_Area" localSheetId="3">Calculation!$A$1:$AM$37</definedName>
    <definedName name="_xlnm.Print_Area" localSheetId="0">Cover!$A$1:$AM$51</definedName>
    <definedName name="_xlnm.Print_Area" localSheetId="1">Revision!$A$1:$AM$62</definedName>
    <definedName name="_xlnm.Print_Area" localSheetId="7">'WH-007'!$A$1:$AA$33</definedName>
    <definedName name="_xlnm.Print_Area" localSheetId="8">'WH-046'!$A$1:$AA$33</definedName>
    <definedName name="wrn.CALCULATION._.COVER." localSheetId="3" hidden="1">{#N/A,#N/A,FALSE,"CALC TITLE PAGE";#N/A,#N/A,FALSE,"TABLE OF CONTENTS"}</definedName>
    <definedName name="wrn.CALCULATION._.COVER." localSheetId="0" hidden="1">{#N/A,#N/A,FALSE,"CALC TITLE PAGE";#N/A,#N/A,FALSE,"TABLE OF CONTENTS"}</definedName>
    <definedName name="wrn.CALCULATION._.COVER." localSheetId="1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  <fileRecoveryPr repairLoad="1"/>
</workbook>
</file>

<file path=xl/calcChain.xml><?xml version="1.0" encoding="utf-8"?>
<calcChain xmlns="http://schemas.openxmlformats.org/spreadsheetml/2006/main">
  <c r="X11" i="47" l="1"/>
  <c r="W11" i="47"/>
  <c r="U11" i="47"/>
  <c r="H11" i="47"/>
  <c r="X10" i="47"/>
  <c r="W10" i="47"/>
  <c r="U10" i="47"/>
  <c r="H10" i="47"/>
  <c r="X11" i="46"/>
  <c r="W11" i="46"/>
  <c r="U11" i="46"/>
  <c r="H11" i="46"/>
  <c r="X10" i="46"/>
  <c r="W10" i="46"/>
  <c r="U10" i="46"/>
  <c r="H10" i="46"/>
  <c r="W11" i="45"/>
  <c r="U11" i="45"/>
  <c r="H11" i="45"/>
  <c r="X11" i="45" s="1"/>
  <c r="X10" i="45"/>
  <c r="W10" i="45"/>
  <c r="U10" i="45"/>
  <c r="H10" i="45"/>
  <c r="W11" i="44"/>
  <c r="U11" i="44"/>
  <c r="H11" i="44"/>
  <c r="X11" i="44" s="1"/>
  <c r="W10" i="44"/>
  <c r="U10" i="44"/>
  <c r="H10" i="44"/>
  <c r="X10" i="44" s="1"/>
  <c r="X11" i="43"/>
  <c r="W11" i="43"/>
  <c r="U11" i="43"/>
  <c r="H11" i="43"/>
  <c r="X10" i="43"/>
  <c r="W10" i="43"/>
  <c r="U10" i="43"/>
  <c r="H10" i="43"/>
  <c r="Y11" i="47" l="1"/>
  <c r="Z11" i="47" s="1"/>
  <c r="Y10" i="47"/>
  <c r="Z10" i="47" s="1"/>
  <c r="Y11" i="46"/>
  <c r="Z11" i="46" s="1"/>
  <c r="Y10" i="46"/>
  <c r="Z10" i="46" s="1"/>
  <c r="Y11" i="45"/>
  <c r="Z11" i="45"/>
  <c r="Y10" i="45"/>
  <c r="Z10" i="45" s="1"/>
  <c r="Y11" i="44"/>
  <c r="Z11" i="44" s="1"/>
  <c r="Y10" i="44"/>
  <c r="Z10" i="44" s="1"/>
  <c r="Y11" i="43"/>
  <c r="Z11" i="43" s="1"/>
  <c r="Y10" i="43"/>
  <c r="Z10" i="43" s="1"/>
  <c r="X10" i="38"/>
  <c r="W10" i="38"/>
  <c r="U10" i="38"/>
  <c r="H10" i="38"/>
  <c r="Y10" i="38" l="1"/>
  <c r="Z10" i="38" s="1"/>
  <c r="W18" i="45"/>
  <c r="V18" i="45"/>
  <c r="W18" i="46" l="1"/>
  <c r="V18" i="46"/>
  <c r="W18" i="47" l="1"/>
  <c r="V18" i="47"/>
  <c r="W9" i="47"/>
  <c r="U9" i="47"/>
  <c r="H9" i="47"/>
  <c r="X9" i="47" s="1"/>
  <c r="W8" i="47"/>
  <c r="U8" i="47"/>
  <c r="H8" i="47"/>
  <c r="X8" i="47" s="1"/>
  <c r="X7" i="47"/>
  <c r="W7" i="47"/>
  <c r="U7" i="47"/>
  <c r="H7" i="47"/>
  <c r="W6" i="47"/>
  <c r="U6" i="47"/>
  <c r="H6" i="47"/>
  <c r="X6" i="47" s="1"/>
  <c r="W5" i="47"/>
  <c r="U5" i="47"/>
  <c r="Q5" i="47"/>
  <c r="H5" i="47"/>
  <c r="X5" i="47" s="1"/>
  <c r="W9" i="46"/>
  <c r="U9" i="46"/>
  <c r="H9" i="46"/>
  <c r="X9" i="46" s="1"/>
  <c r="X8" i="46"/>
  <c r="W8" i="46"/>
  <c r="U8" i="46"/>
  <c r="H8" i="46"/>
  <c r="W7" i="46"/>
  <c r="U7" i="46"/>
  <c r="H7" i="46"/>
  <c r="X7" i="46" s="1"/>
  <c r="X6" i="46"/>
  <c r="W6" i="46"/>
  <c r="U6" i="46"/>
  <c r="H6" i="46"/>
  <c r="W5" i="46"/>
  <c r="U5" i="46"/>
  <c r="Q5" i="46"/>
  <c r="H5" i="46"/>
  <c r="X5" i="46" s="1"/>
  <c r="X9" i="45"/>
  <c r="W9" i="45"/>
  <c r="U9" i="45"/>
  <c r="H9" i="45"/>
  <c r="W8" i="45"/>
  <c r="U8" i="45"/>
  <c r="H8" i="45"/>
  <c r="X8" i="45" s="1"/>
  <c r="W7" i="45"/>
  <c r="U7" i="45"/>
  <c r="H7" i="45"/>
  <c r="X7" i="45" s="1"/>
  <c r="W6" i="45"/>
  <c r="U6" i="45"/>
  <c r="H6" i="45"/>
  <c r="X6" i="45" s="1"/>
  <c r="X5" i="45"/>
  <c r="W5" i="45"/>
  <c r="U5" i="45"/>
  <c r="Q5" i="45"/>
  <c r="H5" i="45"/>
  <c r="W18" i="44"/>
  <c r="V18" i="44"/>
  <c r="X9" i="44"/>
  <c r="W9" i="44"/>
  <c r="U9" i="44"/>
  <c r="H9" i="44"/>
  <c r="W8" i="44"/>
  <c r="U8" i="44"/>
  <c r="H8" i="44"/>
  <c r="X8" i="44" s="1"/>
  <c r="W7" i="44"/>
  <c r="U7" i="44"/>
  <c r="H7" i="44"/>
  <c r="X7" i="44" s="1"/>
  <c r="W6" i="44"/>
  <c r="U6" i="44"/>
  <c r="H6" i="44"/>
  <c r="X6" i="44" s="1"/>
  <c r="W5" i="44"/>
  <c r="U5" i="44"/>
  <c r="Q5" i="44"/>
  <c r="H5" i="44"/>
  <c r="X5" i="44" s="1"/>
  <c r="X18" i="43"/>
  <c r="V18" i="43"/>
  <c r="X9" i="43"/>
  <c r="W9" i="43"/>
  <c r="U9" i="43"/>
  <c r="H9" i="43"/>
  <c r="W8" i="43"/>
  <c r="U8" i="43"/>
  <c r="H8" i="43"/>
  <c r="X8" i="43" s="1"/>
  <c r="W7" i="43"/>
  <c r="U7" i="43"/>
  <c r="H7" i="43"/>
  <c r="X7" i="43" s="1"/>
  <c r="W6" i="43"/>
  <c r="U6" i="43"/>
  <c r="H6" i="43"/>
  <c r="X6" i="43" s="1"/>
  <c r="W5" i="43"/>
  <c r="U5" i="43"/>
  <c r="Q5" i="43"/>
  <c r="H5" i="43"/>
  <c r="X5" i="43" s="1"/>
  <c r="Y7" i="43" l="1"/>
  <c r="Z7" i="43" s="1"/>
  <c r="Y8" i="43"/>
  <c r="Z8" i="43"/>
  <c r="Y9" i="47"/>
  <c r="Z9" i="47" s="1"/>
  <c r="Y7" i="45"/>
  <c r="Z7" i="45"/>
  <c r="Z6" i="44"/>
  <c r="Y8" i="44"/>
  <c r="Z8" i="44" s="1"/>
  <c r="Y9" i="44"/>
  <c r="Z9" i="44"/>
  <c r="X18" i="44"/>
  <c r="Z5" i="45"/>
  <c r="O22" i="45" a="1"/>
  <c r="O22" i="45" s="1"/>
  <c r="N22" i="45" a="1"/>
  <c r="N22" i="45" s="1"/>
  <c r="T18" i="45"/>
  <c r="X18" i="46"/>
  <c r="O22" i="43" a="1"/>
  <c r="O22" i="43" s="1"/>
  <c r="X18" i="45"/>
  <c r="Y8" i="45"/>
  <c r="Z8" i="45" s="1"/>
  <c r="Y9" i="45"/>
  <c r="Z9" i="45" s="1"/>
  <c r="Y7" i="46"/>
  <c r="Z7" i="46"/>
  <c r="Y8" i="46"/>
  <c r="Z8" i="46" s="1"/>
  <c r="Y7" i="47"/>
  <c r="Z7" i="47" s="1"/>
  <c r="Y9" i="43"/>
  <c r="Z9" i="43"/>
  <c r="O22" i="44" a="1"/>
  <c r="O22" i="44" s="1"/>
  <c r="Y9" i="46"/>
  <c r="Z9" i="46" s="1"/>
  <c r="Y8" i="47"/>
  <c r="Z8" i="47" s="1"/>
  <c r="X18" i="47"/>
  <c r="Z5" i="46"/>
  <c r="O22" i="46" a="1"/>
  <c r="O22" i="46" s="1"/>
  <c r="N22" i="46" a="1"/>
  <c r="N22" i="46" s="1"/>
  <c r="T18" i="46"/>
  <c r="N22" i="43" a="1"/>
  <c r="N22" i="43" s="1"/>
  <c r="Y7" i="44"/>
  <c r="Z7" i="44" s="1"/>
  <c r="T18" i="47"/>
  <c r="T18" i="43"/>
  <c r="N22" i="47" a="1"/>
  <c r="N22" i="47" s="1"/>
  <c r="O22" i="47" a="1"/>
  <c r="O22" i="47" s="1"/>
  <c r="T18" i="44"/>
  <c r="N22" i="44" a="1"/>
  <c r="N22" i="44" s="1"/>
  <c r="Y5" i="47"/>
  <c r="Z5" i="47" s="1"/>
  <c r="Y6" i="47"/>
  <c r="Y18" i="47" s="1"/>
  <c r="Y5" i="46"/>
  <c r="Y6" i="46"/>
  <c r="Y18" i="46" s="1"/>
  <c r="Y6" i="45"/>
  <c r="Y18" i="45" s="1"/>
  <c r="Y5" i="45"/>
  <c r="Y6" i="44"/>
  <c r="Y18" i="44" s="1"/>
  <c r="Y5" i="44"/>
  <c r="Z5" i="44" s="1"/>
  <c r="Y6" i="43"/>
  <c r="Y18" i="43" s="1"/>
  <c r="Y5" i="43"/>
  <c r="Z5" i="43" s="1"/>
  <c r="W11" i="38"/>
  <c r="U11" i="38"/>
  <c r="H11" i="38"/>
  <c r="X11" i="38" s="1"/>
  <c r="V18" i="38" s="1"/>
  <c r="W9" i="38"/>
  <c r="U9" i="38"/>
  <c r="H9" i="38"/>
  <c r="X9" i="38" s="1"/>
  <c r="W8" i="38"/>
  <c r="U8" i="38"/>
  <c r="H8" i="38"/>
  <c r="X8" i="38" s="1"/>
  <c r="W7" i="38"/>
  <c r="U7" i="38"/>
  <c r="H7" i="38"/>
  <c r="X7" i="38" s="1"/>
  <c r="X6" i="38"/>
  <c r="W6" i="38"/>
  <c r="U6" i="38"/>
  <c r="H6" i="38"/>
  <c r="W5" i="38"/>
  <c r="U5" i="38"/>
  <c r="Q5" i="38"/>
  <c r="H5" i="38"/>
  <c r="X5" i="38" s="1"/>
  <c r="U8" i="32"/>
  <c r="S8" i="32"/>
  <c r="Q8" i="32"/>
  <c r="O8" i="32"/>
  <c r="M8" i="32"/>
  <c r="K8" i="32"/>
  <c r="W18" i="43" l="1"/>
  <c r="Y7" i="38"/>
  <c r="Z7" i="38"/>
  <c r="Y8" i="38"/>
  <c r="Z8" i="38"/>
  <c r="Y11" i="38"/>
  <c r="Q22" i="46" a="1"/>
  <c r="Q22" i="46" s="1"/>
  <c r="P22" i="46" a="1"/>
  <c r="P22" i="46" s="1"/>
  <c r="U18" i="46"/>
  <c r="Y6" i="38"/>
  <c r="Y18" i="38" s="1"/>
  <c r="Y9" i="38"/>
  <c r="Z9" i="38"/>
  <c r="Q22" i="45" a="1"/>
  <c r="Q22" i="45" s="1"/>
  <c r="P22" i="45" a="1"/>
  <c r="P22" i="45" s="1"/>
  <c r="U18" i="45"/>
  <c r="Z6" i="43"/>
  <c r="Z6" i="45"/>
  <c r="Z6" i="46"/>
  <c r="Z6" i="47"/>
  <c r="N22" i="38" a="1"/>
  <c r="N22" i="38" s="1"/>
  <c r="X18" i="38"/>
  <c r="Q22" i="47" a="1"/>
  <c r="Q22" i="47" s="1"/>
  <c r="P22" i="47" a="1"/>
  <c r="P22" i="47" s="1"/>
  <c r="U18" i="47"/>
  <c r="Q22" i="44" a="1"/>
  <c r="Q22" i="44" s="1"/>
  <c r="U18" i="44"/>
  <c r="P22" i="44" a="1"/>
  <c r="P22" i="44" s="1"/>
  <c r="U18" i="43"/>
  <c r="Q22" i="43" a="1"/>
  <c r="Q22" i="43" s="1"/>
  <c r="P22" i="43" a="1"/>
  <c r="P22" i="43" s="1"/>
  <c r="T18" i="38"/>
  <c r="O22" i="38" a="1"/>
  <c r="O22" i="38" s="1"/>
  <c r="Y5" i="38"/>
  <c r="V21" i="47"/>
  <c r="V20" i="47"/>
  <c r="V21" i="46"/>
  <c r="V20" i="46"/>
  <c r="V21" i="45"/>
  <c r="V20" i="45"/>
  <c r="V21" i="44"/>
  <c r="V20" i="44"/>
  <c r="V21" i="43"/>
  <c r="V20" i="43"/>
  <c r="Z11" i="38" l="1"/>
  <c r="W18" i="38"/>
  <c r="Q22" i="38" a="1"/>
  <c r="Q22" i="38" s="1"/>
  <c r="Z6" i="38"/>
  <c r="Z5" i="38"/>
  <c r="P22" i="38" a="1"/>
  <c r="P22" i="38" s="1"/>
  <c r="V21" i="38"/>
  <c r="V20" i="38"/>
  <c r="U18" i="38"/>
  <c r="W21" i="47"/>
  <c r="X21" i="47" s="1"/>
  <c r="W20" i="47"/>
  <c r="X20" i="47" s="1"/>
  <c r="Y20" i="47" s="1"/>
  <c r="W21" i="46"/>
  <c r="X21" i="46" s="1"/>
  <c r="W20" i="46"/>
  <c r="X20" i="46" s="1"/>
  <c r="Y20" i="46" s="1"/>
  <c r="W21" i="45"/>
  <c r="X21" i="45" s="1"/>
  <c r="X22" i="45" s="1"/>
  <c r="W20" i="45"/>
  <c r="X20" i="45" s="1"/>
  <c r="Y20" i="45" s="1"/>
  <c r="W21" i="44"/>
  <c r="X21" i="44" s="1"/>
  <c r="W20" i="44"/>
  <c r="X20" i="44" s="1"/>
  <c r="Y20" i="44" s="1"/>
  <c r="W21" i="43"/>
  <c r="X21" i="43" s="1"/>
  <c r="W20" i="43"/>
  <c r="X20" i="43" s="1"/>
  <c r="Y20" i="43" s="1"/>
  <c r="W20" i="38" l="1"/>
  <c r="X20" i="38" s="1"/>
  <c r="Y20" i="38" s="1"/>
  <c r="W21" i="38"/>
  <c r="X21" i="38" s="1"/>
  <c r="X22" i="38" s="1"/>
  <c r="X22" i="47"/>
  <c r="Y21" i="47"/>
  <c r="X22" i="46"/>
  <c r="Y21" i="46"/>
  <c r="Y21" i="45"/>
  <c r="X22" i="44"/>
  <c r="Y21" i="44"/>
  <c r="X22" i="43"/>
  <c r="Y21" i="43"/>
  <c r="Y21" i="38" l="1"/>
</calcChain>
</file>

<file path=xl/sharedStrings.xml><?xml version="1.0" encoding="utf-8"?>
<sst xmlns="http://schemas.openxmlformats.org/spreadsheetml/2006/main" count="1111" uniqueCount="236">
  <si>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</si>
  <si>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</si>
  <si>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</si>
  <si>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</si>
  <si>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</si>
  <si>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</si>
  <si>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</si>
  <si>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</si>
  <si>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</si>
  <si>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</si>
  <si>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</si>
  <si>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</si>
  <si>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</si>
  <si>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</si>
  <si>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</si>
  <si>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</si>
  <si>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</si>
  <si>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</si>
  <si>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</si>
  <si>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</si>
  <si>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</si>
  <si>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</si>
  <si>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</si>
  <si>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</si>
  <si>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</si>
  <si>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</si>
  <si>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</si>
  <si>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</si>
  <si>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</si>
  <si>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</si>
  <si>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</si>
  <si>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</si>
  <si>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</si>
  <si>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</si>
  <si>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</si>
  <si>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</si>
  <si>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</si>
  <si>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</si>
  <si>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</si>
  <si>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</si>
  <si>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</si>
  <si>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</si>
  <si>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EL</t>
  </si>
  <si>
    <t>IFC</t>
  </si>
  <si>
    <t>LI</t>
  </si>
  <si>
    <t>0001</t>
  </si>
  <si>
    <t>H.Shakiba</t>
  </si>
  <si>
    <t>M.Mehrshad</t>
  </si>
  <si>
    <t>N : Normal Load</t>
  </si>
  <si>
    <t>E : Emergency Load</t>
  </si>
  <si>
    <t>I : Intermitant Load</t>
  </si>
  <si>
    <t>M: Motor</t>
  </si>
  <si>
    <t>F: Non-Motor</t>
  </si>
  <si>
    <t>Definition of API Factor</t>
  </si>
  <si>
    <t>1.1            for Motor Power &gt; 55kW</t>
  </si>
  <si>
    <t xml:space="preserve">1.25          for Motor Power &lt; 22kW, </t>
  </si>
  <si>
    <t>1.15          for Motor Power between, 22kW and 55kW</t>
  </si>
  <si>
    <t>Rev</t>
  </si>
  <si>
    <t>Bus</t>
  </si>
  <si>
    <t>Equipment Number</t>
  </si>
  <si>
    <t>Load Description</t>
  </si>
  <si>
    <t>S : Stand By Load</t>
  </si>
  <si>
    <t>Rated Voltage (V)</t>
  </si>
  <si>
    <t>Mechanical Power (Kw)</t>
  </si>
  <si>
    <t>Eff. (%)</t>
  </si>
  <si>
    <t>LR/FL</t>
  </si>
  <si>
    <t>C</t>
  </si>
  <si>
    <t>S</t>
  </si>
  <si>
    <t>N</t>
  </si>
  <si>
    <t>Service Type</t>
  </si>
  <si>
    <t>LR/FL: Loacked Rotor / Full Load Current</t>
  </si>
  <si>
    <t>Current Normal Operation(A)</t>
  </si>
  <si>
    <t>F</t>
  </si>
  <si>
    <t>-</t>
  </si>
  <si>
    <t>Item
NO</t>
  </si>
  <si>
    <t>Load
Duty</t>
  </si>
  <si>
    <t>Diversity Factor for Demand Load</t>
  </si>
  <si>
    <t>NO
Phases</t>
  </si>
  <si>
    <t>Load
Type</t>
  </si>
  <si>
    <t>Starting Method</t>
  </si>
  <si>
    <t>API
Factor</t>
  </si>
  <si>
    <t>Height
Factor</t>
  </si>
  <si>
    <t>Rated
Power (Kw)</t>
  </si>
  <si>
    <t>Power
Factor</t>
  </si>
  <si>
    <t>Load
Factor (%)</t>
  </si>
  <si>
    <t>Coolant
Factor</t>
  </si>
  <si>
    <t>BHP
(Kw)</t>
  </si>
  <si>
    <t>4</t>
  </si>
  <si>
    <t>1</t>
  </si>
  <si>
    <t>2</t>
  </si>
  <si>
    <t>3</t>
  </si>
  <si>
    <t>5</t>
  </si>
  <si>
    <t>6</t>
  </si>
  <si>
    <t>Standby</t>
  </si>
  <si>
    <t>C : Continuous Load</t>
  </si>
  <si>
    <t>Continuous</t>
  </si>
  <si>
    <t>Intermittent</t>
  </si>
  <si>
    <t>Power Factor</t>
  </si>
  <si>
    <t>Peak Load</t>
  </si>
  <si>
    <t>Power Calculation</t>
  </si>
  <si>
    <t>Avtive Power (Kw)</t>
  </si>
  <si>
    <t>Reactive Power (Kvar)</t>
  </si>
  <si>
    <t>Apparent power (KVA)</t>
  </si>
  <si>
    <t>Peak Load With 20% Spare (KVA)</t>
  </si>
  <si>
    <t>Absorbed Peak Active Power (Kw)</t>
  </si>
  <si>
    <t>Absorbed Peak Reactive Power (Kvar)</t>
  </si>
  <si>
    <t>Mechanical Power for Motors = BHP(KW) x API  Factor / (Cooling Factor x Height Factor)</t>
  </si>
  <si>
    <t>1. Mechanical Power (KW):</t>
  </si>
  <si>
    <t>2. Rated Power(KW):</t>
  </si>
  <si>
    <t>Rated Power = The  Nearest Size of The Equipment to Mechanical Power of Motors</t>
  </si>
  <si>
    <t>3. Load Factor(%):</t>
  </si>
  <si>
    <t>Load Factor = (BHP/Rated Power) x 100</t>
  </si>
  <si>
    <t>4. Normal Operation(A):</t>
  </si>
  <si>
    <t>Normal Operation (A) = Rated Power / (Sqrt(3) x Nominal Voltage x cosØ)</t>
  </si>
  <si>
    <t>Starting Current(A) = (LR/LF) x Normal Current</t>
  </si>
  <si>
    <t>5. Starting Current(A):</t>
  </si>
  <si>
    <t>6. Electrical  Power Demand (KW):</t>
  </si>
  <si>
    <t>Electrical Absorbed Power Demand (KW) = BHP(KW) x Diversity Factor / Efficiency</t>
  </si>
  <si>
    <t>Electrical Absorbed Power Demand (KW) = Rated Power(KW) x Diversity Factor / Efficiency</t>
  </si>
  <si>
    <t>7. Electrical Reactive  Power Demand (KVAR):</t>
  </si>
  <si>
    <t>Electrical Reactive  Power Demand (KVAR) = Electrical Absorbed Power Demand (KW) x Tangent(Ø</t>
  </si>
  <si>
    <t>For "Electrical Demand" calculation, following "Diversity Factors" has been considered (based on peak loads):</t>
  </si>
  <si>
    <t>Load Type:</t>
  </si>
  <si>
    <t>Service Type:</t>
  </si>
  <si>
    <t>Load Duty:</t>
  </si>
  <si>
    <t>Height derating factor can be determined as follows if no manufacturer data is available:</t>
  </si>
  <si>
    <t>Height Above Sea Level</t>
  </si>
  <si>
    <t>Height Factor</t>
  </si>
  <si>
    <t>&lt; 1000 m</t>
  </si>
  <si>
    <t>1000 &lt; Height &lt; 1500 m</t>
  </si>
  <si>
    <t>1500 m &gt;</t>
  </si>
  <si>
    <t>Maximum Normal Running Load (Demand)</t>
  </si>
  <si>
    <t>Max Intermittent (KW)</t>
  </si>
  <si>
    <t>Max Standby (KW)</t>
  </si>
  <si>
    <t>Max Intermittent (KVAR)</t>
  </si>
  <si>
    <t>Max Standby (KVAR)</t>
  </si>
  <si>
    <t>Feeder Type</t>
  </si>
  <si>
    <t>Feeder Type:</t>
  </si>
  <si>
    <t>F1: Simple 4-Pole MCCB Feeder with Thermal/Magnetic Trips, for I&lt;63A Feeders</t>
  </si>
  <si>
    <t>F2: Simple 4-Pole MCCB Feeder with Thermal/Magnetic Trips, for 63A=&lt;I&lt;100A Feeders</t>
  </si>
  <si>
    <t>F3: Simple 4-Pole MCCB Feeder with Thermal/Magnetic Trips, for 100A=&lt;I Feeders</t>
  </si>
  <si>
    <t>F4: Simple 3-Pole MCCB Feeder with Thermal/Magnetic Trips, for I&lt;63A Feeders</t>
  </si>
  <si>
    <t>F5: Simple 3-Pole MCCB Feeder with Thermal/Magnetic Trips, for 63A=&lt;I&lt;100A Feeders</t>
  </si>
  <si>
    <t>F6: Simple 3-Pole MCCB Feeder with Thermal/Magnetic Trips, for 100A=&lt;I Feeders</t>
  </si>
  <si>
    <t>F7: Simple 2-Pole MCCB Feeder for Feeding Single Phase Loads (Ph+N or 2-Ph)</t>
  </si>
  <si>
    <t>M1: Direct on Line Motor Starter Feeders for P &lt; 4kW (Fuse + Contactor + Bimetal + R/L Signaling)</t>
  </si>
  <si>
    <t>M2: Direct on Line Motor Starter Feeders for 4kW ≤ P &lt; 18.5kW (Fuse + Contactor + Bimetal + R/L Signaling + R/L Ammeter)</t>
  </si>
  <si>
    <t>F1</t>
  </si>
  <si>
    <t>110VDC Charger 1</t>
  </si>
  <si>
    <t>110VDC Charger 2</t>
  </si>
  <si>
    <t>SSGRL</t>
  </si>
  <si>
    <t>110</t>
  </si>
  <si>
    <r>
      <t xml:space="preserve">ELECTRICAL LOAD LIST OF WELL PADS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</si>
  <si>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ELECTRICAL LOAD LIST OF WELL PADS</t>
  </si>
  <si>
    <t>نگهداشت و افزایش تولید میدان نفتی بینک
فعالیتهای رو زمینی در بستههای کاری تحتالارض 
عمومی و مشترک</t>
  </si>
  <si>
    <t>Well05-400-NSWG-001A</t>
  </si>
  <si>
    <t>Electrical Submersible Pump &amp; Equipment</t>
  </si>
  <si>
    <t>Well05-110-CHG-001</t>
  </si>
  <si>
    <t>Well05-110-CHG-002</t>
  </si>
  <si>
    <t>Well05-DP01</t>
  </si>
  <si>
    <t>Well05-DP02</t>
  </si>
  <si>
    <t>Distribution Panel for Switchgear Building</t>
  </si>
  <si>
    <t>Distribution Panel for Outdoor Area</t>
  </si>
  <si>
    <t>Distribution Panel for Guard House</t>
  </si>
  <si>
    <t>Well05-DP03</t>
  </si>
  <si>
    <t>Load List of Well-05</t>
  </si>
  <si>
    <t>Load List of Well-12</t>
  </si>
  <si>
    <t>Well12-400-NSWG-001A</t>
  </si>
  <si>
    <t>Well12-110-CHG-001</t>
  </si>
  <si>
    <t>Well12-110-CHG-002</t>
  </si>
  <si>
    <t>Well12-DP01</t>
  </si>
  <si>
    <t>Well12-DP02</t>
  </si>
  <si>
    <t>Well12-DP03</t>
  </si>
  <si>
    <t>Well15-400-NSWG-001A</t>
  </si>
  <si>
    <t>Well15-110-CHG-001</t>
  </si>
  <si>
    <t>Well15-110-CHG-002</t>
  </si>
  <si>
    <t>Well15-DP01</t>
  </si>
  <si>
    <t>Well15-DP02</t>
  </si>
  <si>
    <t>Well15-DP03</t>
  </si>
  <si>
    <t>Load List of Well-15</t>
  </si>
  <si>
    <t>Well14-400-NSWG-001A</t>
  </si>
  <si>
    <t>Well14-110-CHG-001</t>
  </si>
  <si>
    <t>Well14-110-CHG-002</t>
  </si>
  <si>
    <t>Well14-DP01</t>
  </si>
  <si>
    <t>Well14-DP02</t>
  </si>
  <si>
    <t>Well14-DP03</t>
  </si>
  <si>
    <t>Load List of Well-14</t>
  </si>
  <si>
    <t>M3: Direct on Line Motor Starter Feeders for 18.5kW ≤ P &amp; Hazardous Area (Fuse + Contactor + Overload Relay + R/L Signaling + R/L Ammeter + Earth Leakage Relay+ Phase Control)</t>
  </si>
  <si>
    <t>شماره صفحه: 1 از 10</t>
  </si>
  <si>
    <t>شماره صفحه: 2 از 10</t>
  </si>
  <si>
    <r>
      <t>شماره صفحه:</t>
    </r>
    <r>
      <rPr>
        <b/>
        <sz val="10"/>
        <rFont val="B Nazanin"/>
        <charset val="178"/>
      </rPr>
      <t xml:space="preserve"> 4 از 10</t>
    </r>
  </si>
  <si>
    <t>Coolant (Cooling) Factor will be finilized by Electromotors Vendor Datd and before that will be considered :0.88</t>
  </si>
  <si>
    <t>F3</t>
  </si>
  <si>
    <t>Load List of Well-046</t>
  </si>
  <si>
    <t>Well046-400-NSWG-001A</t>
  </si>
  <si>
    <t>Well046-110-CHG-001</t>
  </si>
  <si>
    <t>Well046-110-CHG-002</t>
  </si>
  <si>
    <t>Well046-DP01</t>
  </si>
  <si>
    <t>Well046-DP02</t>
  </si>
  <si>
    <t>Well046-DP03</t>
  </si>
  <si>
    <t>Load List of Well-007</t>
  </si>
  <si>
    <t>Well007-400-NSWG-001A</t>
  </si>
  <si>
    <t>Well007-110-CHG-001</t>
  </si>
  <si>
    <t>Well007-110-CHG-002</t>
  </si>
  <si>
    <t>Well007-DP01</t>
  </si>
  <si>
    <t>Well007-DP02</t>
  </si>
  <si>
    <t>Well007-DP03</t>
  </si>
  <si>
    <t>IRP Pump</t>
  </si>
  <si>
    <t xml:space="preserve">Intermittent: Normally less than 12 hours/day, As generaly 75% </t>
  </si>
  <si>
    <t>Standby: Spare/Backup drives or systems, As generaly 10% or biggest standby load (which is bigger)</t>
  </si>
  <si>
    <t>Continous:  100% Diversity factor.</t>
  </si>
  <si>
    <t>1. According to basic document, there is a normal switchgear for well-12 which will be fed from 250 KVA transformer 11/0.42 KV.</t>
  </si>
  <si>
    <t>1. According to basic document, there is a normal switchgear for well-15 which will be fed from 250 KVA transformer 11/0.42 KV.</t>
  </si>
  <si>
    <t>1. According to basic document, there is a normal switchgear for well-05 which will be fed from 250 KVA transformer 11/0.42 KV.</t>
  </si>
  <si>
    <t>1. According to basic document, there is a normal switchgear for well007 which will be fed from 250 KVA transformer 11/0.42 KV.</t>
  </si>
  <si>
    <t>1. According to basic document, there is a normal switchgear for well-14 which will be fed from 250 KVA transformer 33/0.42 KV.</t>
  </si>
  <si>
    <t xml:space="preserve">2. Power factor will be calculated while all capacitor banks are out of service. </t>
  </si>
  <si>
    <t>Absorbed Peak Apparent Power (KVA)</t>
  </si>
  <si>
    <t>Mar.2022</t>
  </si>
  <si>
    <t>Jan.2022</t>
  </si>
  <si>
    <t>CLIENT Approval</t>
  </si>
  <si>
    <t>CLIENT Doc. Number: F0Z-707418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</si>
  <si>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</si>
  <si>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IFA</t>
  </si>
  <si>
    <t>Apr.2022</t>
  </si>
  <si>
    <t>Welding Socket</t>
  </si>
  <si>
    <t>7</t>
  </si>
  <si>
    <t>F2</t>
  </si>
  <si>
    <t>I</t>
  </si>
  <si>
    <t>Well12-WS01</t>
  </si>
  <si>
    <t>Well15-WS01</t>
  </si>
  <si>
    <t>Well05-WS01</t>
  </si>
  <si>
    <t>Well007-WS01</t>
  </si>
  <si>
    <t>Well046-WS01</t>
  </si>
  <si>
    <t>Well14-WS01</t>
  </si>
  <si>
    <t>1. According to basic document, there is a normal switchgear for well-046 which will be fed from 250 KVA transformer 11/0.42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</si>
</sst>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  <numFmt numFmtId="175" formatCode="0.000"/>
  </numFmts>
  <fonts count="4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0"/>
      <name val="Cambria"/>
      <family val="1"/>
      <scheme val="maj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B Nazanin"/>
      <charset val="178"/>
    </font>
    <font>
      <b/>
      <sz val="14"/>
      <name val="Cambria"/>
      <family val="1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2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3" fillId="0" borderId="0" xfId="21" applyFont="1" applyFill="1" applyBorder="1" applyAlignment="1">
      <alignment horizontal="left" vertical="top"/>
    </xf>
    <xf numFmtId="17" fontId="24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5" fillId="0" borderId="0" xfId="21" applyFont="1" applyBorder="1" applyAlignment="1">
      <alignment vertical="center" readingOrder="1"/>
    </xf>
    <xf numFmtId="0" fontId="25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7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6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/>
    </xf>
    <xf numFmtId="0" fontId="29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38" fillId="0" borderId="0" xfId="33" applyFont="1" applyFill="1" applyBorder="1" applyAlignment="1">
      <alignment vertical="center"/>
    </xf>
    <xf numFmtId="0" fontId="39" fillId="0" borderId="0" xfId="33" applyFont="1" applyFill="1" applyBorder="1" applyAlignment="1">
      <alignment vertical="center"/>
    </xf>
    <xf numFmtId="0" fontId="40" fillId="0" borderId="0" xfId="33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33" applyNumberFormat="1" applyFont="1" applyFill="1" applyBorder="1" applyAlignment="1">
      <alignment horizontal="center" vertical="center"/>
    </xf>
    <xf numFmtId="0" fontId="0" fillId="0" borderId="0" xfId="0" applyAlignment="1"/>
    <xf numFmtId="2" fontId="6" fillId="0" borderId="0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7" fillId="0" borderId="0" xfId="0" applyFont="1" applyBorder="1" applyAlignment="1"/>
    <xf numFmtId="1" fontId="26" fillId="0" borderId="10" xfId="21" applyNumberFormat="1" applyFont="1" applyFill="1" applyBorder="1" applyAlignment="1" applyProtection="1">
      <alignment vertical="center" wrapText="1"/>
    </xf>
    <xf numFmtId="1" fontId="26" fillId="0" borderId="4" xfId="21" applyNumberFormat="1" applyFont="1" applyFill="1" applyBorder="1" applyAlignment="1" applyProtection="1">
      <alignment vertical="center" wrapText="1"/>
    </xf>
    <xf numFmtId="1" fontId="26" fillId="0" borderId="11" xfId="21" applyNumberFormat="1" applyFont="1" applyFill="1" applyBorder="1" applyAlignment="1" applyProtection="1">
      <alignment vertical="center" wrapText="1"/>
    </xf>
    <xf numFmtId="1" fontId="26" fillId="0" borderId="12" xfId="21" applyNumberFormat="1" applyFont="1" applyFill="1" applyBorder="1" applyAlignment="1" applyProtection="1">
      <alignment vertical="center" wrapText="1"/>
    </xf>
    <xf numFmtId="1" fontId="35" fillId="0" borderId="12" xfId="21" applyNumberFormat="1" applyFont="1" applyFill="1" applyBorder="1" applyAlignment="1" applyProtection="1">
      <alignment vertical="center" wrapText="1"/>
    </xf>
    <xf numFmtId="1" fontId="35" fillId="0" borderId="0" xfId="21" applyNumberFormat="1" applyFont="1" applyFill="1" applyBorder="1" applyAlignment="1" applyProtection="1">
      <alignment vertical="center" wrapText="1"/>
    </xf>
    <xf numFmtId="0" fontId="6" fillId="7" borderId="0" xfId="33" applyNumberFormat="1" applyFont="1" applyFill="1" applyBorder="1" applyAlignment="1">
      <alignment vertical="center" wrapText="1"/>
    </xf>
    <xf numFmtId="1" fontId="34" fillId="0" borderId="12" xfId="21" applyNumberFormat="1" applyFont="1" applyFill="1" applyBorder="1" applyAlignment="1" applyProtection="1">
      <alignment vertical="center" wrapText="1"/>
    </xf>
    <xf numFmtId="0" fontId="42" fillId="7" borderId="0" xfId="33" applyFont="1" applyFill="1" applyBorder="1" applyAlignment="1">
      <alignment vertical="center"/>
    </xf>
    <xf numFmtId="0" fontId="43" fillId="7" borderId="0" xfId="33" applyFont="1" applyFill="1" applyBorder="1" applyAlignment="1">
      <alignment vertical="center" wrapText="1"/>
    </xf>
    <xf numFmtId="0" fontId="41" fillId="7" borderId="0" xfId="33" applyFont="1" applyFill="1" applyBorder="1" applyAlignment="1">
      <alignment vertical="center"/>
    </xf>
    <xf numFmtId="0" fontId="6" fillId="7" borderId="0" xfId="33" applyNumberFormat="1" applyFont="1" applyFill="1" applyBorder="1" applyAlignment="1">
      <alignment horizontal="left" vertical="center"/>
    </xf>
    <xf numFmtId="0" fontId="6" fillId="7" borderId="0" xfId="33" applyNumberFormat="1" applyFont="1" applyFill="1" applyBorder="1" applyAlignment="1">
      <alignment vertical="center"/>
    </xf>
    <xf numFmtId="17" fontId="7" fillId="0" borderId="0" xfId="21" applyNumberFormat="1" applyFont="1" applyBorder="1" applyAlignment="1">
      <alignment vertical="center" wrapText="1"/>
    </xf>
    <xf numFmtId="0" fontId="2" fillId="5" borderId="38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2" fontId="0" fillId="4" borderId="45" xfId="0" applyNumberFormat="1" applyFill="1" applyBorder="1" applyAlignment="1">
      <alignment horizontal="center" vertical="center" wrapText="1"/>
    </xf>
    <xf numFmtId="2" fontId="0" fillId="4" borderId="46" xfId="0" applyNumberFormat="1" applyFill="1" applyBorder="1" applyAlignment="1">
      <alignment horizontal="center" vertical="center" wrapText="1"/>
    </xf>
    <xf numFmtId="2" fontId="0" fillId="4" borderId="47" xfId="0" applyNumberFormat="1" applyFill="1" applyBorder="1" applyAlignment="1">
      <alignment horizontal="center" vertical="center" wrapText="1"/>
    </xf>
    <xf numFmtId="1" fontId="26" fillId="0" borderId="1" xfId="21" applyNumberFormat="1" applyFont="1" applyFill="1" applyBorder="1" applyAlignment="1" applyProtection="1">
      <alignment vertical="center" wrapText="1"/>
    </xf>
    <xf numFmtId="1" fontId="35" fillId="0" borderId="1" xfId="21" applyNumberFormat="1" applyFont="1" applyFill="1" applyBorder="1" applyAlignment="1" applyProtection="1">
      <alignment vertical="center" wrapText="1"/>
    </xf>
    <xf numFmtId="17" fontId="7" fillId="0" borderId="1" xfId="21" applyNumberFormat="1" applyFont="1" applyBorder="1" applyAlignment="1">
      <alignment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49" fontId="6" fillId="0" borderId="0" xfId="33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74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74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6" fillId="0" borderId="51" xfId="33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37" fillId="0" borderId="10" xfId="0" applyFont="1" applyBorder="1" applyAlignment="1"/>
    <xf numFmtId="0" fontId="37" fillId="0" borderId="4" xfId="0" applyFont="1" applyBorder="1" applyAlignment="1"/>
    <xf numFmtId="0" fontId="37" fillId="0" borderId="11" xfId="0" applyFont="1" applyBorder="1" applyAlignment="1"/>
    <xf numFmtId="2" fontId="2" fillId="4" borderId="39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28" xfId="0" applyNumberFormat="1" applyFont="1" applyFill="1" applyBorder="1" applyAlignment="1">
      <alignment horizontal="center" vertical="center"/>
    </xf>
    <xf numFmtId="175" fontId="2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0" fontId="0" fillId="0" borderId="10" xfId="0" applyBorder="1"/>
    <xf numFmtId="0" fontId="38" fillId="0" borderId="4" xfId="33" applyFont="1" applyFill="1" applyBorder="1" applyAlignment="1">
      <alignment vertical="center"/>
    </xf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" xfId="0" applyBorder="1"/>
    <xf numFmtId="0" fontId="40" fillId="0" borderId="1" xfId="33" applyFont="1" applyFill="1" applyBorder="1" applyAlignment="1">
      <alignment vertical="center" wrapText="1"/>
    </xf>
    <xf numFmtId="0" fontId="0" fillId="0" borderId="13" xfId="0" applyBorder="1"/>
    <xf numFmtId="0" fontId="40" fillId="0" borderId="14" xfId="33" applyFont="1" applyFill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2" fontId="6" fillId="0" borderId="24" xfId="0" applyNumberFormat="1" applyFont="1" applyFill="1" applyBorder="1" applyAlignment="1">
      <alignment horizontal="center" vertical="center"/>
    </xf>
    <xf numFmtId="49" fontId="6" fillId="0" borderId="39" xfId="33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49" fontId="6" fillId="5" borderId="52" xfId="33" applyNumberFormat="1" applyFont="1" applyFill="1" applyBorder="1" applyAlignment="1">
      <alignment horizontal="center" vertical="center"/>
    </xf>
    <xf numFmtId="49" fontId="6" fillId="5" borderId="53" xfId="33" applyNumberFormat="1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 wrapText="1"/>
    </xf>
    <xf numFmtId="174" fontId="6" fillId="5" borderId="53" xfId="0" applyNumberFormat="1" applyFont="1" applyFill="1" applyBorder="1" applyAlignment="1">
      <alignment horizontal="center" vertical="center"/>
    </xf>
    <xf numFmtId="2" fontId="6" fillId="5" borderId="53" xfId="0" applyNumberFormat="1" applyFont="1" applyFill="1" applyBorder="1" applyAlignment="1">
      <alignment horizontal="center" vertical="center"/>
    </xf>
    <xf numFmtId="2" fontId="6" fillId="5" borderId="37" xfId="0" applyNumberFormat="1" applyFont="1" applyFill="1" applyBorder="1" applyAlignment="1">
      <alignment horizontal="center" vertical="center"/>
    </xf>
    <xf numFmtId="0" fontId="2" fillId="5" borderId="60" xfId="0" applyFont="1" applyFill="1" applyBorder="1" applyAlignment="1">
      <alignment horizontal="center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32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left" vertical="top" wrapText="1"/>
    </xf>
    <xf numFmtId="0" fontId="2" fillId="0" borderId="4" xfId="17" applyBorder="1"/>
    <xf numFmtId="0" fontId="2" fillId="0" borderId="11" xfId="17" applyBorder="1"/>
    <xf numFmtId="0" fontId="2" fillId="0" borderId="7" xfId="17" applyBorder="1"/>
    <xf numFmtId="0" fontId="2" fillId="0" borderId="0" xfId="17" applyBorder="1"/>
    <xf numFmtId="0" fontId="2" fillId="0" borderId="1" xfId="17" applyBorder="1"/>
    <xf numFmtId="0" fontId="2" fillId="0" borderId="8" xfId="17" applyBorder="1"/>
    <xf numFmtId="0" fontId="2" fillId="0" borderId="9" xfId="17" applyBorder="1"/>
    <xf numFmtId="0" fontId="2" fillId="0" borderId="16" xfId="17" applyBorder="1"/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19" fillId="0" borderId="32" xfId="21" applyFont="1" applyFill="1" applyBorder="1" applyAlignment="1">
      <alignment horizontal="right" vertical="center"/>
    </xf>
    <xf numFmtId="0" fontId="30" fillId="0" borderId="6" xfId="21" applyFont="1" applyFill="1" applyBorder="1" applyAlignment="1">
      <alignment horizontal="right" vertical="center"/>
    </xf>
    <xf numFmtId="0" fontId="30" fillId="0" borderId="17" xfId="21" applyFont="1" applyFill="1" applyBorder="1" applyAlignment="1">
      <alignment horizontal="right" vertical="center"/>
    </xf>
    <xf numFmtId="0" fontId="19" fillId="0" borderId="2" xfId="21" applyFont="1" applyBorder="1" applyAlignment="1">
      <alignment horizontal="center" vertical="center"/>
    </xf>
    <xf numFmtId="1" fontId="34" fillId="0" borderId="32" xfId="21" applyNumberFormat="1" applyFont="1" applyFill="1" applyBorder="1" applyAlignment="1" applyProtection="1">
      <alignment horizontal="center" vertical="center" wrapText="1"/>
    </xf>
    <xf numFmtId="1" fontId="35" fillId="0" borderId="6" xfId="21" applyNumberFormat="1" applyFont="1" applyFill="1" applyBorder="1" applyAlignment="1" applyProtection="1">
      <alignment horizontal="center" vertical="center" wrapText="1"/>
    </xf>
    <xf numFmtId="1" fontId="35" fillId="0" borderId="19" xfId="21" applyNumberFormat="1" applyFont="1" applyFill="1" applyBorder="1" applyAlignment="1" applyProtection="1">
      <alignment horizontal="center" vertical="center" wrapText="1"/>
    </xf>
    <xf numFmtId="1" fontId="35" fillId="0" borderId="12" xfId="21" applyNumberFormat="1" applyFont="1" applyFill="1" applyBorder="1" applyAlignment="1" applyProtection="1">
      <alignment horizontal="center" vertical="center" wrapText="1"/>
    </xf>
    <xf numFmtId="1" fontId="35" fillId="0" borderId="0" xfId="21" applyNumberFormat="1" applyFont="1" applyFill="1" applyBorder="1" applyAlignment="1" applyProtection="1">
      <alignment horizontal="center" vertical="center" wrapText="1"/>
    </xf>
    <xf numFmtId="1" fontId="35" fillId="0" borderId="1" xfId="21" applyNumberFormat="1" applyFont="1" applyFill="1" applyBorder="1" applyAlignment="1" applyProtection="1">
      <alignment horizontal="center" vertical="center" wrapText="1"/>
    </xf>
    <xf numFmtId="1" fontId="35" fillId="0" borderId="31" xfId="21" applyNumberFormat="1" applyFont="1" applyFill="1" applyBorder="1" applyAlignment="1" applyProtection="1">
      <alignment horizontal="center" vertical="center" wrapText="1"/>
    </xf>
    <xf numFmtId="1" fontId="35" fillId="0" borderId="9" xfId="21" applyNumberFormat="1" applyFont="1" applyFill="1" applyBorder="1" applyAlignment="1" applyProtection="1">
      <alignment horizontal="center" vertical="center" wrapText="1"/>
    </xf>
    <xf numFmtId="1" fontId="35" fillId="0" borderId="16" xfId="21" applyNumberFormat="1" applyFont="1" applyFill="1" applyBorder="1" applyAlignment="1" applyProtection="1">
      <alignment horizontal="center" vertical="center" wrapText="1"/>
    </xf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44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26" fillId="0" borderId="38" xfId="21" applyNumberFormat="1" applyFont="1" applyFill="1" applyBorder="1" applyAlignment="1" applyProtection="1">
      <alignment horizontal="center" vertical="center" wrapText="1"/>
    </xf>
    <xf numFmtId="1" fontId="26" fillId="0" borderId="29" xfId="21" applyNumberFormat="1" applyFont="1" applyFill="1" applyBorder="1" applyAlignment="1" applyProtection="1">
      <alignment horizontal="center" vertical="center" wrapText="1"/>
    </xf>
    <xf numFmtId="1" fontId="26" fillId="0" borderId="30" xfId="21" applyNumberFormat="1" applyFont="1" applyFill="1" applyBorder="1" applyAlignment="1" applyProtection="1">
      <alignment horizontal="center" vertical="center" wrapText="1"/>
    </xf>
    <xf numFmtId="1" fontId="26" fillId="0" borderId="39" xfId="21" applyNumberFormat="1" applyFont="1" applyFill="1" applyBorder="1" applyAlignment="1" applyProtection="1">
      <alignment horizontal="center" vertical="center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1" fontId="26" fillId="0" borderId="28" xfId="21" applyNumberFormat="1" applyFont="1" applyFill="1" applyBorder="1" applyAlignment="1" applyProtection="1">
      <alignment horizontal="center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1" fontId="22" fillId="0" borderId="2" xfId="21" applyNumberFormat="1" applyFont="1" applyFill="1" applyBorder="1" applyAlignment="1" applyProtection="1">
      <alignment horizontal="center" vertical="center" wrapText="1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1" fontId="29" fillId="0" borderId="2" xfId="21" applyNumberFormat="1" applyFont="1" applyFill="1" applyBorder="1" applyAlignment="1" applyProtection="1">
      <alignment horizontal="center" vertical="center"/>
    </xf>
    <xf numFmtId="1" fontId="29" fillId="0" borderId="24" xfId="21" applyNumberFormat="1" applyFont="1" applyFill="1" applyBorder="1" applyAlignment="1" applyProtection="1">
      <alignment horizontal="center" vertical="center"/>
    </xf>
    <xf numFmtId="1" fontId="29" fillId="0" borderId="25" xfId="21" applyNumberFormat="1" applyFont="1" applyFill="1" applyBorder="1" applyAlignment="1" applyProtection="1">
      <alignment horizontal="center" vertical="center"/>
    </xf>
    <xf numFmtId="1" fontId="29" fillId="0" borderId="26" xfId="21" applyNumberFormat="1" applyFont="1" applyFill="1" applyBorder="1" applyAlignment="1" applyProtection="1">
      <alignment horizontal="center" vertical="center"/>
    </xf>
    <xf numFmtId="49" fontId="18" fillId="0" borderId="4" xfId="21" applyNumberFormat="1" applyFont="1" applyFill="1" applyBorder="1" applyAlignment="1" applyProtection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0" fontId="19" fillId="0" borderId="26" xfId="21" applyFont="1" applyBorder="1" applyAlignment="1">
      <alignment horizontal="center" vertical="center"/>
    </xf>
    <xf numFmtId="0" fontId="37" fillId="0" borderId="57" xfId="0" applyFont="1" applyBorder="1" applyAlignment="1">
      <alignment horizontal="center"/>
    </xf>
    <xf numFmtId="0" fontId="37" fillId="0" borderId="58" xfId="0" applyFont="1" applyBorder="1" applyAlignment="1">
      <alignment horizontal="center"/>
    </xf>
    <xf numFmtId="0" fontId="37" fillId="0" borderId="59" xfId="0" applyFont="1" applyBorder="1" applyAlignment="1">
      <alignment horizontal="center"/>
    </xf>
    <xf numFmtId="0" fontId="38" fillId="0" borderId="0" xfId="33" applyFont="1" applyFill="1" applyBorder="1" applyAlignment="1">
      <alignment horizontal="left" vertical="center" wrapText="1"/>
    </xf>
    <xf numFmtId="0" fontId="40" fillId="0" borderId="0" xfId="33" applyFont="1" applyFill="1" applyBorder="1" applyAlignment="1">
      <alignment horizontal="left" vertical="center" wrapText="1"/>
    </xf>
    <xf numFmtId="0" fontId="16" fillId="0" borderId="5" xfId="21" applyFont="1" applyBorder="1" applyAlignment="1">
      <alignment horizontal="center" vertical="center" readingOrder="2"/>
    </xf>
    <xf numFmtId="0" fontId="4" fillId="2" borderId="3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75" fontId="4" fillId="6" borderId="34" xfId="0" applyNumberFormat="1" applyFont="1" applyFill="1" applyBorder="1" applyAlignment="1">
      <alignment horizontal="center" vertical="center"/>
    </xf>
    <xf numFmtId="175" fontId="4" fillId="6" borderId="44" xfId="0" applyNumberFormat="1" applyFont="1" applyFill="1" applyBorder="1" applyAlignment="1">
      <alignment horizontal="center" vertical="center"/>
    </xf>
    <xf numFmtId="0" fontId="41" fillId="2" borderId="55" xfId="0" applyFont="1" applyFill="1" applyBorder="1" applyAlignment="1">
      <alignment horizontal="center" vertical="center" wrapText="1"/>
    </xf>
    <xf numFmtId="0" fontId="41" fillId="2" borderId="21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5" fillId="8" borderId="57" xfId="0" applyFont="1" applyFill="1" applyBorder="1" applyAlignment="1">
      <alignment horizontal="center" vertical="center"/>
    </xf>
    <xf numFmtId="0" fontId="45" fillId="8" borderId="58" xfId="0" applyFont="1" applyFill="1" applyBorder="1" applyAlignment="1">
      <alignment horizontal="center" vertical="center"/>
    </xf>
    <xf numFmtId="0" fontId="45" fillId="8" borderId="59" xfId="0" applyFont="1" applyFill="1" applyBorder="1" applyAlignment="1">
      <alignment horizontal="center" vertical="center"/>
    </xf>
    <xf numFmtId="0" fontId="41" fillId="2" borderId="54" xfId="0" applyFont="1" applyFill="1" applyBorder="1" applyAlignment="1">
      <alignment horizontal="center" vertical="center" wrapText="1"/>
    </xf>
    <xf numFmtId="0" fontId="41" fillId="2" borderId="51" xfId="0" applyFont="1" applyFill="1" applyBorder="1" applyAlignment="1">
      <alignment horizontal="center" vertical="center" wrapText="1"/>
    </xf>
    <xf numFmtId="0" fontId="41" fillId="2" borderId="41" xfId="0" applyFont="1" applyFill="1" applyBorder="1" applyAlignment="1">
      <alignment horizontal="center" vertical="center" wrapText="1"/>
    </xf>
    <xf numFmtId="0" fontId="41" fillId="2" borderId="56" xfId="0" applyFont="1" applyFill="1" applyBorder="1" applyAlignment="1">
      <alignment horizontal="center" vertical="center" wrapText="1"/>
    </xf>
    <xf numFmtId="0" fontId="41" fillId="2" borderId="50" xfId="0" applyFont="1" applyFill="1" applyBorder="1" applyAlignment="1">
      <alignment horizontal="center" vertical="center" wrapText="1"/>
    </xf>
    <xf numFmtId="0" fontId="45" fillId="9" borderId="57" xfId="0" applyFont="1" applyFill="1" applyBorder="1" applyAlignment="1">
      <alignment horizontal="center" vertical="center"/>
    </xf>
    <xf numFmtId="0" fontId="45" fillId="9" borderId="58" xfId="0" applyFont="1" applyFill="1" applyBorder="1" applyAlignment="1">
      <alignment horizontal="center" vertical="center"/>
    </xf>
    <xf numFmtId="0" fontId="45" fillId="9" borderId="59" xfId="0" applyFont="1" applyFill="1" applyBorder="1" applyAlignment="1">
      <alignment horizontal="center" vertical="center"/>
    </xf>
    <xf numFmtId="0" fontId="45" fillId="10" borderId="57" xfId="0" applyFont="1" applyFill="1" applyBorder="1" applyAlignment="1">
      <alignment horizontal="center" vertical="center"/>
    </xf>
    <xf numFmtId="0" fontId="45" fillId="10" borderId="58" xfId="0" applyFont="1" applyFill="1" applyBorder="1" applyAlignment="1">
      <alignment horizontal="center" vertical="center"/>
    </xf>
    <xf numFmtId="0" fontId="45" fillId="10" borderId="59" xfId="0" applyFont="1" applyFill="1" applyBorder="1" applyAlignment="1">
      <alignment horizontal="center" vertical="center"/>
    </xf>
    <xf numFmtId="0" fontId="45" fillId="11" borderId="57" xfId="0" applyFont="1" applyFill="1" applyBorder="1" applyAlignment="1">
      <alignment horizontal="center" vertical="center"/>
    </xf>
    <xf numFmtId="0" fontId="45" fillId="11" borderId="58" xfId="0" applyFont="1" applyFill="1" applyBorder="1" applyAlignment="1">
      <alignment horizontal="center" vertical="center"/>
    </xf>
    <xf numFmtId="0" fontId="45" fillId="11" borderId="59" xfId="0" applyFont="1" applyFill="1" applyBorder="1" applyAlignment="1">
      <alignment horizontal="center" vertical="center"/>
    </xf>
    <xf numFmtId="0" fontId="45" fillId="13" borderId="57" xfId="0" applyFont="1" applyFill="1" applyBorder="1" applyAlignment="1">
      <alignment horizontal="center" vertical="center"/>
    </xf>
    <xf numFmtId="0" fontId="45" fillId="13" borderId="58" xfId="0" applyFont="1" applyFill="1" applyBorder="1" applyAlignment="1">
      <alignment horizontal="center" vertical="center"/>
    </xf>
    <xf numFmtId="0" fontId="45" fillId="13" borderId="59" xfId="0" applyFont="1" applyFill="1" applyBorder="1" applyAlignment="1">
      <alignment horizontal="center" vertical="center"/>
    </xf>
    <xf numFmtId="0" fontId="45" fillId="12" borderId="57" xfId="0" applyFont="1" applyFill="1" applyBorder="1" applyAlignment="1">
      <alignment horizontal="center" vertical="center"/>
    </xf>
    <xf numFmtId="0" fontId="45" fillId="12" borderId="58" xfId="0" applyFont="1" applyFill="1" applyBorder="1" applyAlignment="1">
      <alignment horizontal="center" vertical="center"/>
    </xf>
    <xf numFmtId="0" fontId="45" fillId="12" borderId="59" xfId="0" applyFont="1" applyFill="1" applyBorder="1" applyAlignment="1">
      <alignment horizontal="center" vertical="center"/>
    </xf>
  </cellXfs>
  <cellStyles count="44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161924</xdr:colOff>
      <xdr:row>3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171450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25716</xdr:colOff>
      <xdr:row>3</xdr:row>
      <xdr:rowOff>244514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35</xdr:col>
      <xdr:colOff>76280</xdr:colOff>
      <xdr:row>3</xdr:row>
      <xdr:rowOff>34178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19050</xdr:colOff>
      <xdr:row>3</xdr:row>
      <xdr:rowOff>76200</xdr:rowOff>
    </xdr:from>
    <xdr:to>
      <xdr:col>33</xdr:col>
      <xdr:colOff>133430</xdr:colOff>
      <xdr:row>5</xdr:row>
      <xdr:rowOff>4723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742950"/>
          <a:ext cx="876380" cy="4714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104775</xdr:rowOff>
    </xdr:from>
    <xdr:to>
      <xdr:col>39</xdr:col>
      <xdr:colOff>4082</xdr:colOff>
      <xdr:row>5</xdr:row>
      <xdr:rowOff>4723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771525"/>
          <a:ext cx="747032" cy="4428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11205</xdr:colOff>
      <xdr:row>0</xdr:row>
      <xdr:rowOff>2274794</xdr:rowOff>
    </xdr:to>
    <xdr:grpSp>
      <xdr:nvGrpSpPr>
        <xdr:cNvPr id="65" name="Group 64"/>
        <xdr:cNvGrpSpPr/>
      </xdr:nvGrpSpPr>
      <xdr:grpSpPr>
        <a:xfrm>
          <a:off x="0" y="0"/>
          <a:ext cx="9096834" cy="2223750"/>
          <a:chOff x="10640088" y="805396"/>
          <a:chExt cx="8903582" cy="1901080"/>
        </a:xfrm>
      </xdr:grpSpPr>
      <xdr:sp macro="" textlink="">
        <xdr:nvSpPr>
          <xdr:cNvPr id="66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67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68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Nazanin" panose="00000400000000000000" pitchFamily="2" charset="-78"/>
              </a:rPr>
              <a:t>شماره صفحه: 3 از 10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Nazanin" panose="00000400000000000000" pitchFamily="2" charset="-78"/>
            </a:endParaRPr>
          </a:p>
        </xdr:txBody>
      </xdr:sp>
      <xdr:sp macro="" textlink="">
        <xdr:nvSpPr>
          <xdr:cNvPr id="69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0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71" name="Text Box 6"/>
          <xdr:cNvSpPr txBox="1">
            <a:spLocks noChangeArrowheads="1"/>
          </xdr:cNvSpPr>
        </xdr:nvSpPr>
        <xdr:spPr bwMode="auto">
          <a:xfrm>
            <a:off x="10640088" y="2244381"/>
            <a:ext cx="2359857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2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3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74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5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6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7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8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9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0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1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2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3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</a:p>
        </xdr:txBody>
      </xdr:sp>
      <xdr:sp macro="" textlink="">
        <xdr:nvSpPr>
          <xdr:cNvPr id="84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5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6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7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88" name="Picture 87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9" name="Picture 88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0" name="Picture 89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1" name="Picture 90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80283</xdr:colOff>
      <xdr:row>1</xdr:row>
      <xdr:rowOff>28575</xdr:rowOff>
    </xdr:from>
    <xdr:to>
      <xdr:col>9</xdr:col>
      <xdr:colOff>27214</xdr:colOff>
      <xdr:row>3</xdr:row>
      <xdr:rowOff>561975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354" y="219075"/>
          <a:ext cx="1035503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66675</xdr:colOff>
      <xdr:row>0</xdr:row>
      <xdr:rowOff>114300</xdr:rowOff>
    </xdr:from>
    <xdr:to>
      <xdr:col>34</xdr:col>
      <xdr:colOff>96611</xdr:colOff>
      <xdr:row>3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3961" y="114300"/>
          <a:ext cx="683079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25854</xdr:colOff>
      <xdr:row>3</xdr:row>
      <xdr:rowOff>323850</xdr:rowOff>
    </xdr:from>
    <xdr:to>
      <xdr:col>33</xdr:col>
      <xdr:colOff>89807</xdr:colOff>
      <xdr:row>4</xdr:row>
      <xdr:rowOff>171450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83" y="895350"/>
          <a:ext cx="880382" cy="4735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53067</xdr:colOff>
      <xdr:row>3</xdr:row>
      <xdr:rowOff>381000</xdr:rowOff>
    </xdr:from>
    <xdr:to>
      <xdr:col>37</xdr:col>
      <xdr:colOff>137431</xdr:colOff>
      <xdr:row>5</xdr:row>
      <xdr:rowOff>9525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0210" y="952500"/>
          <a:ext cx="737507" cy="4449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0</xdr:rowOff>
    </xdr:to>
    <xdr:grpSp>
      <xdr:nvGrpSpPr>
        <xdr:cNvPr id="2" name="Group 1"/>
        <xdr:cNvGrpSpPr/>
      </xdr:nvGrpSpPr>
      <xdr:grpSpPr>
        <a:xfrm>
          <a:off x="0" y="0"/>
          <a:ext cx="24784560" cy="2245179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5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0</xdr:rowOff>
    </xdr:to>
    <xdr:grpSp>
      <xdr:nvGrpSpPr>
        <xdr:cNvPr id="2" name="Group 1"/>
        <xdr:cNvGrpSpPr/>
      </xdr:nvGrpSpPr>
      <xdr:grpSpPr>
        <a:xfrm>
          <a:off x="0" y="0"/>
          <a:ext cx="26279985" cy="2228850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6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0</xdr:rowOff>
    </xdr:to>
    <xdr:grpSp>
      <xdr:nvGrpSpPr>
        <xdr:cNvPr id="2" name="Group 1"/>
        <xdr:cNvGrpSpPr/>
      </xdr:nvGrpSpPr>
      <xdr:grpSpPr>
        <a:xfrm>
          <a:off x="0" y="0"/>
          <a:ext cx="26279985" cy="2228850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7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0</xdr:rowOff>
    </xdr:to>
    <xdr:grpSp>
      <xdr:nvGrpSpPr>
        <xdr:cNvPr id="2" name="Group 1"/>
        <xdr:cNvGrpSpPr/>
      </xdr:nvGrpSpPr>
      <xdr:grpSpPr>
        <a:xfrm>
          <a:off x="0" y="0"/>
          <a:ext cx="26410614" cy="2228850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8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0</xdr:rowOff>
    </xdr:to>
    <xdr:grpSp>
      <xdr:nvGrpSpPr>
        <xdr:cNvPr id="2" name="Group 1"/>
        <xdr:cNvGrpSpPr/>
      </xdr:nvGrpSpPr>
      <xdr:grpSpPr>
        <a:xfrm>
          <a:off x="0" y="0"/>
          <a:ext cx="26391564" cy="2228850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 :9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5953</xdr:colOff>
      <xdr:row>1</xdr:row>
      <xdr:rowOff>33618</xdr:rowOff>
    </xdr:to>
    <xdr:grpSp>
      <xdr:nvGrpSpPr>
        <xdr:cNvPr id="2" name="Group 1"/>
        <xdr:cNvGrpSpPr/>
      </xdr:nvGrpSpPr>
      <xdr:grpSpPr>
        <a:xfrm>
          <a:off x="0" y="0"/>
          <a:ext cx="24759747" cy="2286000"/>
          <a:chOff x="10640088" y="805396"/>
          <a:chExt cx="8937083" cy="1901080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 OF WELL PADS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333029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10  از 10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335660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فعالیتهای رو زمینی در بستههای کاری تحتالارض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1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عمومی و مشترک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110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D02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SSGRL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Electrical\PROJECTS\140001-Binak\IDC\Subsurface\Electrical\Hamid%20Data%20Sheet\Data%20Sheets%20for%20Power%20&amp;%20Control%20Cables%20of%20Well%20Pads\BK-SSGRL-PEDCO-110-EL-DT-0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VISION"/>
      <sheetName val="MV Cable"/>
      <sheetName val="LV &amp; Control"/>
    </sheetNames>
    <sheetDataSet>
      <sheetData sheetId="0">
        <row r="8">
          <cell r="K8" t="str">
            <v>BK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53"/>
  <sheetViews>
    <sheetView showGridLines="0" view="pageBreakPreview" topLeftCell="A10" zoomScaleNormal="100" zoomScaleSheetLayoutView="100" workbookViewId="0">
      <selection activeCell="L33" sqref="L33:Q34"/>
    </sheetView>
  </sheetViews>
  <sheetFormatPr defaultRowHeight="12.75"/>
  <cols>
    <col min="1" max="1" width="1.140625" style="6" customWidth="1"/>
    <col min="2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36" t="s">
        <v>35</v>
      </c>
      <c r="C1" s="137"/>
      <c r="D1" s="137"/>
      <c r="E1" s="137"/>
      <c r="F1" s="137"/>
      <c r="G1" s="137"/>
      <c r="H1" s="137"/>
      <c r="I1" s="137"/>
      <c r="J1" s="138"/>
      <c r="K1" s="145" t="s">
        <v>154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  <c r="AC1" s="148"/>
      <c r="AD1" s="149"/>
      <c r="AE1" s="149"/>
      <c r="AF1" s="149"/>
      <c r="AG1" s="149"/>
      <c r="AH1" s="149"/>
      <c r="AI1" s="149"/>
      <c r="AJ1" s="149"/>
      <c r="AK1" s="149"/>
      <c r="AL1" s="150"/>
      <c r="AM1" s="29"/>
      <c r="AN1" s="1"/>
    </row>
    <row r="2" spans="1:40" s="2" customFormat="1" ht="15" customHeight="1">
      <c r="A2" s="28"/>
      <c r="B2" s="139"/>
      <c r="C2" s="140"/>
      <c r="D2" s="140"/>
      <c r="E2" s="140"/>
      <c r="F2" s="140"/>
      <c r="G2" s="140"/>
      <c r="H2" s="140"/>
      <c r="I2" s="140"/>
      <c r="J2" s="141"/>
      <c r="K2" s="146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1"/>
      <c r="AC2" s="151"/>
      <c r="AD2" s="152"/>
      <c r="AE2" s="152"/>
      <c r="AF2" s="152"/>
      <c r="AG2" s="152"/>
      <c r="AH2" s="152"/>
      <c r="AI2" s="152"/>
      <c r="AJ2" s="152"/>
      <c r="AK2" s="152"/>
      <c r="AL2" s="153"/>
      <c r="AM2" s="29"/>
      <c r="AN2" s="1"/>
    </row>
    <row r="3" spans="1:40" s="2" customFormat="1" ht="15" customHeight="1">
      <c r="A3" s="28"/>
      <c r="B3" s="139"/>
      <c r="C3" s="140"/>
      <c r="D3" s="140"/>
      <c r="E3" s="140"/>
      <c r="F3" s="140"/>
      <c r="G3" s="140"/>
      <c r="H3" s="140"/>
      <c r="I3" s="140"/>
      <c r="J3" s="141"/>
      <c r="K3" s="146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1"/>
      <c r="AC3" s="151"/>
      <c r="AD3" s="152"/>
      <c r="AE3" s="152"/>
      <c r="AF3" s="152"/>
      <c r="AG3" s="152"/>
      <c r="AH3" s="152"/>
      <c r="AI3" s="152"/>
      <c r="AJ3" s="152"/>
      <c r="AK3" s="152"/>
      <c r="AL3" s="153"/>
      <c r="AM3" s="29"/>
      <c r="AN3" s="1"/>
    </row>
    <row r="4" spans="1:40" s="2" customFormat="1" ht="49.5" customHeight="1">
      <c r="A4" s="28"/>
      <c r="B4" s="139"/>
      <c r="C4" s="140"/>
      <c r="D4" s="140"/>
      <c r="E4" s="140"/>
      <c r="F4" s="140"/>
      <c r="G4" s="140"/>
      <c r="H4" s="140"/>
      <c r="I4" s="140"/>
      <c r="J4" s="141"/>
      <c r="K4" s="147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4"/>
      <c r="AC4" s="151"/>
      <c r="AD4" s="152"/>
      <c r="AE4" s="152"/>
      <c r="AF4" s="152"/>
      <c r="AG4" s="152"/>
      <c r="AH4" s="152"/>
      <c r="AI4" s="152"/>
      <c r="AJ4" s="152"/>
      <c r="AK4" s="152"/>
      <c r="AL4" s="153"/>
      <c r="AM4" s="29"/>
      <c r="AN4" s="1"/>
    </row>
    <row r="5" spans="1:40" s="2" customFormat="1" ht="15" customHeight="1">
      <c r="A5" s="28"/>
      <c r="B5" s="139"/>
      <c r="C5" s="140"/>
      <c r="D5" s="140"/>
      <c r="E5" s="140"/>
      <c r="F5" s="140"/>
      <c r="G5" s="140"/>
      <c r="H5" s="140"/>
      <c r="I5" s="140"/>
      <c r="J5" s="141"/>
      <c r="K5" s="157" t="s">
        <v>153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/>
      <c r="AC5" s="151"/>
      <c r="AD5" s="152"/>
      <c r="AE5" s="152"/>
      <c r="AF5" s="152"/>
      <c r="AG5" s="152"/>
      <c r="AH5" s="152"/>
      <c r="AI5" s="152"/>
      <c r="AJ5" s="152"/>
      <c r="AK5" s="152"/>
      <c r="AL5" s="153"/>
      <c r="AM5" s="29"/>
      <c r="AN5" s="1"/>
    </row>
    <row r="6" spans="1:40" s="2" customFormat="1" ht="6.75" customHeight="1">
      <c r="A6" s="28"/>
      <c r="B6" s="142"/>
      <c r="C6" s="143"/>
      <c r="D6" s="143"/>
      <c r="E6" s="143"/>
      <c r="F6" s="143"/>
      <c r="G6" s="143"/>
      <c r="H6" s="143"/>
      <c r="I6" s="143"/>
      <c r="J6" s="144"/>
      <c r="K6" s="160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2"/>
      <c r="AC6" s="154"/>
      <c r="AD6" s="155"/>
      <c r="AE6" s="155"/>
      <c r="AF6" s="155"/>
      <c r="AG6" s="155"/>
      <c r="AH6" s="155"/>
      <c r="AI6" s="155"/>
      <c r="AJ6" s="155"/>
      <c r="AK6" s="155"/>
      <c r="AL6" s="156"/>
      <c r="AM6" s="29"/>
      <c r="AN6" s="1"/>
    </row>
    <row r="7" spans="1:40" s="2" customFormat="1" ht="18.75" customHeight="1">
      <c r="A7" s="1"/>
      <c r="B7" s="163" t="s">
        <v>12</v>
      </c>
      <c r="C7" s="164"/>
      <c r="D7" s="164"/>
      <c r="E7" s="164"/>
      <c r="F7" s="164"/>
      <c r="G7" s="164"/>
      <c r="H7" s="164"/>
      <c r="I7" s="164"/>
      <c r="J7" s="165"/>
      <c r="K7" s="166" t="s">
        <v>13</v>
      </c>
      <c r="L7" s="166"/>
      <c r="M7" s="166" t="s">
        <v>14</v>
      </c>
      <c r="N7" s="166"/>
      <c r="O7" s="166" t="s">
        <v>15</v>
      </c>
      <c r="P7" s="166"/>
      <c r="Q7" s="166" t="s">
        <v>16</v>
      </c>
      <c r="R7" s="166"/>
      <c r="S7" s="166" t="s">
        <v>17</v>
      </c>
      <c r="T7" s="166"/>
      <c r="U7" s="166" t="s">
        <v>18</v>
      </c>
      <c r="V7" s="166"/>
      <c r="W7" s="176" t="s">
        <v>19</v>
      </c>
      <c r="X7" s="176"/>
      <c r="Y7" s="176"/>
      <c r="Z7" s="177" t="s">
        <v>20</v>
      </c>
      <c r="AA7" s="177"/>
      <c r="AB7" s="177"/>
      <c r="AC7" s="178" t="s">
        <v>188</v>
      </c>
      <c r="AD7" s="179"/>
      <c r="AE7" s="179"/>
      <c r="AF7" s="179"/>
      <c r="AG7" s="179"/>
      <c r="AH7" s="179"/>
      <c r="AI7" s="179"/>
      <c r="AJ7" s="179"/>
      <c r="AK7" s="179"/>
      <c r="AL7" s="180"/>
      <c r="AM7" s="30"/>
      <c r="AN7" s="1"/>
    </row>
    <row r="8" spans="1:40" s="2" customFormat="1" ht="21" customHeight="1" thickBot="1">
      <c r="A8" s="31"/>
      <c r="B8" s="184" t="s">
        <v>38</v>
      </c>
      <c r="C8" s="185"/>
      <c r="D8" s="185"/>
      <c r="E8" s="185"/>
      <c r="F8" s="185"/>
      <c r="G8" s="185"/>
      <c r="H8" s="185"/>
      <c r="I8" s="185"/>
      <c r="J8" s="186"/>
      <c r="K8" s="187" t="s">
        <v>39</v>
      </c>
      <c r="L8" s="188"/>
      <c r="M8" s="189" t="s">
        <v>150</v>
      </c>
      <c r="N8" s="190"/>
      <c r="O8" s="187" t="s">
        <v>40</v>
      </c>
      <c r="P8" s="188"/>
      <c r="Q8" s="189" t="s">
        <v>151</v>
      </c>
      <c r="R8" s="190"/>
      <c r="S8" s="187" t="s">
        <v>42</v>
      </c>
      <c r="T8" s="188"/>
      <c r="U8" s="187" t="s">
        <v>44</v>
      </c>
      <c r="V8" s="188"/>
      <c r="W8" s="191" t="s">
        <v>45</v>
      </c>
      <c r="X8" s="192"/>
      <c r="Y8" s="193"/>
      <c r="Z8" s="194" t="s">
        <v>9</v>
      </c>
      <c r="AA8" s="195"/>
      <c r="AB8" s="196"/>
      <c r="AC8" s="181"/>
      <c r="AD8" s="182"/>
      <c r="AE8" s="182"/>
      <c r="AF8" s="182"/>
      <c r="AG8" s="182"/>
      <c r="AH8" s="182"/>
      <c r="AI8" s="182"/>
      <c r="AJ8" s="182"/>
      <c r="AK8" s="182"/>
      <c r="AL8" s="183"/>
      <c r="AM8" s="30"/>
      <c r="AN8" s="1"/>
    </row>
    <row r="9" spans="1:40" s="2" customFormat="1" ht="15" customHeight="1" thickBot="1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"/>
    </row>
    <row r="10" spans="1:40" s="2" customFormat="1" ht="23.1" customHeight="1">
      <c r="A10" s="38"/>
      <c r="B10" s="198" t="s">
        <v>32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200"/>
      <c r="AM10" s="34"/>
      <c r="AN10" s="1"/>
    </row>
    <row r="11" spans="1:40" s="2" customFormat="1" ht="23.1" customHeight="1">
      <c r="A11" s="34"/>
      <c r="B11" s="201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3"/>
      <c r="AM11" s="34"/>
      <c r="AN11" s="1"/>
    </row>
    <row r="12" spans="1:40" s="1" customFormat="1" ht="23.1" customHeight="1">
      <c r="A12" s="34"/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3"/>
      <c r="AM12" s="34"/>
    </row>
    <row r="13" spans="1:40" s="2" customFormat="1" ht="23.1" customHeight="1">
      <c r="A13" s="34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3"/>
      <c r="AM13" s="34"/>
      <c r="AN13" s="1"/>
    </row>
    <row r="14" spans="1:40" ht="23.1" customHeight="1">
      <c r="A14" s="34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3"/>
      <c r="AM14" s="34"/>
      <c r="AN14" s="7"/>
    </row>
    <row r="15" spans="1:40" ht="23.1" customHeight="1">
      <c r="A15" s="34"/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3"/>
      <c r="AM15" s="34"/>
      <c r="AN15" s="7"/>
    </row>
    <row r="16" spans="1:40" ht="23.1" customHeight="1">
      <c r="A16" s="34"/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3"/>
      <c r="AM16" s="34"/>
      <c r="AN16" s="7"/>
    </row>
    <row r="17" spans="1:40" ht="23.1" customHeight="1">
      <c r="A17" s="34"/>
      <c r="B17" s="167" t="s">
        <v>152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9"/>
      <c r="AM17" s="34"/>
      <c r="AN17" s="7"/>
    </row>
    <row r="18" spans="1:40" ht="23.1" customHeight="1">
      <c r="A18" s="34"/>
      <c r="B18" s="170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2"/>
      <c r="AM18" s="34"/>
      <c r="AN18" s="7"/>
    </row>
    <row r="19" spans="1:40" ht="23.1" customHeight="1">
      <c r="A19" s="34"/>
      <c r="B19" s="170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2"/>
      <c r="AM19" s="34"/>
      <c r="AN19" s="7"/>
    </row>
    <row r="20" spans="1:40" ht="23.1" customHeight="1">
      <c r="A20" s="34"/>
      <c r="B20" s="170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2"/>
      <c r="AM20" s="34"/>
      <c r="AN20" s="7"/>
    </row>
    <row r="21" spans="1:40" ht="23.1" customHeight="1">
      <c r="A21" s="35"/>
      <c r="B21" s="170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2"/>
      <c r="AM21" s="8"/>
      <c r="AN21" s="7"/>
    </row>
    <row r="22" spans="1:40" ht="23.1" customHeight="1">
      <c r="A22" s="8"/>
      <c r="B22" s="170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2"/>
      <c r="AM22" s="8"/>
      <c r="AN22" s="7"/>
    </row>
    <row r="23" spans="1:40" ht="23.1" customHeight="1">
      <c r="A23" s="8"/>
      <c r="B23" s="170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2"/>
      <c r="AM23" s="8"/>
      <c r="AN23" s="7"/>
    </row>
    <row r="24" spans="1:40" ht="23.1" customHeight="1">
      <c r="A24" s="8"/>
      <c r="B24" s="173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5"/>
      <c r="AM24" s="8"/>
      <c r="AN24" s="7"/>
    </row>
    <row r="25" spans="1:40" ht="23.1" customHeight="1">
      <c r="A25" s="8"/>
      <c r="B25" s="216"/>
      <c r="C25" s="204"/>
      <c r="D25" s="204"/>
      <c r="E25" s="204"/>
      <c r="F25" s="204"/>
      <c r="G25" s="217"/>
      <c r="H25" s="218"/>
      <c r="I25" s="218"/>
      <c r="J25" s="218"/>
      <c r="K25" s="219"/>
      <c r="L25" s="223"/>
      <c r="M25" s="223"/>
      <c r="N25" s="223"/>
      <c r="O25" s="223"/>
      <c r="P25" s="223"/>
      <c r="Q25" s="224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04"/>
      <c r="AH25" s="204"/>
      <c r="AI25" s="204"/>
      <c r="AJ25" s="204"/>
      <c r="AK25" s="204"/>
      <c r="AL25" s="205"/>
      <c r="AM25" s="8"/>
      <c r="AN25" s="7"/>
    </row>
    <row r="26" spans="1:40" ht="23.1" customHeight="1">
      <c r="A26" s="8"/>
      <c r="B26" s="216"/>
      <c r="C26" s="204"/>
      <c r="D26" s="204"/>
      <c r="E26" s="204"/>
      <c r="F26" s="204"/>
      <c r="G26" s="220"/>
      <c r="H26" s="221"/>
      <c r="I26" s="221"/>
      <c r="J26" s="221"/>
      <c r="K26" s="222"/>
      <c r="L26" s="225"/>
      <c r="M26" s="225"/>
      <c r="N26" s="225"/>
      <c r="O26" s="225"/>
      <c r="P26" s="225"/>
      <c r="Q26" s="226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5"/>
      <c r="AM26" s="8"/>
      <c r="AN26" s="7"/>
    </row>
    <row r="27" spans="1:40" ht="23.1" customHeight="1">
      <c r="A27" s="8"/>
      <c r="B27" s="206"/>
      <c r="C27" s="207"/>
      <c r="D27" s="207"/>
      <c r="E27" s="207"/>
      <c r="F27" s="207"/>
      <c r="G27" s="208"/>
      <c r="H27" s="209"/>
      <c r="I27" s="209"/>
      <c r="J27" s="209"/>
      <c r="K27" s="210"/>
      <c r="L27" s="208"/>
      <c r="M27" s="209"/>
      <c r="N27" s="209"/>
      <c r="O27" s="209"/>
      <c r="P27" s="209"/>
      <c r="Q27" s="210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5"/>
      <c r="AM27" s="8"/>
      <c r="AN27" s="7"/>
    </row>
    <row r="28" spans="1:40" ht="4.5" customHeight="1">
      <c r="A28" s="8"/>
      <c r="B28" s="206"/>
      <c r="C28" s="207"/>
      <c r="D28" s="207"/>
      <c r="E28" s="207"/>
      <c r="F28" s="207"/>
      <c r="G28" s="211"/>
      <c r="H28" s="212"/>
      <c r="I28" s="212"/>
      <c r="J28" s="212"/>
      <c r="K28" s="213"/>
      <c r="L28" s="211"/>
      <c r="M28" s="212"/>
      <c r="N28" s="212"/>
      <c r="O28" s="212"/>
      <c r="P28" s="212"/>
      <c r="Q28" s="213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5"/>
      <c r="AM28" s="8"/>
      <c r="AN28" s="7"/>
    </row>
    <row r="29" spans="1:40" ht="23.1" customHeight="1">
      <c r="A29" s="8"/>
      <c r="B29" s="206"/>
      <c r="C29" s="207"/>
      <c r="D29" s="207"/>
      <c r="E29" s="207"/>
      <c r="F29" s="207"/>
      <c r="G29" s="208"/>
      <c r="H29" s="209"/>
      <c r="I29" s="209"/>
      <c r="J29" s="209"/>
      <c r="K29" s="210"/>
      <c r="L29" s="208"/>
      <c r="M29" s="209"/>
      <c r="N29" s="209"/>
      <c r="O29" s="209"/>
      <c r="P29" s="209"/>
      <c r="Q29" s="210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28"/>
      <c r="AH29" s="228"/>
      <c r="AI29" s="228"/>
      <c r="AJ29" s="228"/>
      <c r="AK29" s="228"/>
      <c r="AL29" s="229"/>
      <c r="AM29" s="8"/>
      <c r="AN29" s="7"/>
    </row>
    <row r="30" spans="1:40" ht="3" customHeight="1">
      <c r="A30" s="8"/>
      <c r="B30" s="206"/>
      <c r="C30" s="207"/>
      <c r="D30" s="207"/>
      <c r="E30" s="207"/>
      <c r="F30" s="207"/>
      <c r="G30" s="211"/>
      <c r="H30" s="212"/>
      <c r="I30" s="212"/>
      <c r="J30" s="212"/>
      <c r="K30" s="213"/>
      <c r="L30" s="211"/>
      <c r="M30" s="212"/>
      <c r="N30" s="212"/>
      <c r="O30" s="212"/>
      <c r="P30" s="212"/>
      <c r="Q30" s="213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28"/>
      <c r="AH30" s="228"/>
      <c r="AI30" s="228"/>
      <c r="AJ30" s="228"/>
      <c r="AK30" s="228"/>
      <c r="AL30" s="229"/>
      <c r="AM30" s="8"/>
      <c r="AN30" s="7"/>
    </row>
    <row r="31" spans="1:40" ht="23.1" customHeight="1">
      <c r="A31" s="8"/>
      <c r="B31" s="206" t="s">
        <v>9</v>
      </c>
      <c r="C31" s="207"/>
      <c r="D31" s="207"/>
      <c r="E31" s="207"/>
      <c r="F31" s="207"/>
      <c r="G31" s="208" t="s">
        <v>224</v>
      </c>
      <c r="H31" s="209"/>
      <c r="I31" s="209"/>
      <c r="J31" s="209"/>
      <c r="K31" s="210"/>
      <c r="L31" s="208" t="s">
        <v>223</v>
      </c>
      <c r="M31" s="209"/>
      <c r="N31" s="209"/>
      <c r="O31" s="209"/>
      <c r="P31" s="209"/>
      <c r="Q31" s="210"/>
      <c r="R31" s="214" t="s">
        <v>46</v>
      </c>
      <c r="S31" s="214"/>
      <c r="T31" s="214"/>
      <c r="U31" s="214"/>
      <c r="V31" s="214"/>
      <c r="W31" s="214" t="s">
        <v>41</v>
      </c>
      <c r="X31" s="214"/>
      <c r="Y31" s="214"/>
      <c r="Z31" s="214"/>
      <c r="AA31" s="214"/>
      <c r="AB31" s="214" t="s">
        <v>47</v>
      </c>
      <c r="AC31" s="214"/>
      <c r="AD31" s="214"/>
      <c r="AE31" s="214"/>
      <c r="AF31" s="214"/>
      <c r="AG31" s="228"/>
      <c r="AH31" s="228"/>
      <c r="AI31" s="228"/>
      <c r="AJ31" s="228"/>
      <c r="AK31" s="228"/>
      <c r="AL31" s="229"/>
      <c r="AM31" s="8"/>
      <c r="AN31" s="7"/>
    </row>
    <row r="32" spans="1:40" ht="5.25" customHeight="1">
      <c r="A32" s="8"/>
      <c r="B32" s="206"/>
      <c r="C32" s="207"/>
      <c r="D32" s="207"/>
      <c r="E32" s="207"/>
      <c r="F32" s="207"/>
      <c r="G32" s="211"/>
      <c r="H32" s="212"/>
      <c r="I32" s="212"/>
      <c r="J32" s="212"/>
      <c r="K32" s="213"/>
      <c r="L32" s="211"/>
      <c r="M32" s="212"/>
      <c r="N32" s="212"/>
      <c r="O32" s="212"/>
      <c r="P32" s="212"/>
      <c r="Q32" s="213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28"/>
      <c r="AH32" s="228"/>
      <c r="AI32" s="228"/>
      <c r="AJ32" s="228"/>
      <c r="AK32" s="228"/>
      <c r="AL32" s="229"/>
      <c r="AM32" s="8"/>
      <c r="AN32" s="7"/>
    </row>
    <row r="33" spans="1:40" ht="20.25" customHeight="1">
      <c r="A33" s="8"/>
      <c r="B33" s="206" t="s">
        <v>8</v>
      </c>
      <c r="C33" s="207"/>
      <c r="D33" s="207"/>
      <c r="E33" s="207"/>
      <c r="F33" s="207"/>
      <c r="G33" s="208" t="s">
        <v>218</v>
      </c>
      <c r="H33" s="209"/>
      <c r="I33" s="209"/>
      <c r="J33" s="209"/>
      <c r="K33" s="210"/>
      <c r="L33" s="208" t="s">
        <v>223</v>
      </c>
      <c r="M33" s="209"/>
      <c r="N33" s="209"/>
      <c r="O33" s="209"/>
      <c r="P33" s="209"/>
      <c r="Q33" s="210"/>
      <c r="R33" s="214" t="s">
        <v>46</v>
      </c>
      <c r="S33" s="214"/>
      <c r="T33" s="214"/>
      <c r="U33" s="214"/>
      <c r="V33" s="214"/>
      <c r="W33" s="214" t="s">
        <v>41</v>
      </c>
      <c r="X33" s="214"/>
      <c r="Y33" s="214"/>
      <c r="Z33" s="214"/>
      <c r="AA33" s="214"/>
      <c r="AB33" s="214" t="s">
        <v>47</v>
      </c>
      <c r="AC33" s="214"/>
      <c r="AD33" s="214"/>
      <c r="AE33" s="214"/>
      <c r="AF33" s="214"/>
      <c r="AG33" s="228"/>
      <c r="AH33" s="228"/>
      <c r="AI33" s="228"/>
      <c r="AJ33" s="228"/>
      <c r="AK33" s="228"/>
      <c r="AL33" s="229"/>
      <c r="AM33" s="8"/>
      <c r="AN33" s="7"/>
    </row>
    <row r="34" spans="1:40" ht="4.5" customHeight="1">
      <c r="A34" s="8"/>
      <c r="B34" s="206"/>
      <c r="C34" s="207"/>
      <c r="D34" s="207"/>
      <c r="E34" s="207"/>
      <c r="F34" s="207"/>
      <c r="G34" s="211"/>
      <c r="H34" s="212"/>
      <c r="I34" s="212"/>
      <c r="J34" s="212"/>
      <c r="K34" s="213"/>
      <c r="L34" s="211"/>
      <c r="M34" s="212"/>
      <c r="N34" s="212"/>
      <c r="O34" s="212"/>
      <c r="P34" s="212"/>
      <c r="Q34" s="213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28"/>
      <c r="AH34" s="228"/>
      <c r="AI34" s="228"/>
      <c r="AJ34" s="228"/>
      <c r="AK34" s="228"/>
      <c r="AL34" s="229"/>
      <c r="AM34" s="8"/>
      <c r="AN34" s="7"/>
    </row>
    <row r="35" spans="1:40" ht="20.25" customHeight="1">
      <c r="A35" s="8"/>
      <c r="B35" s="206" t="s">
        <v>7</v>
      </c>
      <c r="C35" s="207"/>
      <c r="D35" s="207"/>
      <c r="E35" s="207"/>
      <c r="F35" s="207"/>
      <c r="G35" s="208" t="s">
        <v>219</v>
      </c>
      <c r="H35" s="209"/>
      <c r="I35" s="209"/>
      <c r="J35" s="209"/>
      <c r="K35" s="210"/>
      <c r="L35" s="208" t="s">
        <v>43</v>
      </c>
      <c r="M35" s="209"/>
      <c r="N35" s="209"/>
      <c r="O35" s="209"/>
      <c r="P35" s="209"/>
      <c r="Q35" s="210"/>
      <c r="R35" s="214" t="s">
        <v>46</v>
      </c>
      <c r="S35" s="214"/>
      <c r="T35" s="214"/>
      <c r="U35" s="214"/>
      <c r="V35" s="214"/>
      <c r="W35" s="214" t="s">
        <v>41</v>
      </c>
      <c r="X35" s="214"/>
      <c r="Y35" s="214"/>
      <c r="Z35" s="214"/>
      <c r="AA35" s="214"/>
      <c r="AB35" s="214" t="s">
        <v>47</v>
      </c>
      <c r="AC35" s="214"/>
      <c r="AD35" s="214"/>
      <c r="AE35" s="214"/>
      <c r="AF35" s="214"/>
      <c r="AG35" s="228"/>
      <c r="AH35" s="228"/>
      <c r="AI35" s="228"/>
      <c r="AJ35" s="228"/>
      <c r="AK35" s="228"/>
      <c r="AL35" s="229"/>
      <c r="AM35" s="8"/>
      <c r="AN35" s="7"/>
    </row>
    <row r="36" spans="1:40" ht="4.5" customHeight="1">
      <c r="A36" s="8"/>
      <c r="B36" s="206"/>
      <c r="C36" s="207"/>
      <c r="D36" s="207"/>
      <c r="E36" s="207"/>
      <c r="F36" s="207"/>
      <c r="G36" s="211"/>
      <c r="H36" s="212"/>
      <c r="I36" s="212"/>
      <c r="J36" s="212"/>
      <c r="K36" s="213"/>
      <c r="L36" s="211"/>
      <c r="M36" s="212"/>
      <c r="N36" s="212"/>
      <c r="O36" s="212"/>
      <c r="P36" s="212"/>
      <c r="Q36" s="213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28"/>
      <c r="AH36" s="228"/>
      <c r="AI36" s="228"/>
      <c r="AJ36" s="228"/>
      <c r="AK36" s="228"/>
      <c r="AL36" s="229"/>
      <c r="AM36" s="8"/>
      <c r="AN36" s="7"/>
    </row>
    <row r="37" spans="1:40" ht="20.25" customHeight="1">
      <c r="A37" s="8"/>
      <c r="B37" s="216" t="s">
        <v>0</v>
      </c>
      <c r="C37" s="204"/>
      <c r="D37" s="204"/>
      <c r="E37" s="204"/>
      <c r="F37" s="204"/>
      <c r="G37" s="217" t="s">
        <v>2</v>
      </c>
      <c r="H37" s="218"/>
      <c r="I37" s="218"/>
      <c r="J37" s="218"/>
      <c r="K37" s="219"/>
      <c r="L37" s="217" t="s">
        <v>21</v>
      </c>
      <c r="M37" s="218"/>
      <c r="N37" s="218"/>
      <c r="O37" s="218"/>
      <c r="P37" s="218"/>
      <c r="Q37" s="219"/>
      <c r="R37" s="204" t="s">
        <v>1</v>
      </c>
      <c r="S37" s="204"/>
      <c r="T37" s="204"/>
      <c r="U37" s="204"/>
      <c r="V37" s="204"/>
      <c r="W37" s="204" t="s">
        <v>3</v>
      </c>
      <c r="X37" s="204"/>
      <c r="Y37" s="204"/>
      <c r="Z37" s="204"/>
      <c r="AA37" s="204"/>
      <c r="AB37" s="204" t="s">
        <v>4</v>
      </c>
      <c r="AC37" s="204"/>
      <c r="AD37" s="204"/>
      <c r="AE37" s="204"/>
      <c r="AF37" s="204"/>
      <c r="AG37" s="204" t="s">
        <v>220</v>
      </c>
      <c r="AH37" s="204"/>
      <c r="AI37" s="204"/>
      <c r="AJ37" s="204"/>
      <c r="AK37" s="204"/>
      <c r="AL37" s="205"/>
      <c r="AM37" s="8"/>
      <c r="AN37" s="7"/>
    </row>
    <row r="38" spans="1:40" ht="4.5" customHeight="1">
      <c r="A38" s="8"/>
      <c r="B38" s="216"/>
      <c r="C38" s="204"/>
      <c r="D38" s="204"/>
      <c r="E38" s="204"/>
      <c r="F38" s="204"/>
      <c r="G38" s="220"/>
      <c r="H38" s="221"/>
      <c r="I38" s="221"/>
      <c r="J38" s="221"/>
      <c r="K38" s="222"/>
      <c r="L38" s="220"/>
      <c r="M38" s="221"/>
      <c r="N38" s="221"/>
      <c r="O38" s="221"/>
      <c r="P38" s="221"/>
      <c r="Q38" s="222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5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/>
      <c r="E39" s="42"/>
      <c r="F39" s="42"/>
      <c r="G39" s="42"/>
      <c r="H39" s="42"/>
      <c r="I39" s="42"/>
      <c r="J39" s="42"/>
      <c r="K39" s="42"/>
      <c r="L39" s="44" t="s">
        <v>221</v>
      </c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231" t="s">
        <v>22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2"/>
      <c r="AM40" s="37"/>
    </row>
    <row r="41" spans="1:40" s="7" customFormat="1" ht="23.1" customHeight="1">
      <c r="A41" s="9"/>
      <c r="B41" s="33"/>
      <c r="C41" s="21"/>
      <c r="D41" s="21"/>
      <c r="E41" s="233" t="s">
        <v>23</v>
      </c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33"/>
      <c r="AL41" s="234"/>
      <c r="AM41" s="15"/>
    </row>
    <row r="42" spans="1:40" s="7" customFormat="1" ht="22.5" customHeight="1">
      <c r="A42" s="9"/>
      <c r="B42" s="33"/>
      <c r="C42" s="21"/>
      <c r="D42" s="21"/>
      <c r="E42" s="233" t="s">
        <v>24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33"/>
      <c r="AL42" s="234"/>
      <c r="AM42" s="15"/>
    </row>
    <row r="43" spans="1:40" s="7" customFormat="1" ht="22.5" customHeight="1">
      <c r="A43" s="9"/>
      <c r="B43" s="33"/>
      <c r="C43" s="21"/>
      <c r="D43" s="21"/>
      <c r="E43" s="233" t="s">
        <v>25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33"/>
      <c r="AL43" s="234"/>
      <c r="AM43" s="15"/>
    </row>
    <row r="44" spans="1:40" s="7" customFormat="1" ht="22.5" customHeight="1">
      <c r="A44" s="9"/>
      <c r="B44" s="33"/>
      <c r="C44" s="21"/>
      <c r="D44" s="21"/>
      <c r="E44" s="233" t="s">
        <v>26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3"/>
      <c r="AL44" s="234"/>
      <c r="AM44" s="15"/>
    </row>
    <row r="45" spans="1:40" s="7" customFormat="1" ht="22.5" customHeight="1">
      <c r="A45" s="9"/>
      <c r="B45" s="33"/>
      <c r="C45" s="21"/>
      <c r="D45" s="21"/>
      <c r="E45" s="233" t="s">
        <v>27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4"/>
      <c r="AM45" s="15"/>
    </row>
    <row r="46" spans="1:40" s="7" customFormat="1" ht="22.5" customHeight="1">
      <c r="A46" s="9"/>
      <c r="B46" s="33"/>
      <c r="C46" s="21"/>
      <c r="D46" s="21"/>
      <c r="E46" s="233" t="s">
        <v>28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4"/>
      <c r="AM46" s="15"/>
    </row>
    <row r="47" spans="1:40" s="7" customFormat="1" ht="22.5" customHeight="1">
      <c r="A47" s="9"/>
      <c r="B47" s="33"/>
      <c r="C47" s="21"/>
      <c r="D47" s="21"/>
      <c r="E47" s="233" t="s">
        <v>29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4"/>
      <c r="AM47" s="15"/>
    </row>
    <row r="48" spans="1:40" s="7" customFormat="1" ht="22.5" customHeight="1">
      <c r="A48" s="9"/>
      <c r="B48" s="33"/>
      <c r="C48" s="21"/>
      <c r="D48" s="21"/>
      <c r="E48" s="233" t="s">
        <v>222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4"/>
      <c r="AM48" s="15"/>
    </row>
    <row r="49" spans="1:41" s="7" customFormat="1" ht="22.5" customHeight="1">
      <c r="A49" s="9"/>
      <c r="B49" s="33"/>
      <c r="C49" s="21"/>
      <c r="D49" s="21"/>
      <c r="E49" s="233" t="s">
        <v>30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4"/>
      <c r="AM49" s="15"/>
    </row>
    <row r="50" spans="1:41" ht="13.5" thickBot="1">
      <c r="A50" s="7"/>
      <c r="B50" s="25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/>
      <c r="AM50" s="7"/>
      <c r="AN50" s="7"/>
    </row>
    <row r="51" spans="1:4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7"/>
      <c r="AK51" s="7"/>
      <c r="AL51" s="7"/>
      <c r="AM51" s="7"/>
      <c r="AN51" s="7"/>
      <c r="AO51" s="7"/>
    </row>
    <row r="52" spans="1:4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</sheetData>
  <mergeCells count="89">
    <mergeCell ref="E45:AL45"/>
    <mergeCell ref="E46:AL46"/>
    <mergeCell ref="E47:AL47"/>
    <mergeCell ref="E48:AL48"/>
    <mergeCell ref="E49:AL49"/>
    <mergeCell ref="Q51:T51"/>
    <mergeCell ref="U51:X51"/>
    <mergeCell ref="Y51:AC51"/>
    <mergeCell ref="AD51:AI51"/>
    <mergeCell ref="AG37:AL38"/>
    <mergeCell ref="E40:AL40"/>
    <mergeCell ref="E41:AL41"/>
    <mergeCell ref="E42:AL42"/>
    <mergeCell ref="E43:AL43"/>
    <mergeCell ref="E44:AL44"/>
    <mergeCell ref="B37:F38"/>
    <mergeCell ref="G37:K38"/>
    <mergeCell ref="L37:Q38"/>
    <mergeCell ref="R37:V38"/>
    <mergeCell ref="W37:AA38"/>
    <mergeCell ref="AB37:AF38"/>
    <mergeCell ref="AG33:AL34"/>
    <mergeCell ref="B35:F36"/>
    <mergeCell ref="G35:K36"/>
    <mergeCell ref="L35:Q36"/>
    <mergeCell ref="R35:V36"/>
    <mergeCell ref="W35:AA36"/>
    <mergeCell ref="AB35:AF36"/>
    <mergeCell ref="AG35:AL36"/>
    <mergeCell ref="B33:F34"/>
    <mergeCell ref="G33:K34"/>
    <mergeCell ref="L33:Q34"/>
    <mergeCell ref="R33:V34"/>
    <mergeCell ref="W33:AA34"/>
    <mergeCell ref="AB33:AF34"/>
    <mergeCell ref="AG29:AL30"/>
    <mergeCell ref="B31:F32"/>
    <mergeCell ref="G31:K32"/>
    <mergeCell ref="L31:Q32"/>
    <mergeCell ref="R31:V32"/>
    <mergeCell ref="W31:AA32"/>
    <mergeCell ref="AB31:AF32"/>
    <mergeCell ref="AG31:AL32"/>
    <mergeCell ref="B29:F30"/>
    <mergeCell ref="G29:K30"/>
    <mergeCell ref="L29:Q30"/>
    <mergeCell ref="R29:V30"/>
    <mergeCell ref="W29:AA30"/>
    <mergeCell ref="AB29:AF30"/>
    <mergeCell ref="AG25:AL26"/>
    <mergeCell ref="B27:F28"/>
    <mergeCell ref="G27:K28"/>
    <mergeCell ref="L27:Q28"/>
    <mergeCell ref="R27:V28"/>
    <mergeCell ref="W27:AA28"/>
    <mergeCell ref="AB27:AF28"/>
    <mergeCell ref="AG27:AL28"/>
    <mergeCell ref="B25:F26"/>
    <mergeCell ref="G25:K26"/>
    <mergeCell ref="L25:Q26"/>
    <mergeCell ref="R25:V26"/>
    <mergeCell ref="W25:AA26"/>
    <mergeCell ref="AB25:AF26"/>
    <mergeCell ref="B17:AL24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A9:AM9"/>
    <mergeCell ref="B10:AL16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</mergeCells>
  <printOptions horizontalCentered="1" verticalCentered="1" gridLinesSet="0"/>
  <pageMargins left="0.25" right="0.25" top="0.25" bottom="0.25" header="0" footer="0"/>
  <pageSetup paperSize="9" scale="83" fitToWidth="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68"/>
  <sheetViews>
    <sheetView showGridLines="0" view="pageBreakPreview" zoomScaleNormal="100" zoomScaleSheetLayoutView="100" workbookViewId="0">
      <selection activeCell="L33" sqref="L33:Q34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28" width="3" style="6" customWidth="1"/>
    <col min="29" max="38" width="2.28515625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36" t="s">
        <v>36</v>
      </c>
      <c r="B1" s="137"/>
      <c r="C1" s="137"/>
      <c r="D1" s="137"/>
      <c r="E1" s="137"/>
      <c r="F1" s="137"/>
      <c r="G1" s="137"/>
      <c r="H1" s="137"/>
      <c r="I1" s="137"/>
      <c r="J1" s="138"/>
      <c r="K1" s="145" t="s">
        <v>154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  <c r="AC1" s="148"/>
      <c r="AD1" s="243"/>
      <c r="AE1" s="243"/>
      <c r="AF1" s="243"/>
      <c r="AG1" s="243"/>
      <c r="AH1" s="243"/>
      <c r="AI1" s="243"/>
      <c r="AJ1" s="243"/>
      <c r="AK1" s="243"/>
      <c r="AL1" s="243"/>
      <c r="AM1" s="244"/>
      <c r="AN1" s="3"/>
      <c r="AO1" s="1"/>
    </row>
    <row r="2" spans="1:41" s="2" customFormat="1" ht="15" customHeight="1">
      <c r="A2" s="139"/>
      <c r="B2" s="140"/>
      <c r="C2" s="140"/>
      <c r="D2" s="140"/>
      <c r="E2" s="140"/>
      <c r="F2" s="140"/>
      <c r="G2" s="140"/>
      <c r="H2" s="140"/>
      <c r="I2" s="140"/>
      <c r="J2" s="141"/>
      <c r="K2" s="146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1"/>
      <c r="AC2" s="245"/>
      <c r="AD2" s="246"/>
      <c r="AE2" s="246"/>
      <c r="AF2" s="246"/>
      <c r="AG2" s="246"/>
      <c r="AH2" s="246"/>
      <c r="AI2" s="246"/>
      <c r="AJ2" s="246"/>
      <c r="AK2" s="246"/>
      <c r="AL2" s="246"/>
      <c r="AM2" s="247"/>
      <c r="AN2" s="3"/>
      <c r="AO2" s="1"/>
    </row>
    <row r="3" spans="1:41" s="2" customFormat="1" ht="12.75" customHeight="1">
      <c r="A3" s="139"/>
      <c r="B3" s="140"/>
      <c r="C3" s="140"/>
      <c r="D3" s="140"/>
      <c r="E3" s="140"/>
      <c r="F3" s="140"/>
      <c r="G3" s="140"/>
      <c r="H3" s="140"/>
      <c r="I3" s="140"/>
      <c r="J3" s="141"/>
      <c r="K3" s="146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1"/>
      <c r="AC3" s="245"/>
      <c r="AD3" s="246"/>
      <c r="AE3" s="246"/>
      <c r="AF3" s="246"/>
      <c r="AG3" s="246"/>
      <c r="AH3" s="246"/>
      <c r="AI3" s="246"/>
      <c r="AJ3" s="246"/>
      <c r="AK3" s="246"/>
      <c r="AL3" s="246"/>
      <c r="AM3" s="247"/>
      <c r="AN3" s="3"/>
      <c r="AO3" s="1"/>
    </row>
    <row r="4" spans="1:41" s="2" customFormat="1" ht="31.5" customHeight="1">
      <c r="A4" s="139"/>
      <c r="B4" s="140"/>
      <c r="C4" s="140"/>
      <c r="D4" s="140"/>
      <c r="E4" s="140"/>
      <c r="F4" s="140"/>
      <c r="G4" s="140"/>
      <c r="H4" s="140"/>
      <c r="I4" s="140"/>
      <c r="J4" s="141"/>
      <c r="K4" s="147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4"/>
      <c r="AC4" s="245"/>
      <c r="AD4" s="246"/>
      <c r="AE4" s="246"/>
      <c r="AF4" s="246"/>
      <c r="AG4" s="246"/>
      <c r="AH4" s="246"/>
      <c r="AI4" s="246"/>
      <c r="AJ4" s="246"/>
      <c r="AK4" s="246"/>
      <c r="AL4" s="246"/>
      <c r="AM4" s="247"/>
      <c r="AN4" s="3"/>
      <c r="AO4" s="1"/>
    </row>
    <row r="5" spans="1:41" s="2" customFormat="1" ht="11.25" customHeight="1">
      <c r="A5" s="139"/>
      <c r="B5" s="140"/>
      <c r="C5" s="140"/>
      <c r="D5" s="140"/>
      <c r="E5" s="140"/>
      <c r="F5" s="140"/>
      <c r="G5" s="140"/>
      <c r="H5" s="140"/>
      <c r="I5" s="140"/>
      <c r="J5" s="141"/>
      <c r="K5" s="157" t="s">
        <v>153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/>
      <c r="AC5" s="245"/>
      <c r="AD5" s="246"/>
      <c r="AE5" s="246"/>
      <c r="AF5" s="246"/>
      <c r="AG5" s="246"/>
      <c r="AH5" s="246"/>
      <c r="AI5" s="246"/>
      <c r="AJ5" s="246"/>
      <c r="AK5" s="246"/>
      <c r="AL5" s="246"/>
      <c r="AM5" s="247"/>
      <c r="AN5" s="3"/>
      <c r="AO5" s="1"/>
    </row>
    <row r="6" spans="1:41" s="2" customFormat="1" ht="6.75" customHeight="1">
      <c r="A6" s="139"/>
      <c r="B6" s="140"/>
      <c r="C6" s="140"/>
      <c r="D6" s="140"/>
      <c r="E6" s="140"/>
      <c r="F6" s="140"/>
      <c r="G6" s="140"/>
      <c r="H6" s="140"/>
      <c r="I6" s="140"/>
      <c r="J6" s="141"/>
      <c r="K6" s="160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2"/>
      <c r="AC6" s="245"/>
      <c r="AD6" s="246"/>
      <c r="AE6" s="246"/>
      <c r="AF6" s="246"/>
      <c r="AG6" s="246"/>
      <c r="AH6" s="246"/>
      <c r="AI6" s="246"/>
      <c r="AJ6" s="246"/>
      <c r="AK6" s="246"/>
      <c r="AL6" s="246"/>
      <c r="AM6" s="247"/>
      <c r="AN6" s="3"/>
      <c r="AO6" s="1"/>
    </row>
    <row r="7" spans="1:41" s="1" customFormat="1" ht="18" customHeight="1">
      <c r="A7" s="163" t="s">
        <v>12</v>
      </c>
      <c r="B7" s="248"/>
      <c r="C7" s="248"/>
      <c r="D7" s="248"/>
      <c r="E7" s="248"/>
      <c r="F7" s="248"/>
      <c r="G7" s="248"/>
      <c r="H7" s="248"/>
      <c r="I7" s="248"/>
      <c r="J7" s="249"/>
      <c r="K7" s="250" t="s">
        <v>13</v>
      </c>
      <c r="L7" s="166"/>
      <c r="M7" s="166" t="s">
        <v>14</v>
      </c>
      <c r="N7" s="166"/>
      <c r="O7" s="166" t="s">
        <v>15</v>
      </c>
      <c r="P7" s="166"/>
      <c r="Q7" s="166" t="s">
        <v>16</v>
      </c>
      <c r="R7" s="166"/>
      <c r="S7" s="166" t="s">
        <v>17</v>
      </c>
      <c r="T7" s="166"/>
      <c r="U7" s="166" t="s">
        <v>18</v>
      </c>
      <c r="V7" s="166"/>
      <c r="W7" s="176" t="s">
        <v>19</v>
      </c>
      <c r="X7" s="176"/>
      <c r="Y7" s="176"/>
      <c r="Z7" s="177" t="s">
        <v>20</v>
      </c>
      <c r="AA7" s="177"/>
      <c r="AB7" s="177"/>
      <c r="AC7" s="178" t="s">
        <v>189</v>
      </c>
      <c r="AD7" s="179"/>
      <c r="AE7" s="179"/>
      <c r="AF7" s="179"/>
      <c r="AG7" s="179"/>
      <c r="AH7" s="179"/>
      <c r="AI7" s="179"/>
      <c r="AJ7" s="179"/>
      <c r="AK7" s="179"/>
      <c r="AL7" s="179"/>
      <c r="AM7" s="180"/>
      <c r="AN7" s="3"/>
    </row>
    <row r="8" spans="1:41" s="1" customFormat="1" ht="17.25" customHeight="1" thickBot="1">
      <c r="A8" s="184" t="s">
        <v>38</v>
      </c>
      <c r="B8" s="185"/>
      <c r="C8" s="185"/>
      <c r="D8" s="185"/>
      <c r="E8" s="185"/>
      <c r="F8" s="185"/>
      <c r="G8" s="185"/>
      <c r="H8" s="185"/>
      <c r="I8" s="185"/>
      <c r="J8" s="186"/>
      <c r="K8" s="187" t="str">
        <f>[1]Cover!K8</f>
        <v>BK</v>
      </c>
      <c r="L8" s="188"/>
      <c r="M8" s="189" t="str">
        <f>Cover!M8</f>
        <v>SSGRL</v>
      </c>
      <c r="N8" s="188"/>
      <c r="O8" s="189" t="str">
        <f>Cover!O8</f>
        <v>PEDCO</v>
      </c>
      <c r="P8" s="188"/>
      <c r="Q8" s="189" t="str">
        <f>Cover!Q8</f>
        <v>110</v>
      </c>
      <c r="R8" s="188"/>
      <c r="S8" s="189" t="str">
        <f>Cover!S8</f>
        <v>EL</v>
      </c>
      <c r="T8" s="188"/>
      <c r="U8" s="189" t="str">
        <f>Cover!U8</f>
        <v>LI</v>
      </c>
      <c r="V8" s="188"/>
      <c r="W8" s="191" t="s">
        <v>45</v>
      </c>
      <c r="X8" s="192"/>
      <c r="Y8" s="193"/>
      <c r="Z8" s="194" t="s">
        <v>9</v>
      </c>
      <c r="AA8" s="195"/>
      <c r="AB8" s="196"/>
      <c r="AC8" s="181"/>
      <c r="AD8" s="182"/>
      <c r="AE8" s="182"/>
      <c r="AF8" s="182"/>
      <c r="AG8" s="182"/>
      <c r="AH8" s="182"/>
      <c r="AI8" s="182"/>
      <c r="AJ8" s="182"/>
      <c r="AK8" s="182"/>
      <c r="AL8" s="182"/>
      <c r="AM8" s="183"/>
      <c r="AN8" s="4"/>
    </row>
    <row r="9" spans="1:41" s="1" customFormat="1" ht="15" customHeight="1">
      <c r="A9" s="241" t="s">
        <v>31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  <c r="AN9" s="5"/>
    </row>
    <row r="10" spans="1:41" s="2" customFormat="1" ht="15" customHeight="1">
      <c r="A10" s="242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5"/>
      <c r="AO10" s="1"/>
    </row>
    <row r="11" spans="1:41" s="2" customFormat="1" ht="15" customHeight="1">
      <c r="A11" s="236" t="s">
        <v>37</v>
      </c>
      <c r="B11" s="236"/>
      <c r="C11" s="236"/>
      <c r="D11" s="236"/>
      <c r="E11" s="236" t="s">
        <v>7</v>
      </c>
      <c r="F11" s="236"/>
      <c r="G11" s="236"/>
      <c r="H11" s="236" t="s">
        <v>8</v>
      </c>
      <c r="I11" s="236"/>
      <c r="J11" s="236"/>
      <c r="K11" s="236" t="s">
        <v>9</v>
      </c>
      <c r="L11" s="236"/>
      <c r="M11" s="236"/>
      <c r="N11" s="236" t="s">
        <v>10</v>
      </c>
      <c r="O11" s="236"/>
      <c r="P11" s="236"/>
      <c r="Q11" s="236" t="s">
        <v>11</v>
      </c>
      <c r="R11" s="236"/>
      <c r="S11" s="236"/>
      <c r="T11" s="11"/>
      <c r="U11" s="236" t="s">
        <v>37</v>
      </c>
      <c r="V11" s="236"/>
      <c r="W11" s="236"/>
      <c r="X11" s="236" t="s">
        <v>7</v>
      </c>
      <c r="Y11" s="236"/>
      <c r="Z11" s="236"/>
      <c r="AA11" s="236" t="s">
        <v>8</v>
      </c>
      <c r="AB11" s="236"/>
      <c r="AC11" s="236"/>
      <c r="AD11" s="236" t="s">
        <v>9</v>
      </c>
      <c r="AE11" s="236"/>
      <c r="AF11" s="236"/>
      <c r="AG11" s="236" t="s">
        <v>10</v>
      </c>
      <c r="AH11" s="236"/>
      <c r="AI11" s="236"/>
      <c r="AJ11" s="236" t="s">
        <v>11</v>
      </c>
      <c r="AK11" s="236"/>
      <c r="AL11" s="236"/>
      <c r="AM11" s="236"/>
      <c r="AN11" s="1"/>
      <c r="AO11" s="1"/>
    </row>
    <row r="12" spans="1:41" s="2" customFormat="1" ht="15" customHeight="1">
      <c r="A12" s="237">
        <v>1</v>
      </c>
      <c r="B12" s="237"/>
      <c r="C12" s="237"/>
      <c r="D12" s="237"/>
      <c r="E12" s="237" t="s">
        <v>34</v>
      </c>
      <c r="F12" s="237"/>
      <c r="G12" s="237"/>
      <c r="H12" s="237" t="s">
        <v>34</v>
      </c>
      <c r="I12" s="237"/>
      <c r="J12" s="237"/>
      <c r="K12" s="237" t="s">
        <v>34</v>
      </c>
      <c r="L12" s="237"/>
      <c r="M12" s="237"/>
      <c r="N12" s="237"/>
      <c r="O12" s="237"/>
      <c r="P12" s="237"/>
      <c r="Q12" s="237"/>
      <c r="R12" s="237"/>
      <c r="S12" s="237"/>
      <c r="T12" s="11"/>
      <c r="U12" s="237">
        <v>51</v>
      </c>
      <c r="V12" s="237"/>
      <c r="W12" s="237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6"/>
      <c r="AK12" s="236"/>
      <c r="AL12" s="236"/>
      <c r="AM12" s="236"/>
      <c r="AN12" s="1"/>
      <c r="AO12" s="1"/>
    </row>
    <row r="13" spans="1:41" s="1" customFormat="1" ht="15" customHeight="1">
      <c r="A13" s="237">
        <v>2</v>
      </c>
      <c r="B13" s="237"/>
      <c r="C13" s="237"/>
      <c r="D13" s="237"/>
      <c r="E13" s="237" t="s">
        <v>34</v>
      </c>
      <c r="F13" s="237"/>
      <c r="G13" s="237"/>
      <c r="H13" s="237" t="s">
        <v>34</v>
      </c>
      <c r="I13" s="237"/>
      <c r="J13" s="237"/>
      <c r="K13" s="237" t="s">
        <v>34</v>
      </c>
      <c r="L13" s="237"/>
      <c r="M13" s="237"/>
      <c r="N13" s="237"/>
      <c r="O13" s="237"/>
      <c r="P13" s="237"/>
      <c r="Q13" s="237"/>
      <c r="R13" s="237"/>
      <c r="S13" s="237"/>
      <c r="T13" s="11"/>
      <c r="U13" s="237">
        <v>52</v>
      </c>
      <c r="V13" s="237"/>
      <c r="W13" s="237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6"/>
      <c r="AK13" s="236"/>
      <c r="AL13" s="236"/>
      <c r="AM13" s="236"/>
    </row>
    <row r="14" spans="1:41" s="2" customFormat="1" ht="15" customHeight="1">
      <c r="A14" s="237">
        <v>3</v>
      </c>
      <c r="B14" s="237"/>
      <c r="C14" s="237"/>
      <c r="D14" s="237"/>
      <c r="E14" s="237" t="s">
        <v>34</v>
      </c>
      <c r="F14" s="237"/>
      <c r="G14" s="237"/>
      <c r="H14" s="237"/>
      <c r="I14" s="237"/>
      <c r="J14" s="237"/>
      <c r="K14" s="235"/>
      <c r="L14" s="235"/>
      <c r="M14" s="235"/>
      <c r="N14" s="235"/>
      <c r="O14" s="235"/>
      <c r="P14" s="235"/>
      <c r="Q14" s="235"/>
      <c r="R14" s="235"/>
      <c r="S14" s="235"/>
      <c r="T14" s="11"/>
      <c r="U14" s="237">
        <v>53</v>
      </c>
      <c r="V14" s="237"/>
      <c r="W14" s="237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6"/>
      <c r="AK14" s="236"/>
      <c r="AL14" s="236"/>
      <c r="AM14" s="236"/>
      <c r="AN14" s="1"/>
      <c r="AO14" s="1"/>
    </row>
    <row r="15" spans="1:41" ht="15" customHeight="1">
      <c r="A15" s="237">
        <v>4</v>
      </c>
      <c r="B15" s="237"/>
      <c r="C15" s="237"/>
      <c r="D15" s="237"/>
      <c r="E15" s="237" t="s">
        <v>34</v>
      </c>
      <c r="F15" s="237"/>
      <c r="G15" s="237"/>
      <c r="H15" s="237"/>
      <c r="I15" s="237"/>
      <c r="J15" s="237"/>
      <c r="K15" s="235"/>
      <c r="L15" s="235"/>
      <c r="M15" s="235"/>
      <c r="N15" s="237"/>
      <c r="O15" s="237"/>
      <c r="P15" s="237"/>
      <c r="Q15" s="235"/>
      <c r="R15" s="235"/>
      <c r="S15" s="235"/>
      <c r="T15" s="11"/>
      <c r="U15" s="237">
        <v>54</v>
      </c>
      <c r="V15" s="237"/>
      <c r="W15" s="237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6"/>
      <c r="AK15" s="236"/>
      <c r="AL15" s="236"/>
      <c r="AM15" s="236"/>
      <c r="AN15" s="7"/>
      <c r="AO15" s="7"/>
    </row>
    <row r="16" spans="1:41" ht="15" customHeight="1">
      <c r="A16" s="237">
        <v>5</v>
      </c>
      <c r="B16" s="237"/>
      <c r="C16" s="237"/>
      <c r="D16" s="237"/>
      <c r="E16" s="237" t="s">
        <v>34</v>
      </c>
      <c r="F16" s="237"/>
      <c r="G16" s="237"/>
      <c r="H16" s="237" t="s">
        <v>34</v>
      </c>
      <c r="I16" s="237"/>
      <c r="J16" s="237"/>
      <c r="K16" s="237" t="s">
        <v>34</v>
      </c>
      <c r="L16" s="237"/>
      <c r="M16" s="237"/>
      <c r="N16" s="237"/>
      <c r="O16" s="237"/>
      <c r="P16" s="237"/>
      <c r="Q16" s="235"/>
      <c r="R16" s="235"/>
      <c r="S16" s="235"/>
      <c r="T16" s="11"/>
      <c r="U16" s="237">
        <v>55</v>
      </c>
      <c r="V16" s="237"/>
      <c r="W16" s="237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6"/>
      <c r="AK16" s="236"/>
      <c r="AL16" s="236"/>
      <c r="AM16" s="236"/>
      <c r="AN16" s="7"/>
      <c r="AO16" s="7"/>
    </row>
    <row r="17" spans="1:41" ht="15" customHeight="1">
      <c r="A17" s="237">
        <v>6</v>
      </c>
      <c r="B17" s="237"/>
      <c r="C17" s="237"/>
      <c r="D17" s="237"/>
      <c r="E17" s="237" t="s">
        <v>34</v>
      </c>
      <c r="F17" s="237"/>
      <c r="G17" s="237"/>
      <c r="H17" s="237" t="s">
        <v>34</v>
      </c>
      <c r="I17" s="237"/>
      <c r="J17" s="237"/>
      <c r="K17" s="237" t="s">
        <v>34</v>
      </c>
      <c r="L17" s="237"/>
      <c r="M17" s="237"/>
      <c r="N17" s="237"/>
      <c r="O17" s="237"/>
      <c r="P17" s="237"/>
      <c r="Q17" s="235"/>
      <c r="R17" s="235"/>
      <c r="S17" s="235"/>
      <c r="T17" s="11"/>
      <c r="U17" s="237">
        <v>56</v>
      </c>
      <c r="V17" s="237"/>
      <c r="W17" s="237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6"/>
      <c r="AK17" s="236"/>
      <c r="AL17" s="236"/>
      <c r="AM17" s="236"/>
      <c r="AN17" s="7"/>
      <c r="AO17" s="7"/>
    </row>
    <row r="18" spans="1:41" ht="15" customHeight="1">
      <c r="A18" s="237">
        <v>7</v>
      </c>
      <c r="B18" s="237"/>
      <c r="C18" s="237"/>
      <c r="D18" s="237"/>
      <c r="E18" s="237" t="s">
        <v>34</v>
      </c>
      <c r="F18" s="237"/>
      <c r="G18" s="237"/>
      <c r="H18" s="237" t="s">
        <v>34</v>
      </c>
      <c r="I18" s="237"/>
      <c r="J18" s="237"/>
      <c r="K18" s="237" t="s">
        <v>34</v>
      </c>
      <c r="L18" s="237"/>
      <c r="M18" s="237"/>
      <c r="N18" s="237"/>
      <c r="O18" s="237"/>
      <c r="P18" s="237"/>
      <c r="Q18" s="235"/>
      <c r="R18" s="235"/>
      <c r="S18" s="235"/>
      <c r="T18" s="11"/>
      <c r="U18" s="237">
        <v>57</v>
      </c>
      <c r="V18" s="237"/>
      <c r="W18" s="237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6"/>
      <c r="AK18" s="236"/>
      <c r="AL18" s="236"/>
      <c r="AM18" s="236"/>
      <c r="AN18" s="7"/>
      <c r="AO18" s="7"/>
    </row>
    <row r="19" spans="1:41" ht="15" customHeight="1">
      <c r="A19" s="237">
        <v>8</v>
      </c>
      <c r="B19" s="237"/>
      <c r="C19" s="237"/>
      <c r="D19" s="237"/>
      <c r="E19" s="237" t="s">
        <v>34</v>
      </c>
      <c r="F19" s="237"/>
      <c r="G19" s="237"/>
      <c r="H19" s="237" t="s">
        <v>34</v>
      </c>
      <c r="I19" s="237"/>
      <c r="J19" s="237"/>
      <c r="K19" s="237" t="s">
        <v>34</v>
      </c>
      <c r="L19" s="237"/>
      <c r="M19" s="237"/>
      <c r="N19" s="237"/>
      <c r="O19" s="237"/>
      <c r="P19" s="237"/>
      <c r="Q19" s="235"/>
      <c r="R19" s="235"/>
      <c r="S19" s="235"/>
      <c r="T19" s="11"/>
      <c r="U19" s="237">
        <v>58</v>
      </c>
      <c r="V19" s="237"/>
      <c r="W19" s="237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6"/>
      <c r="AK19" s="236"/>
      <c r="AL19" s="236"/>
      <c r="AM19" s="236"/>
      <c r="AN19" s="7"/>
      <c r="AO19" s="7"/>
    </row>
    <row r="20" spans="1:41" ht="15" customHeight="1">
      <c r="A20" s="237">
        <v>9</v>
      </c>
      <c r="B20" s="237"/>
      <c r="C20" s="237"/>
      <c r="D20" s="237"/>
      <c r="E20" s="237" t="s">
        <v>34</v>
      </c>
      <c r="F20" s="237"/>
      <c r="G20" s="237"/>
      <c r="H20" s="237" t="s">
        <v>34</v>
      </c>
      <c r="I20" s="237"/>
      <c r="J20" s="237"/>
      <c r="K20" s="237" t="s">
        <v>34</v>
      </c>
      <c r="L20" s="237"/>
      <c r="M20" s="237"/>
      <c r="N20" s="235"/>
      <c r="O20" s="235"/>
      <c r="P20" s="235"/>
      <c r="Q20" s="235"/>
      <c r="R20" s="235"/>
      <c r="S20" s="235"/>
      <c r="T20" s="11"/>
      <c r="U20" s="237">
        <v>59</v>
      </c>
      <c r="V20" s="237"/>
      <c r="W20" s="237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6"/>
      <c r="AK20" s="236"/>
      <c r="AL20" s="236"/>
      <c r="AM20" s="236"/>
      <c r="AN20" s="7"/>
      <c r="AO20" s="7"/>
    </row>
    <row r="21" spans="1:41" ht="15" customHeight="1">
      <c r="A21" s="237">
        <v>10</v>
      </c>
      <c r="B21" s="237"/>
      <c r="C21" s="237"/>
      <c r="D21" s="237"/>
      <c r="E21" s="237" t="s">
        <v>34</v>
      </c>
      <c r="F21" s="237"/>
      <c r="G21" s="237"/>
      <c r="H21" s="237" t="s">
        <v>34</v>
      </c>
      <c r="I21" s="237"/>
      <c r="J21" s="237"/>
      <c r="K21" s="237" t="s">
        <v>34</v>
      </c>
      <c r="L21" s="237"/>
      <c r="M21" s="237"/>
      <c r="N21" s="237"/>
      <c r="O21" s="237"/>
      <c r="P21" s="237"/>
      <c r="Q21" s="235"/>
      <c r="R21" s="235"/>
      <c r="S21" s="235"/>
      <c r="T21" s="11"/>
      <c r="U21" s="237">
        <v>60</v>
      </c>
      <c r="V21" s="237"/>
      <c r="W21" s="237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6"/>
      <c r="AK21" s="236"/>
      <c r="AL21" s="236"/>
      <c r="AM21" s="236"/>
      <c r="AN21" s="7"/>
      <c r="AO21" s="7"/>
    </row>
    <row r="22" spans="1:41" ht="15" customHeight="1">
      <c r="A22" s="237">
        <v>11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5"/>
      <c r="R22" s="235"/>
      <c r="S22" s="235"/>
      <c r="T22" s="8"/>
      <c r="U22" s="237">
        <v>61</v>
      </c>
      <c r="V22" s="237"/>
      <c r="W22" s="237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6"/>
      <c r="AK22" s="236"/>
      <c r="AL22" s="236"/>
      <c r="AM22" s="236"/>
      <c r="AN22" s="7"/>
      <c r="AO22" s="7"/>
    </row>
    <row r="23" spans="1:41" ht="15" customHeight="1">
      <c r="A23" s="237">
        <v>12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5"/>
      <c r="L23" s="235"/>
      <c r="M23" s="235"/>
      <c r="N23" s="237"/>
      <c r="O23" s="237"/>
      <c r="P23" s="237"/>
      <c r="Q23" s="235"/>
      <c r="R23" s="235"/>
      <c r="S23" s="235"/>
      <c r="T23" s="8"/>
      <c r="U23" s="237">
        <v>62</v>
      </c>
      <c r="V23" s="237"/>
      <c r="W23" s="237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6"/>
      <c r="AK23" s="236"/>
      <c r="AL23" s="236"/>
      <c r="AM23" s="236"/>
      <c r="AN23" s="7"/>
      <c r="AO23" s="7"/>
    </row>
    <row r="24" spans="1:41" ht="15" customHeight="1">
      <c r="A24" s="237">
        <v>13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5"/>
      <c r="L24" s="235"/>
      <c r="M24" s="235"/>
      <c r="N24" s="237"/>
      <c r="O24" s="237"/>
      <c r="P24" s="237"/>
      <c r="Q24" s="235"/>
      <c r="R24" s="235"/>
      <c r="S24" s="235"/>
      <c r="T24" s="8"/>
      <c r="U24" s="237">
        <v>63</v>
      </c>
      <c r="V24" s="237"/>
      <c r="W24" s="237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6"/>
      <c r="AK24" s="236"/>
      <c r="AL24" s="236"/>
      <c r="AM24" s="236"/>
      <c r="AN24" s="7"/>
      <c r="AO24" s="7"/>
    </row>
    <row r="25" spans="1:41" ht="15" customHeight="1">
      <c r="A25" s="237">
        <v>14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5"/>
      <c r="L25" s="235"/>
      <c r="M25" s="235"/>
      <c r="N25" s="235"/>
      <c r="O25" s="235"/>
      <c r="P25" s="235"/>
      <c r="Q25" s="235"/>
      <c r="R25" s="235"/>
      <c r="S25" s="235"/>
      <c r="T25" s="8"/>
      <c r="U25" s="237">
        <v>64</v>
      </c>
      <c r="V25" s="237"/>
      <c r="W25" s="237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6"/>
      <c r="AK25" s="236"/>
      <c r="AL25" s="236"/>
      <c r="AM25" s="236"/>
      <c r="AN25" s="7"/>
      <c r="AO25" s="7"/>
    </row>
    <row r="26" spans="1:41" ht="15" customHeight="1">
      <c r="A26" s="237">
        <v>15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5"/>
      <c r="R26" s="235"/>
      <c r="S26" s="235"/>
      <c r="T26" s="8"/>
      <c r="U26" s="237">
        <v>65</v>
      </c>
      <c r="V26" s="237"/>
      <c r="W26" s="237"/>
      <c r="X26" s="237"/>
      <c r="Y26" s="237"/>
      <c r="Z26" s="237"/>
      <c r="AA26" s="235"/>
      <c r="AB26" s="235"/>
      <c r="AC26" s="235"/>
      <c r="AD26" s="235"/>
      <c r="AE26" s="235"/>
      <c r="AF26" s="235"/>
      <c r="AG26" s="235"/>
      <c r="AH26" s="235"/>
      <c r="AI26" s="235"/>
      <c r="AJ26" s="236"/>
      <c r="AK26" s="236"/>
      <c r="AL26" s="236"/>
      <c r="AM26" s="236"/>
      <c r="AN26" s="7"/>
      <c r="AO26" s="7"/>
    </row>
    <row r="27" spans="1:41" ht="15" customHeight="1">
      <c r="A27" s="238">
        <v>16</v>
      </c>
      <c r="B27" s="239"/>
      <c r="C27" s="239"/>
      <c r="D27" s="240"/>
      <c r="E27" s="237"/>
      <c r="F27" s="237"/>
      <c r="G27" s="237"/>
      <c r="H27" s="237"/>
      <c r="I27" s="237"/>
      <c r="J27" s="237"/>
      <c r="K27" s="235"/>
      <c r="L27" s="235"/>
      <c r="M27" s="235"/>
      <c r="N27" s="237"/>
      <c r="O27" s="237"/>
      <c r="P27" s="237"/>
      <c r="Q27" s="235"/>
      <c r="R27" s="235"/>
      <c r="S27" s="235"/>
      <c r="T27" s="8"/>
      <c r="U27" s="237">
        <v>66</v>
      </c>
      <c r="V27" s="237"/>
      <c r="W27" s="237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6"/>
      <c r="AK27" s="236"/>
      <c r="AL27" s="236"/>
      <c r="AM27" s="236"/>
      <c r="AN27" s="7"/>
      <c r="AO27" s="7"/>
    </row>
    <row r="28" spans="1:41" ht="15" customHeight="1">
      <c r="A28" s="237">
        <v>17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5"/>
      <c r="L28" s="235"/>
      <c r="M28" s="235"/>
      <c r="N28" s="237"/>
      <c r="O28" s="237"/>
      <c r="P28" s="237"/>
      <c r="Q28" s="235"/>
      <c r="R28" s="235"/>
      <c r="S28" s="235"/>
      <c r="T28" s="8"/>
      <c r="U28" s="237">
        <v>67</v>
      </c>
      <c r="V28" s="237"/>
      <c r="W28" s="237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6"/>
      <c r="AK28" s="236"/>
      <c r="AL28" s="236"/>
      <c r="AM28" s="236"/>
      <c r="AN28" s="7"/>
      <c r="AO28" s="7"/>
    </row>
    <row r="29" spans="1:41" ht="15" customHeight="1">
      <c r="A29" s="237">
        <v>18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5"/>
      <c r="R29" s="235"/>
      <c r="S29" s="235"/>
      <c r="T29" s="8"/>
      <c r="U29" s="237">
        <v>68</v>
      </c>
      <c r="V29" s="237"/>
      <c r="W29" s="237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6"/>
      <c r="AK29" s="236"/>
      <c r="AL29" s="236"/>
      <c r="AM29" s="236"/>
      <c r="AN29" s="7"/>
      <c r="AO29" s="7"/>
    </row>
    <row r="30" spans="1:41" ht="15" customHeight="1">
      <c r="A30" s="237">
        <v>19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5"/>
      <c r="L30" s="235"/>
      <c r="M30" s="235"/>
      <c r="N30" s="235"/>
      <c r="O30" s="235"/>
      <c r="P30" s="235"/>
      <c r="Q30" s="235"/>
      <c r="R30" s="235"/>
      <c r="S30" s="235"/>
      <c r="T30" s="8"/>
      <c r="U30" s="237">
        <v>69</v>
      </c>
      <c r="V30" s="237"/>
      <c r="W30" s="237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6"/>
      <c r="AK30" s="236"/>
      <c r="AL30" s="236"/>
      <c r="AM30" s="236"/>
      <c r="AN30" s="7"/>
      <c r="AO30" s="7"/>
    </row>
    <row r="31" spans="1:41" ht="15" customHeight="1">
      <c r="A31" s="237">
        <v>20</v>
      </c>
      <c r="B31" s="237"/>
      <c r="C31" s="237"/>
      <c r="D31" s="237"/>
      <c r="E31" s="235"/>
      <c r="F31" s="235"/>
      <c r="G31" s="235"/>
      <c r="H31" s="235"/>
      <c r="I31" s="235"/>
      <c r="J31" s="235"/>
      <c r="K31" s="235"/>
      <c r="L31" s="235"/>
      <c r="M31" s="235"/>
      <c r="N31" s="237"/>
      <c r="O31" s="237"/>
      <c r="P31" s="237"/>
      <c r="Q31" s="235"/>
      <c r="R31" s="235"/>
      <c r="S31" s="235"/>
      <c r="T31" s="8"/>
      <c r="U31" s="237">
        <v>70</v>
      </c>
      <c r="V31" s="237"/>
      <c r="W31" s="237"/>
      <c r="X31" s="237"/>
      <c r="Y31" s="237"/>
      <c r="Z31" s="237"/>
      <c r="AA31" s="235"/>
      <c r="AB31" s="235"/>
      <c r="AC31" s="235"/>
      <c r="AD31" s="235"/>
      <c r="AE31" s="235"/>
      <c r="AF31" s="235"/>
      <c r="AG31" s="235"/>
      <c r="AH31" s="235"/>
      <c r="AI31" s="235"/>
      <c r="AJ31" s="236"/>
      <c r="AK31" s="236"/>
      <c r="AL31" s="236"/>
      <c r="AM31" s="236"/>
      <c r="AN31" s="7"/>
      <c r="AO31" s="7"/>
    </row>
    <row r="32" spans="1:41" ht="15" customHeight="1">
      <c r="A32" s="237">
        <v>21</v>
      </c>
      <c r="B32" s="237"/>
      <c r="C32" s="237"/>
      <c r="D32" s="237"/>
      <c r="E32" s="235"/>
      <c r="F32" s="235"/>
      <c r="G32" s="235"/>
      <c r="H32" s="235"/>
      <c r="I32" s="235"/>
      <c r="J32" s="235"/>
      <c r="K32" s="235"/>
      <c r="L32" s="235"/>
      <c r="M32" s="235"/>
      <c r="N32" s="237"/>
      <c r="O32" s="237"/>
      <c r="P32" s="237"/>
      <c r="Q32" s="235"/>
      <c r="R32" s="235"/>
      <c r="S32" s="235"/>
      <c r="T32" s="8"/>
      <c r="U32" s="237">
        <v>71</v>
      </c>
      <c r="V32" s="237"/>
      <c r="W32" s="237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6"/>
      <c r="AK32" s="236"/>
      <c r="AL32" s="236"/>
      <c r="AM32" s="236"/>
      <c r="AN32" s="7"/>
      <c r="AO32" s="7"/>
    </row>
    <row r="33" spans="1:41" ht="15" customHeight="1">
      <c r="A33" s="237">
        <v>22</v>
      </c>
      <c r="B33" s="237"/>
      <c r="C33" s="237"/>
      <c r="D33" s="237"/>
      <c r="E33" s="235"/>
      <c r="F33" s="235"/>
      <c r="G33" s="235"/>
      <c r="H33" s="235"/>
      <c r="I33" s="235"/>
      <c r="J33" s="235"/>
      <c r="K33" s="235"/>
      <c r="L33" s="235"/>
      <c r="M33" s="235"/>
      <c r="N33" s="237"/>
      <c r="O33" s="237"/>
      <c r="P33" s="237"/>
      <c r="Q33" s="235"/>
      <c r="R33" s="235"/>
      <c r="S33" s="235"/>
      <c r="T33" s="13"/>
      <c r="U33" s="237">
        <v>72</v>
      </c>
      <c r="V33" s="237"/>
      <c r="W33" s="237"/>
      <c r="X33" s="237"/>
      <c r="Y33" s="237"/>
      <c r="Z33" s="237"/>
      <c r="AA33" s="235"/>
      <c r="AB33" s="235"/>
      <c r="AC33" s="235"/>
      <c r="AD33" s="235"/>
      <c r="AE33" s="235"/>
      <c r="AF33" s="235"/>
      <c r="AG33" s="235"/>
      <c r="AH33" s="235"/>
      <c r="AI33" s="235"/>
      <c r="AJ33" s="236"/>
      <c r="AK33" s="236"/>
      <c r="AL33" s="236"/>
      <c r="AM33" s="236"/>
      <c r="AN33" s="7"/>
      <c r="AO33" s="7"/>
    </row>
    <row r="34" spans="1:41" ht="15" customHeight="1">
      <c r="A34" s="237">
        <v>23</v>
      </c>
      <c r="B34" s="237"/>
      <c r="C34" s="237"/>
      <c r="D34" s="237"/>
      <c r="E34" s="235"/>
      <c r="F34" s="235"/>
      <c r="G34" s="235"/>
      <c r="H34" s="235"/>
      <c r="I34" s="235"/>
      <c r="J34" s="235"/>
      <c r="K34" s="235"/>
      <c r="L34" s="235"/>
      <c r="M34" s="235"/>
      <c r="N34" s="237"/>
      <c r="O34" s="237"/>
      <c r="P34" s="237"/>
      <c r="Q34" s="235"/>
      <c r="R34" s="235"/>
      <c r="S34" s="235"/>
      <c r="T34" s="10"/>
      <c r="U34" s="237">
        <v>73</v>
      </c>
      <c r="V34" s="237"/>
      <c r="W34" s="237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6"/>
      <c r="AK34" s="236"/>
      <c r="AL34" s="236"/>
      <c r="AM34" s="236"/>
      <c r="AN34" s="7"/>
      <c r="AO34" s="7"/>
    </row>
    <row r="35" spans="1:41" ht="15" customHeight="1">
      <c r="A35" s="237">
        <v>24</v>
      </c>
      <c r="B35" s="237"/>
      <c r="C35" s="237"/>
      <c r="D35" s="237"/>
      <c r="E35" s="235"/>
      <c r="F35" s="235"/>
      <c r="G35" s="235"/>
      <c r="H35" s="235"/>
      <c r="I35" s="235"/>
      <c r="J35" s="235"/>
      <c r="K35" s="235"/>
      <c r="L35" s="235"/>
      <c r="M35" s="235"/>
      <c r="N35" s="237"/>
      <c r="O35" s="237"/>
      <c r="P35" s="237"/>
      <c r="Q35" s="235"/>
      <c r="R35" s="235"/>
      <c r="S35" s="235"/>
      <c r="T35" s="10"/>
      <c r="U35" s="237">
        <v>74</v>
      </c>
      <c r="V35" s="237"/>
      <c r="W35" s="237"/>
      <c r="X35" s="235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5"/>
      <c r="AJ35" s="236"/>
      <c r="AK35" s="236"/>
      <c r="AL35" s="236"/>
      <c r="AM35" s="236"/>
      <c r="AN35" s="7"/>
      <c r="AO35" s="7"/>
    </row>
    <row r="36" spans="1:41" ht="15" customHeight="1">
      <c r="A36" s="237">
        <v>25</v>
      </c>
      <c r="B36" s="237"/>
      <c r="C36" s="237"/>
      <c r="D36" s="237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10"/>
      <c r="U36" s="237">
        <v>75</v>
      </c>
      <c r="V36" s="237"/>
      <c r="W36" s="237"/>
      <c r="X36" s="235"/>
      <c r="Y36" s="235"/>
      <c r="Z36" s="235"/>
      <c r="AA36" s="235"/>
      <c r="AB36" s="235"/>
      <c r="AC36" s="235"/>
      <c r="AD36" s="235"/>
      <c r="AE36" s="235"/>
      <c r="AF36" s="235"/>
      <c r="AG36" s="235"/>
      <c r="AH36" s="235"/>
      <c r="AI36" s="235"/>
      <c r="AJ36" s="236"/>
      <c r="AK36" s="236"/>
      <c r="AL36" s="236"/>
      <c r="AM36" s="236"/>
      <c r="AN36" s="7"/>
      <c r="AO36" s="7"/>
    </row>
    <row r="37" spans="1:41" ht="15" customHeight="1">
      <c r="A37" s="237">
        <v>26</v>
      </c>
      <c r="B37" s="237"/>
      <c r="C37" s="237"/>
      <c r="D37" s="237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10"/>
      <c r="U37" s="237">
        <v>76</v>
      </c>
      <c r="V37" s="237"/>
      <c r="W37" s="237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6"/>
      <c r="AK37" s="236"/>
      <c r="AL37" s="236"/>
      <c r="AM37" s="236"/>
      <c r="AN37" s="7"/>
      <c r="AO37" s="7"/>
    </row>
    <row r="38" spans="1:41" ht="15" customHeight="1">
      <c r="A38" s="237">
        <v>27</v>
      </c>
      <c r="B38" s="237"/>
      <c r="C38" s="237"/>
      <c r="D38" s="237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14"/>
      <c r="U38" s="237">
        <v>77</v>
      </c>
      <c r="V38" s="237"/>
      <c r="W38" s="237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6"/>
      <c r="AK38" s="236"/>
      <c r="AL38" s="236"/>
      <c r="AM38" s="236"/>
      <c r="AN38" s="7"/>
      <c r="AO38" s="7"/>
    </row>
    <row r="39" spans="1:41" ht="15" customHeight="1">
      <c r="A39" s="237">
        <v>28</v>
      </c>
      <c r="B39" s="237"/>
      <c r="C39" s="237"/>
      <c r="D39" s="237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12"/>
      <c r="U39" s="237">
        <v>78</v>
      </c>
      <c r="V39" s="237"/>
      <c r="W39" s="237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6"/>
      <c r="AK39" s="236"/>
      <c r="AL39" s="236"/>
      <c r="AM39" s="236"/>
      <c r="AN39" s="7"/>
      <c r="AO39" s="7"/>
    </row>
    <row r="40" spans="1:41" ht="15" customHeight="1">
      <c r="A40" s="237">
        <v>29</v>
      </c>
      <c r="B40" s="237"/>
      <c r="C40" s="237"/>
      <c r="D40" s="237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12"/>
      <c r="U40" s="237">
        <v>79</v>
      </c>
      <c r="V40" s="237"/>
      <c r="W40" s="237"/>
      <c r="X40" s="235"/>
      <c r="Y40" s="235"/>
      <c r="Z40" s="235"/>
      <c r="AA40" s="235"/>
      <c r="AB40" s="235"/>
      <c r="AC40" s="235"/>
      <c r="AD40" s="235"/>
      <c r="AE40" s="235"/>
      <c r="AF40" s="235"/>
      <c r="AG40" s="235"/>
      <c r="AH40" s="235"/>
      <c r="AI40" s="235"/>
      <c r="AJ40" s="236"/>
      <c r="AK40" s="236"/>
      <c r="AL40" s="236"/>
      <c r="AM40" s="236"/>
      <c r="AN40" s="7"/>
      <c r="AO40" s="7"/>
    </row>
    <row r="41" spans="1:41" ht="15" customHeight="1">
      <c r="A41" s="237">
        <v>30</v>
      </c>
      <c r="B41" s="237"/>
      <c r="C41" s="237"/>
      <c r="D41" s="237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12"/>
      <c r="U41" s="237">
        <v>80</v>
      </c>
      <c r="V41" s="237"/>
      <c r="W41" s="237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6"/>
      <c r="AK41" s="236"/>
      <c r="AL41" s="236"/>
      <c r="AM41" s="236"/>
      <c r="AN41" s="7"/>
      <c r="AO41" s="7"/>
    </row>
    <row r="42" spans="1:41" ht="15" customHeight="1">
      <c r="A42" s="237">
        <v>31</v>
      </c>
      <c r="B42" s="237"/>
      <c r="C42" s="237"/>
      <c r="D42" s="237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12"/>
      <c r="U42" s="237">
        <v>81</v>
      </c>
      <c r="V42" s="237"/>
      <c r="W42" s="237"/>
      <c r="X42" s="235"/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5"/>
      <c r="AJ42" s="236"/>
      <c r="AK42" s="236"/>
      <c r="AL42" s="236"/>
      <c r="AM42" s="236"/>
      <c r="AN42" s="7"/>
      <c r="AO42" s="7"/>
    </row>
    <row r="43" spans="1:41" ht="15" customHeight="1">
      <c r="A43" s="237">
        <v>32</v>
      </c>
      <c r="B43" s="237"/>
      <c r="C43" s="237"/>
      <c r="D43" s="237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12"/>
      <c r="U43" s="237">
        <v>82</v>
      </c>
      <c r="V43" s="237"/>
      <c r="W43" s="237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6"/>
      <c r="AK43" s="236"/>
      <c r="AL43" s="236"/>
      <c r="AM43" s="236"/>
      <c r="AN43" s="7"/>
      <c r="AO43" s="7"/>
    </row>
    <row r="44" spans="1:41" ht="15" customHeight="1">
      <c r="A44" s="237">
        <v>33</v>
      </c>
      <c r="B44" s="237"/>
      <c r="C44" s="237"/>
      <c r="D44" s="237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12"/>
      <c r="U44" s="237">
        <v>83</v>
      </c>
      <c r="V44" s="237"/>
      <c r="W44" s="237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6"/>
      <c r="AK44" s="236"/>
      <c r="AL44" s="236"/>
      <c r="AM44" s="236"/>
      <c r="AN44" s="7"/>
      <c r="AO44" s="7"/>
    </row>
    <row r="45" spans="1:41" ht="15" customHeight="1">
      <c r="A45" s="237">
        <v>34</v>
      </c>
      <c r="B45" s="237"/>
      <c r="C45" s="237"/>
      <c r="D45" s="237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12"/>
      <c r="U45" s="237">
        <v>84</v>
      </c>
      <c r="V45" s="237"/>
      <c r="W45" s="237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6"/>
      <c r="AK45" s="236"/>
      <c r="AL45" s="236"/>
      <c r="AM45" s="236"/>
      <c r="AN45" s="7"/>
      <c r="AO45" s="7"/>
    </row>
    <row r="46" spans="1:41" ht="15" customHeight="1">
      <c r="A46" s="237">
        <v>35</v>
      </c>
      <c r="B46" s="237"/>
      <c r="C46" s="237"/>
      <c r="D46" s="237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12"/>
      <c r="U46" s="237">
        <v>85</v>
      </c>
      <c r="V46" s="237"/>
      <c r="W46" s="237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6"/>
      <c r="AK46" s="236"/>
      <c r="AL46" s="236"/>
      <c r="AM46" s="236"/>
      <c r="AN46" s="7"/>
      <c r="AO46" s="7"/>
    </row>
    <row r="47" spans="1:41" ht="15" customHeight="1">
      <c r="A47" s="237">
        <v>36</v>
      </c>
      <c r="B47" s="237"/>
      <c r="C47" s="237"/>
      <c r="D47" s="237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12"/>
      <c r="U47" s="237">
        <v>86</v>
      </c>
      <c r="V47" s="237"/>
      <c r="W47" s="237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6"/>
      <c r="AK47" s="236"/>
      <c r="AL47" s="236"/>
      <c r="AM47" s="236"/>
      <c r="AN47" s="7"/>
      <c r="AO47" s="7"/>
    </row>
    <row r="48" spans="1:41" ht="15" customHeight="1">
      <c r="A48" s="237">
        <v>37</v>
      </c>
      <c r="B48" s="237"/>
      <c r="C48" s="237"/>
      <c r="D48" s="237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12"/>
      <c r="U48" s="237">
        <v>87</v>
      </c>
      <c r="V48" s="237"/>
      <c r="W48" s="237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6"/>
      <c r="AK48" s="236"/>
      <c r="AL48" s="236"/>
      <c r="AM48" s="236"/>
      <c r="AN48" s="7"/>
      <c r="AO48" s="7"/>
    </row>
    <row r="49" spans="1:41" ht="15" customHeight="1">
      <c r="A49" s="237">
        <v>38</v>
      </c>
      <c r="B49" s="237"/>
      <c r="C49" s="237"/>
      <c r="D49" s="237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12"/>
      <c r="U49" s="237">
        <v>88</v>
      </c>
      <c r="V49" s="237"/>
      <c r="W49" s="237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6"/>
      <c r="AK49" s="236"/>
      <c r="AL49" s="236"/>
      <c r="AM49" s="236"/>
      <c r="AN49" s="7"/>
      <c r="AO49" s="7"/>
    </row>
    <row r="50" spans="1:41" ht="15" customHeight="1">
      <c r="A50" s="237">
        <v>39</v>
      </c>
      <c r="B50" s="237"/>
      <c r="C50" s="237"/>
      <c r="D50" s="237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12"/>
      <c r="U50" s="237">
        <v>89</v>
      </c>
      <c r="V50" s="237"/>
      <c r="W50" s="237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6"/>
      <c r="AK50" s="236"/>
      <c r="AL50" s="236"/>
      <c r="AM50" s="236"/>
      <c r="AN50" s="7"/>
      <c r="AO50" s="7"/>
    </row>
    <row r="51" spans="1:41" ht="15" customHeight="1">
      <c r="A51" s="237">
        <v>40</v>
      </c>
      <c r="B51" s="237"/>
      <c r="C51" s="237"/>
      <c r="D51" s="237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12"/>
      <c r="U51" s="237">
        <v>90</v>
      </c>
      <c r="V51" s="237"/>
      <c r="W51" s="237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6"/>
      <c r="AK51" s="236"/>
      <c r="AL51" s="236"/>
      <c r="AM51" s="236"/>
      <c r="AN51" s="7"/>
      <c r="AO51" s="7"/>
    </row>
    <row r="52" spans="1:41" ht="15" customHeight="1">
      <c r="A52" s="237">
        <v>41</v>
      </c>
      <c r="B52" s="237"/>
      <c r="C52" s="237"/>
      <c r="D52" s="237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12"/>
      <c r="U52" s="237">
        <v>91</v>
      </c>
      <c r="V52" s="237"/>
      <c r="W52" s="237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6"/>
      <c r="AK52" s="236"/>
      <c r="AL52" s="236"/>
      <c r="AM52" s="236"/>
      <c r="AN52" s="7"/>
      <c r="AO52" s="7"/>
    </row>
    <row r="53" spans="1:41" ht="15" customHeight="1">
      <c r="A53" s="237">
        <v>42</v>
      </c>
      <c r="B53" s="237"/>
      <c r="C53" s="237"/>
      <c r="D53" s="237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12"/>
      <c r="U53" s="237">
        <v>92</v>
      </c>
      <c r="V53" s="237"/>
      <c r="W53" s="237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6"/>
      <c r="AK53" s="236"/>
      <c r="AL53" s="236"/>
      <c r="AM53" s="236"/>
      <c r="AN53" s="7"/>
      <c r="AO53" s="7"/>
    </row>
    <row r="54" spans="1:41" ht="15" customHeight="1">
      <c r="A54" s="237">
        <v>43</v>
      </c>
      <c r="B54" s="237"/>
      <c r="C54" s="237"/>
      <c r="D54" s="237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12"/>
      <c r="U54" s="237">
        <v>93</v>
      </c>
      <c r="V54" s="237"/>
      <c r="W54" s="237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6"/>
      <c r="AK54" s="236"/>
      <c r="AL54" s="236"/>
      <c r="AM54" s="236"/>
      <c r="AN54" s="7"/>
      <c r="AO54" s="7"/>
    </row>
    <row r="55" spans="1:41" ht="15" customHeight="1">
      <c r="A55" s="237">
        <v>44</v>
      </c>
      <c r="B55" s="237"/>
      <c r="C55" s="237"/>
      <c r="D55" s="237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12"/>
      <c r="U55" s="237">
        <v>94</v>
      </c>
      <c r="V55" s="237"/>
      <c r="W55" s="237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6"/>
      <c r="AK55" s="236"/>
      <c r="AL55" s="236"/>
      <c r="AM55" s="236"/>
      <c r="AN55" s="7"/>
      <c r="AO55" s="7"/>
    </row>
    <row r="56" spans="1:41" ht="15" customHeight="1">
      <c r="A56" s="237">
        <v>45</v>
      </c>
      <c r="B56" s="237"/>
      <c r="C56" s="237"/>
      <c r="D56" s="237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12"/>
      <c r="U56" s="237">
        <v>95</v>
      </c>
      <c r="V56" s="237"/>
      <c r="W56" s="237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6"/>
      <c r="AK56" s="236"/>
      <c r="AL56" s="236"/>
      <c r="AM56" s="236"/>
      <c r="AN56" s="7"/>
      <c r="AO56" s="7"/>
    </row>
    <row r="57" spans="1:41" ht="15" customHeight="1">
      <c r="A57" s="237">
        <v>46</v>
      </c>
      <c r="B57" s="237"/>
      <c r="C57" s="237"/>
      <c r="D57" s="237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12"/>
      <c r="U57" s="237">
        <v>96</v>
      </c>
      <c r="V57" s="237"/>
      <c r="W57" s="237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6"/>
      <c r="AK57" s="236"/>
      <c r="AL57" s="236"/>
      <c r="AM57" s="236"/>
      <c r="AN57" s="7"/>
      <c r="AO57" s="7"/>
    </row>
    <row r="58" spans="1:41" ht="15" customHeight="1">
      <c r="A58" s="237">
        <v>47</v>
      </c>
      <c r="B58" s="237"/>
      <c r="C58" s="237"/>
      <c r="D58" s="237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12"/>
      <c r="U58" s="237">
        <v>97</v>
      </c>
      <c r="V58" s="237"/>
      <c r="W58" s="237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6"/>
      <c r="AK58" s="236"/>
      <c r="AL58" s="236"/>
      <c r="AM58" s="236"/>
      <c r="AN58" s="7"/>
      <c r="AO58" s="7"/>
    </row>
    <row r="59" spans="1:41" ht="15" customHeight="1">
      <c r="A59" s="237">
        <v>48</v>
      </c>
      <c r="B59" s="237"/>
      <c r="C59" s="237"/>
      <c r="D59" s="237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12"/>
      <c r="U59" s="237">
        <v>98</v>
      </c>
      <c r="V59" s="237"/>
      <c r="W59" s="237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6"/>
      <c r="AK59" s="236"/>
      <c r="AL59" s="236"/>
      <c r="AM59" s="236"/>
      <c r="AN59" s="7"/>
      <c r="AO59" s="7"/>
    </row>
    <row r="60" spans="1:41" ht="15" customHeight="1">
      <c r="A60" s="237">
        <v>49</v>
      </c>
      <c r="B60" s="237"/>
      <c r="C60" s="237"/>
      <c r="D60" s="237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12"/>
      <c r="U60" s="237">
        <v>99</v>
      </c>
      <c r="V60" s="237"/>
      <c r="W60" s="237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6"/>
      <c r="AK60" s="236"/>
      <c r="AL60" s="236"/>
      <c r="AM60" s="236"/>
      <c r="AN60" s="7"/>
      <c r="AO60" s="7"/>
    </row>
    <row r="61" spans="1:41" ht="15" customHeight="1">
      <c r="A61" s="237">
        <v>50</v>
      </c>
      <c r="B61" s="237"/>
      <c r="C61" s="237"/>
      <c r="D61" s="237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12"/>
      <c r="U61" s="237">
        <v>100</v>
      </c>
      <c r="V61" s="237"/>
      <c r="W61" s="237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6"/>
      <c r="AK61" s="236"/>
      <c r="AL61" s="236"/>
      <c r="AM61" s="236"/>
      <c r="AN61" s="7"/>
      <c r="AO61" s="7"/>
    </row>
    <row r="62" spans="1:4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>
      <c r="A64" s="7"/>
    </row>
    <row r="66" spans="17:30">
      <c r="Q66" s="7"/>
      <c r="AD66" s="7"/>
    </row>
    <row r="67" spans="17:30">
      <c r="Q67" s="7"/>
    </row>
    <row r="68" spans="17:30">
      <c r="Q68" s="7"/>
    </row>
  </sheetData>
  <mergeCells count="636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11:W11"/>
    <mergeCell ref="X11:Z11"/>
    <mergeCell ref="AA11:AC11"/>
    <mergeCell ref="AD11:AF11"/>
    <mergeCell ref="AG11:AI11"/>
    <mergeCell ref="AJ11:AM11"/>
    <mergeCell ref="U8:V8"/>
    <mergeCell ref="W8:Y8"/>
    <mergeCell ref="Z8:AB8"/>
    <mergeCell ref="A9:AM10"/>
    <mergeCell ref="A11:D11"/>
    <mergeCell ref="E11:G11"/>
    <mergeCell ref="H11:J11"/>
    <mergeCell ref="K11:M11"/>
    <mergeCell ref="N11:P11"/>
    <mergeCell ref="Q11:S11"/>
    <mergeCell ref="X12:Z12"/>
    <mergeCell ref="AA12:AC12"/>
    <mergeCell ref="AD12:AF12"/>
    <mergeCell ref="AG12:AI12"/>
    <mergeCell ref="AJ12:AM12"/>
    <mergeCell ref="A12:D12"/>
    <mergeCell ref="E12:G12"/>
    <mergeCell ref="H12:J12"/>
    <mergeCell ref="K12:M12"/>
    <mergeCell ref="N12:P12"/>
    <mergeCell ref="Q12:S12"/>
    <mergeCell ref="U12:W12"/>
    <mergeCell ref="X13:Z13"/>
    <mergeCell ref="AA13:AC13"/>
    <mergeCell ref="AD13:AF13"/>
    <mergeCell ref="AG13:AI13"/>
    <mergeCell ref="AJ13:AM13"/>
    <mergeCell ref="A13:D13"/>
    <mergeCell ref="E13:G13"/>
    <mergeCell ref="H13:J13"/>
    <mergeCell ref="K13:M13"/>
    <mergeCell ref="N13:P13"/>
    <mergeCell ref="Q13:S13"/>
    <mergeCell ref="U13:W13"/>
    <mergeCell ref="X14:Z14"/>
    <mergeCell ref="AA14:AC14"/>
    <mergeCell ref="AD14:AF14"/>
    <mergeCell ref="AG14:AI14"/>
    <mergeCell ref="AJ14:AM14"/>
    <mergeCell ref="A14:D14"/>
    <mergeCell ref="E14:G14"/>
    <mergeCell ref="H14:J14"/>
    <mergeCell ref="K14:M14"/>
    <mergeCell ref="N14:P14"/>
    <mergeCell ref="Q14:S14"/>
    <mergeCell ref="U14:W14"/>
    <mergeCell ref="X15:Z15"/>
    <mergeCell ref="AA15:AC15"/>
    <mergeCell ref="AD15:AF15"/>
    <mergeCell ref="AG15:AI15"/>
    <mergeCell ref="AJ15:AM15"/>
    <mergeCell ref="A15:D15"/>
    <mergeCell ref="E15:G15"/>
    <mergeCell ref="H15:J15"/>
    <mergeCell ref="K15:M15"/>
    <mergeCell ref="N15:P15"/>
    <mergeCell ref="Q15:S15"/>
    <mergeCell ref="U15:W15"/>
    <mergeCell ref="X16:Z16"/>
    <mergeCell ref="AA16:AC16"/>
    <mergeCell ref="AD16:AF16"/>
    <mergeCell ref="AG16:AI16"/>
    <mergeCell ref="AJ16:AM16"/>
    <mergeCell ref="A16:D16"/>
    <mergeCell ref="E16:G16"/>
    <mergeCell ref="H16:J16"/>
    <mergeCell ref="K16:M16"/>
    <mergeCell ref="N16:P16"/>
    <mergeCell ref="Q16:S16"/>
    <mergeCell ref="U16:W16"/>
    <mergeCell ref="X17:Z17"/>
    <mergeCell ref="AA17:AC17"/>
    <mergeCell ref="AD17:AF17"/>
    <mergeCell ref="AG17:AI17"/>
    <mergeCell ref="AJ17:AM17"/>
    <mergeCell ref="A17:D17"/>
    <mergeCell ref="E17:G17"/>
    <mergeCell ref="H17:J17"/>
    <mergeCell ref="K17:M17"/>
    <mergeCell ref="N17:P17"/>
    <mergeCell ref="Q17:S17"/>
    <mergeCell ref="U17:W17"/>
    <mergeCell ref="X18:Z18"/>
    <mergeCell ref="AA18:AC18"/>
    <mergeCell ref="AD18:AF18"/>
    <mergeCell ref="AG18:AI18"/>
    <mergeCell ref="AJ18:AM18"/>
    <mergeCell ref="A18:D18"/>
    <mergeCell ref="E18:G18"/>
    <mergeCell ref="H18:J18"/>
    <mergeCell ref="K18:M18"/>
    <mergeCell ref="N18:P18"/>
    <mergeCell ref="Q18:S18"/>
    <mergeCell ref="U18:W18"/>
    <mergeCell ref="X19:Z19"/>
    <mergeCell ref="AA19:AC19"/>
    <mergeCell ref="AD19:AF19"/>
    <mergeCell ref="AG19:AI19"/>
    <mergeCell ref="AJ19:AM19"/>
    <mergeCell ref="A19:D19"/>
    <mergeCell ref="E19:G19"/>
    <mergeCell ref="H19:J19"/>
    <mergeCell ref="K19:M19"/>
    <mergeCell ref="N19:P19"/>
    <mergeCell ref="Q19:S19"/>
    <mergeCell ref="U19:W19"/>
    <mergeCell ref="X20:Z20"/>
    <mergeCell ref="AA20:AC20"/>
    <mergeCell ref="AD20:AF20"/>
    <mergeCell ref="AG20:AI20"/>
    <mergeCell ref="AJ20:AM20"/>
    <mergeCell ref="A20:D20"/>
    <mergeCell ref="E20:G20"/>
    <mergeCell ref="H20:J20"/>
    <mergeCell ref="K20:M20"/>
    <mergeCell ref="N20:P20"/>
    <mergeCell ref="Q20:S20"/>
    <mergeCell ref="U20:W20"/>
    <mergeCell ref="X21:Z21"/>
    <mergeCell ref="AA21:AC21"/>
    <mergeCell ref="AD21:AF21"/>
    <mergeCell ref="AG21:AI21"/>
    <mergeCell ref="AJ21:AM21"/>
    <mergeCell ref="A21:D21"/>
    <mergeCell ref="E21:G21"/>
    <mergeCell ref="H21:J21"/>
    <mergeCell ref="K21:M21"/>
    <mergeCell ref="N21:P21"/>
    <mergeCell ref="Q21:S21"/>
    <mergeCell ref="U21:W21"/>
    <mergeCell ref="X22:Z22"/>
    <mergeCell ref="AA22:AC22"/>
    <mergeCell ref="AD22:AF22"/>
    <mergeCell ref="AG22:AI22"/>
    <mergeCell ref="AJ22:AM22"/>
    <mergeCell ref="A22:D22"/>
    <mergeCell ref="E22:G22"/>
    <mergeCell ref="H22:J22"/>
    <mergeCell ref="K22:M22"/>
    <mergeCell ref="N22:P22"/>
    <mergeCell ref="Q22:S22"/>
    <mergeCell ref="U22:W22"/>
    <mergeCell ref="X23:Z23"/>
    <mergeCell ref="AA23:AC23"/>
    <mergeCell ref="AD23:AF23"/>
    <mergeCell ref="AG23:AI23"/>
    <mergeCell ref="AJ23:AM23"/>
    <mergeCell ref="A23:D23"/>
    <mergeCell ref="E23:G23"/>
    <mergeCell ref="H23:J23"/>
    <mergeCell ref="K23:M23"/>
    <mergeCell ref="N23:P23"/>
    <mergeCell ref="Q23:S23"/>
    <mergeCell ref="U23:W23"/>
    <mergeCell ref="X24:Z24"/>
    <mergeCell ref="AA24:AC24"/>
    <mergeCell ref="AD24:AF24"/>
    <mergeCell ref="AG24:AI24"/>
    <mergeCell ref="AJ24:AM24"/>
    <mergeCell ref="A24:D24"/>
    <mergeCell ref="E24:G24"/>
    <mergeCell ref="H24:J24"/>
    <mergeCell ref="K24:M24"/>
    <mergeCell ref="N24:P24"/>
    <mergeCell ref="Q24:S24"/>
    <mergeCell ref="U24:W24"/>
    <mergeCell ref="X25:Z25"/>
    <mergeCell ref="AA25:AC25"/>
    <mergeCell ref="AD25:AF25"/>
    <mergeCell ref="AG25:AI25"/>
    <mergeCell ref="AJ25:AM25"/>
    <mergeCell ref="A25:D25"/>
    <mergeCell ref="E25:G25"/>
    <mergeCell ref="H25:J25"/>
    <mergeCell ref="K25:M25"/>
    <mergeCell ref="N25:P25"/>
    <mergeCell ref="Q25:S25"/>
    <mergeCell ref="U25:W25"/>
    <mergeCell ref="X26:Z26"/>
    <mergeCell ref="AA26:AC26"/>
    <mergeCell ref="AD26:AF26"/>
    <mergeCell ref="AG26:AI26"/>
    <mergeCell ref="AJ26:AM26"/>
    <mergeCell ref="A26:D26"/>
    <mergeCell ref="E26:G26"/>
    <mergeCell ref="H26:J26"/>
    <mergeCell ref="K26:M26"/>
    <mergeCell ref="N26:P26"/>
    <mergeCell ref="Q26:S26"/>
    <mergeCell ref="U26:W26"/>
    <mergeCell ref="X27:Z27"/>
    <mergeCell ref="AA27:AC27"/>
    <mergeCell ref="AD27:AF27"/>
    <mergeCell ref="AG27:AI27"/>
    <mergeCell ref="AJ27:AM27"/>
    <mergeCell ref="A27:D27"/>
    <mergeCell ref="E27:G27"/>
    <mergeCell ref="H27:J27"/>
    <mergeCell ref="K27:M27"/>
    <mergeCell ref="N27:P27"/>
    <mergeCell ref="Q27:S27"/>
    <mergeCell ref="U27:W27"/>
    <mergeCell ref="X28:Z28"/>
    <mergeCell ref="AA28:AC28"/>
    <mergeCell ref="AD28:AF28"/>
    <mergeCell ref="AG28:AI28"/>
    <mergeCell ref="AJ28:AM28"/>
    <mergeCell ref="A28:D28"/>
    <mergeCell ref="E28:G28"/>
    <mergeCell ref="H28:J28"/>
    <mergeCell ref="K28:M28"/>
    <mergeCell ref="N28:P28"/>
    <mergeCell ref="Q28:S28"/>
    <mergeCell ref="U28:W28"/>
    <mergeCell ref="X29:Z29"/>
    <mergeCell ref="AA29:AC29"/>
    <mergeCell ref="AD29:AF29"/>
    <mergeCell ref="AG29:AI29"/>
    <mergeCell ref="AJ29:AM29"/>
    <mergeCell ref="A29:D29"/>
    <mergeCell ref="E29:G29"/>
    <mergeCell ref="H29:J29"/>
    <mergeCell ref="K29:M29"/>
    <mergeCell ref="N29:P29"/>
    <mergeCell ref="Q29:S29"/>
    <mergeCell ref="U29:W29"/>
    <mergeCell ref="X30:Z30"/>
    <mergeCell ref="AA30:AC30"/>
    <mergeCell ref="AD30:AF30"/>
    <mergeCell ref="AG30:AI30"/>
    <mergeCell ref="AJ30:AM30"/>
    <mergeCell ref="A30:D30"/>
    <mergeCell ref="E30:G30"/>
    <mergeCell ref="H30:J30"/>
    <mergeCell ref="K30:M30"/>
    <mergeCell ref="N30:P30"/>
    <mergeCell ref="Q30:S30"/>
    <mergeCell ref="U30:W30"/>
    <mergeCell ref="X31:Z31"/>
    <mergeCell ref="AA31:AC31"/>
    <mergeCell ref="AD31:AF31"/>
    <mergeCell ref="AG31:AI31"/>
    <mergeCell ref="AJ31:AM31"/>
    <mergeCell ref="A31:D31"/>
    <mergeCell ref="E31:G31"/>
    <mergeCell ref="H31:J31"/>
    <mergeCell ref="K31:M31"/>
    <mergeCell ref="N31:P31"/>
    <mergeCell ref="Q31:S31"/>
    <mergeCell ref="U31:W31"/>
    <mergeCell ref="U32:W32"/>
    <mergeCell ref="X32:Z32"/>
    <mergeCell ref="AA32:AC32"/>
    <mergeCell ref="AD32:AF32"/>
    <mergeCell ref="AG32:AI32"/>
    <mergeCell ref="AJ32:AM32"/>
    <mergeCell ref="A32:D32"/>
    <mergeCell ref="E32:G32"/>
    <mergeCell ref="H32:J32"/>
    <mergeCell ref="K32:M32"/>
    <mergeCell ref="N32:P32"/>
    <mergeCell ref="Q32:S32"/>
    <mergeCell ref="U33:W33"/>
    <mergeCell ref="X33:Z33"/>
    <mergeCell ref="AA33:AC33"/>
    <mergeCell ref="AD33:AF33"/>
    <mergeCell ref="AG33:AI33"/>
    <mergeCell ref="AJ33:AM33"/>
    <mergeCell ref="A33:D33"/>
    <mergeCell ref="E33:G33"/>
    <mergeCell ref="H33:J33"/>
    <mergeCell ref="K33:M33"/>
    <mergeCell ref="N33:P33"/>
    <mergeCell ref="Q33:S33"/>
    <mergeCell ref="U34:W34"/>
    <mergeCell ref="X34:Z34"/>
    <mergeCell ref="AA34:AC34"/>
    <mergeCell ref="AD34:AF34"/>
    <mergeCell ref="AG34:AI34"/>
    <mergeCell ref="AJ34:AM34"/>
    <mergeCell ref="A34:D34"/>
    <mergeCell ref="E34:G34"/>
    <mergeCell ref="H34:J34"/>
    <mergeCell ref="K34:M34"/>
    <mergeCell ref="N34:P34"/>
    <mergeCell ref="Q34:S34"/>
    <mergeCell ref="U35:W35"/>
    <mergeCell ref="X35:Z35"/>
    <mergeCell ref="AA35:AC35"/>
    <mergeCell ref="AD35:AF35"/>
    <mergeCell ref="AG35:AI35"/>
    <mergeCell ref="AJ35:AM35"/>
    <mergeCell ref="A35:D35"/>
    <mergeCell ref="E35:G35"/>
    <mergeCell ref="H35:J35"/>
    <mergeCell ref="K35:M35"/>
    <mergeCell ref="N35:P35"/>
    <mergeCell ref="Q35:S35"/>
    <mergeCell ref="U36:W36"/>
    <mergeCell ref="X36:Z36"/>
    <mergeCell ref="AA36:AC36"/>
    <mergeCell ref="AD36:AF36"/>
    <mergeCell ref="AG36:AI36"/>
    <mergeCell ref="AJ36:AM36"/>
    <mergeCell ref="A36:D36"/>
    <mergeCell ref="E36:G36"/>
    <mergeCell ref="H36:J36"/>
    <mergeCell ref="K36:M36"/>
    <mergeCell ref="N36:P36"/>
    <mergeCell ref="Q36:S36"/>
    <mergeCell ref="U37:W37"/>
    <mergeCell ref="X37:Z37"/>
    <mergeCell ref="AA37:AC37"/>
    <mergeCell ref="AD37:AF37"/>
    <mergeCell ref="AG37:AI37"/>
    <mergeCell ref="AJ37:AM37"/>
    <mergeCell ref="A37:D37"/>
    <mergeCell ref="E37:G37"/>
    <mergeCell ref="H37:J37"/>
    <mergeCell ref="K37:M37"/>
    <mergeCell ref="N37:P37"/>
    <mergeCell ref="Q37:S37"/>
    <mergeCell ref="U38:W38"/>
    <mergeCell ref="X38:Z38"/>
    <mergeCell ref="AA38:AC38"/>
    <mergeCell ref="AD38:AF38"/>
    <mergeCell ref="AG38:AI38"/>
    <mergeCell ref="AJ38:AM38"/>
    <mergeCell ref="A38:D38"/>
    <mergeCell ref="E38:G38"/>
    <mergeCell ref="H38:J38"/>
    <mergeCell ref="K38:M38"/>
    <mergeCell ref="N38:P38"/>
    <mergeCell ref="Q38:S38"/>
    <mergeCell ref="U39:W39"/>
    <mergeCell ref="X39:Z39"/>
    <mergeCell ref="AA39:AC39"/>
    <mergeCell ref="AD39:AF39"/>
    <mergeCell ref="AG39:AI39"/>
    <mergeCell ref="AJ39:AM39"/>
    <mergeCell ref="A39:D39"/>
    <mergeCell ref="E39:G39"/>
    <mergeCell ref="H39:J39"/>
    <mergeCell ref="K39:M39"/>
    <mergeCell ref="N39:P39"/>
    <mergeCell ref="Q39:S39"/>
    <mergeCell ref="U40:W40"/>
    <mergeCell ref="X40:Z40"/>
    <mergeCell ref="AA40:AC40"/>
    <mergeCell ref="AD40:AF40"/>
    <mergeCell ref="AG40:AI40"/>
    <mergeCell ref="AJ40:AM40"/>
    <mergeCell ref="A40:D40"/>
    <mergeCell ref="E40:G40"/>
    <mergeCell ref="H40:J40"/>
    <mergeCell ref="K40:M40"/>
    <mergeCell ref="N40:P40"/>
    <mergeCell ref="Q40:S40"/>
    <mergeCell ref="U41:W41"/>
    <mergeCell ref="X41:Z41"/>
    <mergeCell ref="AA41:AC41"/>
    <mergeCell ref="AD41:AF41"/>
    <mergeCell ref="AG41:AI41"/>
    <mergeCell ref="AJ41:AM41"/>
    <mergeCell ref="A41:D41"/>
    <mergeCell ref="E41:G41"/>
    <mergeCell ref="H41:J41"/>
    <mergeCell ref="K41:M41"/>
    <mergeCell ref="N41:P41"/>
    <mergeCell ref="Q41:S41"/>
    <mergeCell ref="U42:W42"/>
    <mergeCell ref="X42:Z42"/>
    <mergeCell ref="AA42:AC42"/>
    <mergeCell ref="AD42:AF42"/>
    <mergeCell ref="AG42:AI42"/>
    <mergeCell ref="AJ42:AM42"/>
    <mergeCell ref="A42:D42"/>
    <mergeCell ref="E42:G42"/>
    <mergeCell ref="H42:J42"/>
    <mergeCell ref="K42:M42"/>
    <mergeCell ref="N42:P42"/>
    <mergeCell ref="Q42:S42"/>
    <mergeCell ref="U43:W43"/>
    <mergeCell ref="X43:Z43"/>
    <mergeCell ref="AA43:AC43"/>
    <mergeCell ref="AD43:AF43"/>
    <mergeCell ref="AG43:AI43"/>
    <mergeCell ref="AJ43:AM43"/>
    <mergeCell ref="A43:D43"/>
    <mergeCell ref="E43:G43"/>
    <mergeCell ref="H43:J43"/>
    <mergeCell ref="K43:M43"/>
    <mergeCell ref="N43:P43"/>
    <mergeCell ref="Q43:S43"/>
    <mergeCell ref="U44:W44"/>
    <mergeCell ref="X44:Z44"/>
    <mergeCell ref="AA44:AC44"/>
    <mergeCell ref="AD44:AF44"/>
    <mergeCell ref="AG44:AI44"/>
    <mergeCell ref="AJ44:AM44"/>
    <mergeCell ref="A44:D44"/>
    <mergeCell ref="E44:G44"/>
    <mergeCell ref="H44:J44"/>
    <mergeCell ref="K44:M44"/>
    <mergeCell ref="N44:P44"/>
    <mergeCell ref="Q44:S44"/>
    <mergeCell ref="U45:W45"/>
    <mergeCell ref="X45:Z45"/>
    <mergeCell ref="AA45:AC45"/>
    <mergeCell ref="AD45:AF45"/>
    <mergeCell ref="AG45:AI45"/>
    <mergeCell ref="AJ45:AM45"/>
    <mergeCell ref="A45:D45"/>
    <mergeCell ref="E45:G45"/>
    <mergeCell ref="H45:J45"/>
    <mergeCell ref="K45:M45"/>
    <mergeCell ref="N45:P45"/>
    <mergeCell ref="Q45:S45"/>
    <mergeCell ref="U46:W46"/>
    <mergeCell ref="X46:Z46"/>
    <mergeCell ref="AA46:AC46"/>
    <mergeCell ref="AD46:AF46"/>
    <mergeCell ref="AG46:AI46"/>
    <mergeCell ref="AJ46:AM46"/>
    <mergeCell ref="A46:D46"/>
    <mergeCell ref="E46:G46"/>
    <mergeCell ref="H46:J46"/>
    <mergeCell ref="K46:M46"/>
    <mergeCell ref="N46:P46"/>
    <mergeCell ref="Q46:S46"/>
    <mergeCell ref="U47:W47"/>
    <mergeCell ref="X47:Z47"/>
    <mergeCell ref="AA47:AC47"/>
    <mergeCell ref="AD47:AF47"/>
    <mergeCell ref="AG47:AI47"/>
    <mergeCell ref="AJ47:AM47"/>
    <mergeCell ref="A47:D47"/>
    <mergeCell ref="E47:G47"/>
    <mergeCell ref="H47:J47"/>
    <mergeCell ref="K47:M47"/>
    <mergeCell ref="N47:P47"/>
    <mergeCell ref="Q47:S47"/>
    <mergeCell ref="U48:W48"/>
    <mergeCell ref="X48:Z48"/>
    <mergeCell ref="AA48:AC48"/>
    <mergeCell ref="AD48:AF48"/>
    <mergeCell ref="AG48:AI48"/>
    <mergeCell ref="AJ48:AM48"/>
    <mergeCell ref="A48:D48"/>
    <mergeCell ref="E48:G48"/>
    <mergeCell ref="H48:J48"/>
    <mergeCell ref="K48:M48"/>
    <mergeCell ref="N48:P48"/>
    <mergeCell ref="Q48:S48"/>
    <mergeCell ref="U49:W49"/>
    <mergeCell ref="X49:Z49"/>
    <mergeCell ref="AA49:AC49"/>
    <mergeCell ref="AD49:AF49"/>
    <mergeCell ref="AG49:AI49"/>
    <mergeCell ref="AJ49:AM49"/>
    <mergeCell ref="A49:D49"/>
    <mergeCell ref="E49:G49"/>
    <mergeCell ref="H49:J49"/>
    <mergeCell ref="K49:M49"/>
    <mergeCell ref="N49:P49"/>
    <mergeCell ref="Q49:S49"/>
    <mergeCell ref="U50:W50"/>
    <mergeCell ref="X50:Z50"/>
    <mergeCell ref="AA50:AC50"/>
    <mergeCell ref="AD50:AF50"/>
    <mergeCell ref="AG50:AI50"/>
    <mergeCell ref="AJ50:AM50"/>
    <mergeCell ref="A50:D50"/>
    <mergeCell ref="E50:G50"/>
    <mergeCell ref="H50:J50"/>
    <mergeCell ref="K50:M50"/>
    <mergeCell ref="N50:P50"/>
    <mergeCell ref="Q50:S50"/>
    <mergeCell ref="U51:W51"/>
    <mergeCell ref="X51:Z51"/>
    <mergeCell ref="AA51:AC51"/>
    <mergeCell ref="AD51:AF51"/>
    <mergeCell ref="AG51:AI51"/>
    <mergeCell ref="AJ51:AM51"/>
    <mergeCell ref="A51:D51"/>
    <mergeCell ref="E51:G51"/>
    <mergeCell ref="H51:J51"/>
    <mergeCell ref="K51:M51"/>
    <mergeCell ref="N51:P51"/>
    <mergeCell ref="Q51:S51"/>
    <mergeCell ref="U52:W52"/>
    <mergeCell ref="X52:Z52"/>
    <mergeCell ref="AA52:AC52"/>
    <mergeCell ref="AD52:AF52"/>
    <mergeCell ref="AG52:AI52"/>
    <mergeCell ref="AJ52:AM52"/>
    <mergeCell ref="A52:D52"/>
    <mergeCell ref="E52:G52"/>
    <mergeCell ref="H52:J52"/>
    <mergeCell ref="K52:M52"/>
    <mergeCell ref="N52:P52"/>
    <mergeCell ref="Q52:S52"/>
    <mergeCell ref="AD53:AF53"/>
    <mergeCell ref="AG53:AI53"/>
    <mergeCell ref="AJ53:AM53"/>
    <mergeCell ref="A53:D53"/>
    <mergeCell ref="E53:G53"/>
    <mergeCell ref="H53:J53"/>
    <mergeCell ref="K53:M53"/>
    <mergeCell ref="N53:P53"/>
    <mergeCell ref="Q53:S53"/>
    <mergeCell ref="U53:W53"/>
    <mergeCell ref="X53:Z53"/>
    <mergeCell ref="AA53:AC53"/>
    <mergeCell ref="AG55:AI55"/>
    <mergeCell ref="AJ55:AM55"/>
    <mergeCell ref="A55:D55"/>
    <mergeCell ref="E55:G55"/>
    <mergeCell ref="H55:J55"/>
    <mergeCell ref="K55:M55"/>
    <mergeCell ref="N55:P55"/>
    <mergeCell ref="Q55:S55"/>
    <mergeCell ref="U54:W54"/>
    <mergeCell ref="X54:Z54"/>
    <mergeCell ref="AA54:AC54"/>
    <mergeCell ref="AD54:AF54"/>
    <mergeCell ref="AG54:AI54"/>
    <mergeCell ref="AJ54:AM54"/>
    <mergeCell ref="A54:D54"/>
    <mergeCell ref="E54:G54"/>
    <mergeCell ref="H54:J54"/>
    <mergeCell ref="K54:M54"/>
    <mergeCell ref="N54:P54"/>
    <mergeCell ref="Q54:S54"/>
    <mergeCell ref="U55:W55"/>
    <mergeCell ref="X55:Z55"/>
    <mergeCell ref="AA55:AC55"/>
    <mergeCell ref="AD55:AF55"/>
    <mergeCell ref="AG57:AI57"/>
    <mergeCell ref="AJ57:AM57"/>
    <mergeCell ref="A57:D57"/>
    <mergeCell ref="E57:G57"/>
    <mergeCell ref="H57:J57"/>
    <mergeCell ref="K57:M57"/>
    <mergeCell ref="N57:P57"/>
    <mergeCell ref="Q57:S57"/>
    <mergeCell ref="U56:W56"/>
    <mergeCell ref="X56:Z56"/>
    <mergeCell ref="AA56:AC56"/>
    <mergeCell ref="AD56:AF56"/>
    <mergeCell ref="AG56:AI56"/>
    <mergeCell ref="AJ56:AM56"/>
    <mergeCell ref="A56:D56"/>
    <mergeCell ref="E56:G56"/>
    <mergeCell ref="H56:J56"/>
    <mergeCell ref="K56:M56"/>
    <mergeCell ref="N56:P56"/>
    <mergeCell ref="Q56:S56"/>
    <mergeCell ref="U57:W57"/>
    <mergeCell ref="X57:Z57"/>
    <mergeCell ref="AA57:AC57"/>
    <mergeCell ref="AD57:AF57"/>
    <mergeCell ref="AG59:AI59"/>
    <mergeCell ref="AJ59:AM59"/>
    <mergeCell ref="A59:D59"/>
    <mergeCell ref="E59:G59"/>
    <mergeCell ref="H59:J59"/>
    <mergeCell ref="K59:M59"/>
    <mergeCell ref="N59:P59"/>
    <mergeCell ref="Q59:S59"/>
    <mergeCell ref="U58:W58"/>
    <mergeCell ref="X58:Z58"/>
    <mergeCell ref="AA58:AC58"/>
    <mergeCell ref="AD58:AF58"/>
    <mergeCell ref="AG58:AI58"/>
    <mergeCell ref="AJ58:AM58"/>
    <mergeCell ref="A58:D58"/>
    <mergeCell ref="E58:G58"/>
    <mergeCell ref="H58:J58"/>
    <mergeCell ref="K58:M58"/>
    <mergeCell ref="N58:P58"/>
    <mergeCell ref="Q58:S58"/>
    <mergeCell ref="U59:W59"/>
    <mergeCell ref="X59:Z59"/>
    <mergeCell ref="AA59:AC59"/>
    <mergeCell ref="AD59:AF59"/>
    <mergeCell ref="AG61:AI61"/>
    <mergeCell ref="AJ61:AM61"/>
    <mergeCell ref="A61:D61"/>
    <mergeCell ref="E61:G61"/>
    <mergeCell ref="H61:J61"/>
    <mergeCell ref="K61:M61"/>
    <mergeCell ref="N61:P61"/>
    <mergeCell ref="Q61:S61"/>
    <mergeCell ref="U60:W60"/>
    <mergeCell ref="X60:Z60"/>
    <mergeCell ref="AA60:AC60"/>
    <mergeCell ref="AD60:AF60"/>
    <mergeCell ref="AG60:AI60"/>
    <mergeCell ref="AJ60:AM60"/>
    <mergeCell ref="A60:D60"/>
    <mergeCell ref="E60:G60"/>
    <mergeCell ref="H60:J60"/>
    <mergeCell ref="K60:M60"/>
    <mergeCell ref="N60:P60"/>
    <mergeCell ref="Q60:S60"/>
    <mergeCell ref="U61:W61"/>
    <mergeCell ref="X61:Z61"/>
    <mergeCell ref="AA61:AC61"/>
    <mergeCell ref="AD61:AF61"/>
  </mergeCells>
  <printOptions horizontalCentered="1" verticalCentered="1" gridLinesSet="0"/>
  <pageMargins left="0.25" right="0.25" top="0.25" bottom="0.25" header="0" footer="0"/>
  <pageSetup paperSize="9" scale="88" fitToWidth="0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D51"/>
  <sheetViews>
    <sheetView view="pageBreakPreview" zoomScale="85" zoomScaleNormal="100" zoomScaleSheetLayoutView="85" workbookViewId="0">
      <selection activeCell="L33" sqref="L33:Q34"/>
    </sheetView>
  </sheetViews>
  <sheetFormatPr defaultRowHeight="12.75"/>
  <cols>
    <col min="1" max="1" width="5.7109375" customWidth="1"/>
    <col min="2" max="2" width="70.7109375" customWidth="1"/>
    <col min="3" max="3" width="47.5703125" customWidth="1"/>
    <col min="4" max="4" width="5.140625" customWidth="1"/>
  </cols>
  <sheetData>
    <row r="1" spans="1:4" ht="180" customHeight="1" thickBot="1">
      <c r="A1" s="251"/>
      <c r="B1" s="252"/>
      <c r="C1" s="252"/>
      <c r="D1" s="253"/>
    </row>
    <row r="2" spans="1:4" ht="13.5" thickBot="1"/>
    <row r="3" spans="1:4" ht="15.75">
      <c r="A3" s="112"/>
      <c r="B3" s="113" t="s">
        <v>123</v>
      </c>
      <c r="C3" s="114"/>
      <c r="D3" s="115"/>
    </row>
    <row r="4" spans="1:4" ht="15.75">
      <c r="A4" s="116"/>
      <c r="B4" s="46" t="s">
        <v>48</v>
      </c>
      <c r="C4" s="117"/>
      <c r="D4" s="118"/>
    </row>
    <row r="5" spans="1:4" ht="15.75">
      <c r="A5" s="116"/>
      <c r="B5" s="47" t="s">
        <v>49</v>
      </c>
      <c r="C5" s="117"/>
      <c r="D5" s="118"/>
    </row>
    <row r="6" spans="1:4">
      <c r="A6" s="116"/>
      <c r="B6" s="117"/>
      <c r="C6" s="117"/>
      <c r="D6" s="118"/>
    </row>
    <row r="7" spans="1:4">
      <c r="A7" s="116"/>
      <c r="B7" s="117"/>
      <c r="C7" s="117"/>
      <c r="D7" s="118"/>
    </row>
    <row r="8" spans="1:4" ht="15.75">
      <c r="A8" s="116"/>
      <c r="B8" s="45" t="s">
        <v>124</v>
      </c>
      <c r="C8" s="117"/>
      <c r="D8" s="118"/>
    </row>
    <row r="9" spans="1:4" ht="15.75">
      <c r="A9" s="116"/>
      <c r="B9" s="47" t="s">
        <v>94</v>
      </c>
      <c r="C9" s="117"/>
      <c r="D9" s="118"/>
    </row>
    <row r="10" spans="1:4" ht="15.75">
      <c r="A10" s="116"/>
      <c r="B10" s="47" t="s">
        <v>50</v>
      </c>
      <c r="C10" s="117"/>
      <c r="D10" s="118"/>
    </row>
    <row r="11" spans="1:4" ht="15.75">
      <c r="A11" s="116"/>
      <c r="B11" s="47" t="s">
        <v>61</v>
      </c>
      <c r="C11" s="117"/>
      <c r="D11" s="118"/>
    </row>
    <row r="12" spans="1:4" ht="15.75">
      <c r="A12" s="116"/>
      <c r="B12" s="47" t="s">
        <v>70</v>
      </c>
      <c r="C12" s="117"/>
      <c r="D12" s="118"/>
    </row>
    <row r="13" spans="1:4">
      <c r="A13" s="116"/>
      <c r="B13" s="117"/>
      <c r="C13" s="117"/>
      <c r="D13" s="118"/>
    </row>
    <row r="14" spans="1:4">
      <c r="A14" s="116"/>
      <c r="B14" s="117"/>
      <c r="C14" s="117"/>
      <c r="D14" s="118"/>
    </row>
    <row r="15" spans="1:4" ht="15.75">
      <c r="A15" s="116"/>
      <c r="B15" s="45" t="s">
        <v>122</v>
      </c>
      <c r="C15" s="117"/>
      <c r="D15" s="118"/>
    </row>
    <row r="16" spans="1:4" ht="15.75">
      <c r="A16" s="116"/>
      <c r="B16" s="46" t="s">
        <v>51</v>
      </c>
      <c r="C16" s="117"/>
      <c r="D16" s="118"/>
    </row>
    <row r="17" spans="1:4" ht="15.75">
      <c r="A17" s="116"/>
      <c r="B17" s="46" t="s">
        <v>52</v>
      </c>
      <c r="C17" s="117"/>
      <c r="D17" s="118"/>
    </row>
    <row r="18" spans="1:4">
      <c r="A18" s="116"/>
      <c r="B18" s="117"/>
      <c r="C18" s="117"/>
      <c r="D18" s="118"/>
    </row>
    <row r="19" spans="1:4">
      <c r="A19" s="116"/>
      <c r="B19" s="117"/>
      <c r="C19" s="117"/>
      <c r="D19" s="118"/>
    </row>
    <row r="20" spans="1:4" ht="15.75">
      <c r="A20" s="116"/>
      <c r="B20" s="45" t="s">
        <v>53</v>
      </c>
      <c r="C20" s="117"/>
      <c r="D20" s="118"/>
    </row>
    <row r="21" spans="1:4" ht="15.75">
      <c r="A21" s="116"/>
      <c r="B21" s="47" t="s">
        <v>55</v>
      </c>
      <c r="C21" s="117"/>
      <c r="D21" s="118"/>
    </row>
    <row r="22" spans="1:4" ht="15.75">
      <c r="A22" s="116"/>
      <c r="B22" s="47" t="s">
        <v>56</v>
      </c>
      <c r="C22" s="117"/>
      <c r="D22" s="118"/>
    </row>
    <row r="23" spans="1:4" ht="15.75">
      <c r="A23" s="116"/>
      <c r="B23" s="47" t="s">
        <v>54</v>
      </c>
      <c r="C23" s="117"/>
      <c r="D23" s="118"/>
    </row>
    <row r="24" spans="1:4" ht="15.75">
      <c r="A24" s="116"/>
      <c r="B24" s="47"/>
      <c r="C24" s="117"/>
      <c r="D24" s="118"/>
    </row>
    <row r="25" spans="1:4">
      <c r="A25" s="116"/>
      <c r="B25" s="117"/>
      <c r="C25" s="117"/>
      <c r="D25" s="118"/>
    </row>
    <row r="26" spans="1:4" ht="16.5" thickBot="1">
      <c r="A26" s="116"/>
      <c r="B26" s="45" t="s">
        <v>125</v>
      </c>
      <c r="C26" s="117"/>
      <c r="D26" s="118"/>
    </row>
    <row r="27" spans="1:4">
      <c r="A27" s="116"/>
      <c r="B27" s="70" t="s">
        <v>126</v>
      </c>
      <c r="C27" s="71" t="s">
        <v>127</v>
      </c>
      <c r="D27" s="118"/>
    </row>
    <row r="28" spans="1:4">
      <c r="A28" s="116"/>
      <c r="B28" s="72" t="s">
        <v>128</v>
      </c>
      <c r="C28" s="73">
        <v>1</v>
      </c>
      <c r="D28" s="118"/>
    </row>
    <row r="29" spans="1:4">
      <c r="A29" s="116"/>
      <c r="B29" s="72" t="s">
        <v>129</v>
      </c>
      <c r="C29" s="73">
        <v>0.97</v>
      </c>
      <c r="D29" s="118"/>
    </row>
    <row r="30" spans="1:4" ht="13.5" thickBot="1">
      <c r="A30" s="116"/>
      <c r="B30" s="74" t="s">
        <v>130</v>
      </c>
      <c r="C30" s="75">
        <v>0.94</v>
      </c>
      <c r="D30" s="118"/>
    </row>
    <row r="31" spans="1:4">
      <c r="A31" s="116"/>
      <c r="B31" s="117"/>
      <c r="C31" s="117"/>
      <c r="D31" s="118"/>
    </row>
    <row r="32" spans="1:4">
      <c r="A32" s="116"/>
      <c r="B32" s="117"/>
      <c r="C32" s="117"/>
      <c r="D32" s="118"/>
    </row>
    <row r="33" spans="1:4" ht="15.75" customHeight="1">
      <c r="A33" s="116"/>
      <c r="B33" s="254" t="s">
        <v>191</v>
      </c>
      <c r="C33" s="254"/>
      <c r="D33" s="118"/>
    </row>
    <row r="34" spans="1:4">
      <c r="A34" s="116"/>
      <c r="B34" s="254"/>
      <c r="C34" s="254"/>
      <c r="D34" s="118"/>
    </row>
    <row r="35" spans="1:4">
      <c r="A35" s="116"/>
      <c r="B35" s="117"/>
      <c r="C35" s="117"/>
      <c r="D35" s="118"/>
    </row>
    <row r="36" spans="1:4" ht="15.75">
      <c r="A36" s="116"/>
      <c r="B36" s="45" t="s">
        <v>137</v>
      </c>
      <c r="C36" s="117"/>
      <c r="D36" s="118"/>
    </row>
    <row r="37" spans="1:4" ht="15.75">
      <c r="A37" s="116"/>
      <c r="B37" s="47" t="s">
        <v>138</v>
      </c>
      <c r="C37" s="117"/>
      <c r="D37" s="118"/>
    </row>
    <row r="38" spans="1:4" ht="15.75">
      <c r="A38" s="116"/>
      <c r="B38" s="47" t="s">
        <v>139</v>
      </c>
      <c r="C38" s="117"/>
      <c r="D38" s="118"/>
    </row>
    <row r="39" spans="1:4" ht="15.75">
      <c r="A39" s="116"/>
      <c r="B39" s="47" t="s">
        <v>140</v>
      </c>
      <c r="C39" s="117"/>
      <c r="D39" s="118"/>
    </row>
    <row r="40" spans="1:4" ht="15.75">
      <c r="A40" s="116"/>
      <c r="B40" s="47" t="s">
        <v>141</v>
      </c>
      <c r="C40" s="117"/>
      <c r="D40" s="118"/>
    </row>
    <row r="41" spans="1:4" ht="15.75">
      <c r="A41" s="116"/>
      <c r="B41" s="47" t="s">
        <v>142</v>
      </c>
      <c r="C41" s="117"/>
      <c r="D41" s="118"/>
    </row>
    <row r="42" spans="1:4" ht="15.75">
      <c r="A42" s="116"/>
      <c r="B42" s="47" t="s">
        <v>143</v>
      </c>
      <c r="C42" s="117"/>
      <c r="D42" s="118"/>
    </row>
    <row r="43" spans="1:4" ht="15.75">
      <c r="A43" s="116"/>
      <c r="B43" s="47" t="s">
        <v>144</v>
      </c>
      <c r="C43" s="117"/>
      <c r="D43" s="118"/>
    </row>
    <row r="44" spans="1:4" ht="15.75">
      <c r="A44" s="116"/>
      <c r="B44" s="47" t="s">
        <v>145</v>
      </c>
      <c r="C44" s="117"/>
      <c r="D44" s="118"/>
    </row>
    <row r="45" spans="1:4" ht="15.75" customHeight="1">
      <c r="A45" s="116"/>
      <c r="B45" s="255" t="s">
        <v>146</v>
      </c>
      <c r="C45" s="255"/>
      <c r="D45" s="118"/>
    </row>
    <row r="46" spans="1:4" ht="15.75" customHeight="1">
      <c r="A46" s="116"/>
      <c r="B46" s="255"/>
      <c r="C46" s="255"/>
      <c r="D46" s="118"/>
    </row>
    <row r="47" spans="1:4" ht="12.75" customHeight="1">
      <c r="A47" s="116"/>
      <c r="B47" s="255" t="s">
        <v>187</v>
      </c>
      <c r="C47" s="255"/>
      <c r="D47" s="119"/>
    </row>
    <row r="48" spans="1:4" ht="12.75" customHeight="1">
      <c r="A48" s="116"/>
      <c r="B48" s="255"/>
      <c r="C48" s="255"/>
      <c r="D48" s="119"/>
    </row>
    <row r="49" spans="1:4" ht="15.75" customHeight="1">
      <c r="A49" s="116"/>
      <c r="B49" s="255"/>
      <c r="C49" s="255"/>
      <c r="D49" s="118"/>
    </row>
    <row r="50" spans="1:4" ht="15.75">
      <c r="A50" s="116"/>
      <c r="B50" s="47"/>
      <c r="C50" s="117"/>
      <c r="D50" s="118"/>
    </row>
    <row r="51" spans="1:4" ht="16.5" thickBot="1">
      <c r="A51" s="120"/>
      <c r="B51" s="121"/>
      <c r="C51" s="122"/>
      <c r="D51" s="123"/>
    </row>
  </sheetData>
  <mergeCells count="4">
    <mergeCell ref="A1:D1"/>
    <mergeCell ref="B33:C34"/>
    <mergeCell ref="B47:C49"/>
    <mergeCell ref="B45:C46"/>
  </mergeCells>
  <printOptions horizontalCentered="1" verticalCentered="1"/>
  <pageMargins left="0.25" right="0.25" top="0.25" bottom="0.25" header="0" footer="0"/>
  <pageSetup paperSize="9" scale="78" firstPageNumber="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O40"/>
  <sheetViews>
    <sheetView showGridLines="0" view="pageBreakPreview" zoomScaleNormal="100" zoomScaleSheetLayoutView="100" workbookViewId="0">
      <selection activeCell="L33" sqref="L33:Q34"/>
    </sheetView>
  </sheetViews>
  <sheetFormatPr defaultRowHeight="12.75"/>
  <cols>
    <col min="1" max="10" width="2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0" width="2.85546875" style="6" customWidth="1"/>
    <col min="21" max="22" width="3.85546875" style="6" customWidth="1"/>
    <col min="23" max="26" width="2.42578125" style="6" customWidth="1"/>
    <col min="27" max="27" width="3" style="6" customWidth="1"/>
    <col min="28" max="28" width="1.5703125" style="6" customWidth="1"/>
    <col min="29" max="38" width="2.42578125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36" t="s">
        <v>35</v>
      </c>
      <c r="C1" s="137"/>
      <c r="D1" s="137"/>
      <c r="E1" s="137"/>
      <c r="F1" s="137"/>
      <c r="G1" s="137"/>
      <c r="H1" s="137"/>
      <c r="I1" s="137"/>
      <c r="J1" s="138"/>
      <c r="K1" s="145" t="s">
        <v>154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  <c r="AC1" s="148"/>
      <c r="AD1" s="149"/>
      <c r="AE1" s="149"/>
      <c r="AF1" s="149"/>
      <c r="AG1" s="149"/>
      <c r="AH1" s="149"/>
      <c r="AI1" s="149"/>
      <c r="AJ1" s="149"/>
      <c r="AK1" s="149"/>
      <c r="AL1" s="150"/>
      <c r="AM1" s="29"/>
      <c r="AN1" s="1"/>
    </row>
    <row r="2" spans="1:40" s="2" customFormat="1" ht="15" customHeight="1">
      <c r="A2" s="28"/>
      <c r="B2" s="139"/>
      <c r="C2" s="140"/>
      <c r="D2" s="140"/>
      <c r="E2" s="140"/>
      <c r="F2" s="140"/>
      <c r="G2" s="140"/>
      <c r="H2" s="140"/>
      <c r="I2" s="140"/>
      <c r="J2" s="141"/>
      <c r="K2" s="146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1"/>
      <c r="AC2" s="151"/>
      <c r="AD2" s="152"/>
      <c r="AE2" s="152"/>
      <c r="AF2" s="152"/>
      <c r="AG2" s="152"/>
      <c r="AH2" s="152"/>
      <c r="AI2" s="152"/>
      <c r="AJ2" s="152"/>
      <c r="AK2" s="152"/>
      <c r="AL2" s="153"/>
      <c r="AM2" s="29"/>
      <c r="AN2" s="1"/>
    </row>
    <row r="3" spans="1:40" s="2" customFormat="1" ht="15" customHeight="1">
      <c r="A3" s="28"/>
      <c r="B3" s="139"/>
      <c r="C3" s="140"/>
      <c r="D3" s="140"/>
      <c r="E3" s="140"/>
      <c r="F3" s="140"/>
      <c r="G3" s="140"/>
      <c r="H3" s="140"/>
      <c r="I3" s="140"/>
      <c r="J3" s="141"/>
      <c r="K3" s="146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1"/>
      <c r="AC3" s="151"/>
      <c r="AD3" s="152"/>
      <c r="AE3" s="152"/>
      <c r="AF3" s="152"/>
      <c r="AG3" s="152"/>
      <c r="AH3" s="152"/>
      <c r="AI3" s="152"/>
      <c r="AJ3" s="152"/>
      <c r="AK3" s="152"/>
      <c r="AL3" s="153"/>
      <c r="AM3" s="29"/>
      <c r="AN3" s="1"/>
    </row>
    <row r="4" spans="1:40" s="2" customFormat="1" ht="49.5" customHeight="1">
      <c r="A4" s="28"/>
      <c r="B4" s="139"/>
      <c r="C4" s="140"/>
      <c r="D4" s="140"/>
      <c r="E4" s="140"/>
      <c r="F4" s="140"/>
      <c r="G4" s="140"/>
      <c r="H4" s="140"/>
      <c r="I4" s="140"/>
      <c r="J4" s="141"/>
      <c r="K4" s="147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4"/>
      <c r="AC4" s="151"/>
      <c r="AD4" s="152"/>
      <c r="AE4" s="152"/>
      <c r="AF4" s="152"/>
      <c r="AG4" s="152"/>
      <c r="AH4" s="152"/>
      <c r="AI4" s="152"/>
      <c r="AJ4" s="152"/>
      <c r="AK4" s="152"/>
      <c r="AL4" s="153"/>
      <c r="AM4" s="29"/>
      <c r="AN4" s="1"/>
    </row>
    <row r="5" spans="1:40" s="2" customFormat="1" ht="15" customHeight="1">
      <c r="A5" s="28"/>
      <c r="B5" s="139"/>
      <c r="C5" s="140"/>
      <c r="D5" s="140"/>
      <c r="E5" s="140"/>
      <c r="F5" s="140"/>
      <c r="G5" s="140"/>
      <c r="H5" s="140"/>
      <c r="I5" s="140"/>
      <c r="J5" s="141"/>
      <c r="K5" s="157" t="s">
        <v>153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/>
      <c r="AC5" s="151"/>
      <c r="AD5" s="152"/>
      <c r="AE5" s="152"/>
      <c r="AF5" s="152"/>
      <c r="AG5" s="152"/>
      <c r="AH5" s="152"/>
      <c r="AI5" s="152"/>
      <c r="AJ5" s="152"/>
      <c r="AK5" s="152"/>
      <c r="AL5" s="153"/>
      <c r="AM5" s="29"/>
      <c r="AN5" s="1"/>
    </row>
    <row r="6" spans="1:40" s="2" customFormat="1" ht="6.75" customHeight="1">
      <c r="A6" s="28"/>
      <c r="B6" s="142"/>
      <c r="C6" s="143"/>
      <c r="D6" s="143"/>
      <c r="E6" s="143"/>
      <c r="F6" s="143"/>
      <c r="G6" s="143"/>
      <c r="H6" s="143"/>
      <c r="I6" s="143"/>
      <c r="J6" s="144"/>
      <c r="K6" s="160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2"/>
      <c r="AC6" s="154"/>
      <c r="AD6" s="155"/>
      <c r="AE6" s="155"/>
      <c r="AF6" s="155"/>
      <c r="AG6" s="155"/>
      <c r="AH6" s="155"/>
      <c r="AI6" s="155"/>
      <c r="AJ6" s="155"/>
      <c r="AK6" s="155"/>
      <c r="AL6" s="156"/>
      <c r="AM6" s="29"/>
      <c r="AN6" s="1"/>
    </row>
    <row r="7" spans="1:40" s="2" customFormat="1" ht="18.75" customHeight="1">
      <c r="A7" s="1"/>
      <c r="B7" s="163" t="s">
        <v>12</v>
      </c>
      <c r="C7" s="164"/>
      <c r="D7" s="164"/>
      <c r="E7" s="164"/>
      <c r="F7" s="164"/>
      <c r="G7" s="164"/>
      <c r="H7" s="164"/>
      <c r="I7" s="164"/>
      <c r="J7" s="165"/>
      <c r="K7" s="166" t="s">
        <v>13</v>
      </c>
      <c r="L7" s="166"/>
      <c r="M7" s="166" t="s">
        <v>14</v>
      </c>
      <c r="N7" s="166"/>
      <c r="O7" s="166" t="s">
        <v>15</v>
      </c>
      <c r="P7" s="166"/>
      <c r="Q7" s="166" t="s">
        <v>16</v>
      </c>
      <c r="R7" s="166"/>
      <c r="S7" s="166" t="s">
        <v>17</v>
      </c>
      <c r="T7" s="166"/>
      <c r="U7" s="166" t="s">
        <v>18</v>
      </c>
      <c r="V7" s="166"/>
      <c r="W7" s="176" t="s">
        <v>19</v>
      </c>
      <c r="X7" s="176"/>
      <c r="Y7" s="176"/>
      <c r="Z7" s="177" t="s">
        <v>20</v>
      </c>
      <c r="AA7" s="177"/>
      <c r="AB7" s="177"/>
      <c r="AC7" s="256" t="s">
        <v>190</v>
      </c>
      <c r="AD7" s="179"/>
      <c r="AE7" s="179"/>
      <c r="AF7" s="179"/>
      <c r="AG7" s="179"/>
      <c r="AH7" s="179"/>
      <c r="AI7" s="179"/>
      <c r="AJ7" s="179"/>
      <c r="AK7" s="179"/>
      <c r="AL7" s="180"/>
      <c r="AM7" s="30"/>
      <c r="AN7" s="1"/>
    </row>
    <row r="8" spans="1:40" s="2" customFormat="1" ht="21" customHeight="1" thickBot="1">
      <c r="A8" s="31"/>
      <c r="B8" s="184" t="s">
        <v>38</v>
      </c>
      <c r="C8" s="185"/>
      <c r="D8" s="185"/>
      <c r="E8" s="185"/>
      <c r="F8" s="185"/>
      <c r="G8" s="185"/>
      <c r="H8" s="185"/>
      <c r="I8" s="185"/>
      <c r="J8" s="186"/>
      <c r="K8" s="187" t="s">
        <v>39</v>
      </c>
      <c r="L8" s="188"/>
      <c r="M8" s="189" t="s">
        <v>150</v>
      </c>
      <c r="N8" s="190"/>
      <c r="O8" s="187" t="s">
        <v>40</v>
      </c>
      <c r="P8" s="188"/>
      <c r="Q8" s="189" t="s">
        <v>151</v>
      </c>
      <c r="R8" s="190"/>
      <c r="S8" s="187" t="s">
        <v>42</v>
      </c>
      <c r="T8" s="188"/>
      <c r="U8" s="187" t="s">
        <v>44</v>
      </c>
      <c r="V8" s="188"/>
      <c r="W8" s="191" t="s">
        <v>45</v>
      </c>
      <c r="X8" s="192"/>
      <c r="Y8" s="193"/>
      <c r="Z8" s="194" t="s">
        <v>9</v>
      </c>
      <c r="AA8" s="195"/>
      <c r="AB8" s="196"/>
      <c r="AC8" s="181"/>
      <c r="AD8" s="182"/>
      <c r="AE8" s="182"/>
      <c r="AF8" s="182"/>
      <c r="AG8" s="182"/>
      <c r="AH8" s="182"/>
      <c r="AI8" s="182"/>
      <c r="AJ8" s="182"/>
      <c r="AK8" s="182"/>
      <c r="AL8" s="183"/>
      <c r="AM8" s="30"/>
      <c r="AN8" s="1"/>
    </row>
    <row r="9" spans="1:40" s="2" customFormat="1" ht="15" customHeight="1" thickBot="1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"/>
    </row>
    <row r="10" spans="1:40" s="2" customFormat="1" ht="23.1" customHeight="1">
      <c r="A10" s="38"/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8"/>
      <c r="AM10" s="34"/>
      <c r="AN10" s="1"/>
    </row>
    <row r="11" spans="1:40" s="2" customFormat="1" ht="23.1" customHeight="1">
      <c r="A11" s="34"/>
      <c r="B11" s="5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83"/>
      <c r="AM11" s="34"/>
      <c r="AN11" s="1"/>
    </row>
    <row r="12" spans="1:40" s="1" customFormat="1" ht="23.1" customHeight="1">
      <c r="A12" s="34"/>
      <c r="B12" s="59"/>
      <c r="C12" s="66" t="s">
        <v>107</v>
      </c>
      <c r="E12" s="65"/>
      <c r="F12" s="65"/>
      <c r="G12" s="65"/>
      <c r="H12" s="65"/>
      <c r="I12" s="65"/>
      <c r="J12" s="65"/>
      <c r="K12" s="67" t="s">
        <v>106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38"/>
      <c r="AG12" s="38"/>
      <c r="AH12" s="38"/>
      <c r="AI12" s="38"/>
      <c r="AJ12" s="38"/>
      <c r="AK12" s="38"/>
      <c r="AL12" s="83"/>
      <c r="AM12" s="34"/>
    </row>
    <row r="13" spans="1:40" s="2" customFormat="1" ht="23.1" customHeight="1">
      <c r="A13" s="34"/>
      <c r="B13" s="59"/>
      <c r="C13" s="64"/>
      <c r="D13" s="65"/>
      <c r="E13" s="65"/>
      <c r="F13" s="65"/>
      <c r="G13" s="65"/>
      <c r="H13" s="65"/>
      <c r="I13" s="65"/>
      <c r="J13" s="65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38"/>
      <c r="AG13" s="38"/>
      <c r="AH13" s="38"/>
      <c r="AI13" s="38"/>
      <c r="AJ13" s="38"/>
      <c r="AK13" s="38"/>
      <c r="AL13" s="83"/>
      <c r="AM13" s="34"/>
      <c r="AN13" s="1"/>
    </row>
    <row r="14" spans="1:40" ht="23.1" customHeight="1">
      <c r="A14" s="34"/>
      <c r="B14" s="59"/>
      <c r="C14" s="66" t="s">
        <v>108</v>
      </c>
      <c r="D14" s="7"/>
      <c r="E14" s="7"/>
      <c r="F14" s="65"/>
      <c r="G14" s="65"/>
      <c r="H14" s="65"/>
      <c r="I14" s="65"/>
      <c r="J14" s="65"/>
      <c r="K14" s="68" t="s">
        <v>109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83"/>
      <c r="AM14" s="34"/>
      <c r="AN14" s="7"/>
    </row>
    <row r="15" spans="1:40" ht="23.1" customHeight="1">
      <c r="A15" s="34"/>
      <c r="B15" s="59"/>
      <c r="C15" s="38"/>
      <c r="D15" s="38"/>
      <c r="E15" s="7"/>
      <c r="F15" s="65"/>
      <c r="G15" s="65"/>
      <c r="H15" s="65"/>
      <c r="I15" s="65"/>
      <c r="J15" s="65"/>
      <c r="K15" s="65"/>
      <c r="L15" s="7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38"/>
      <c r="AH15" s="38"/>
      <c r="AI15" s="38"/>
      <c r="AJ15" s="38"/>
      <c r="AK15" s="38"/>
      <c r="AL15" s="83"/>
      <c r="AM15" s="34"/>
      <c r="AN15" s="7"/>
    </row>
    <row r="16" spans="1:40" ht="23.1" customHeight="1">
      <c r="A16" s="34"/>
      <c r="B16" s="59"/>
      <c r="C16" s="66" t="s">
        <v>110</v>
      </c>
      <c r="D16" s="38"/>
      <c r="E16" s="65"/>
      <c r="F16" s="65"/>
      <c r="G16" s="65"/>
      <c r="H16" s="65"/>
      <c r="I16" s="65"/>
      <c r="J16" s="65"/>
      <c r="K16" s="68" t="s">
        <v>111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38"/>
      <c r="AH16" s="38"/>
      <c r="AI16" s="38"/>
      <c r="AJ16" s="38"/>
      <c r="AK16" s="38"/>
      <c r="AL16" s="83"/>
      <c r="AM16" s="34"/>
      <c r="AN16" s="7"/>
    </row>
    <row r="17" spans="1:40" ht="23.1" customHeight="1">
      <c r="A17" s="34"/>
      <c r="B17" s="63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84"/>
      <c r="AM17" s="34"/>
      <c r="AN17" s="7"/>
    </row>
    <row r="18" spans="1:40" ht="23.1" customHeight="1">
      <c r="A18" s="34"/>
      <c r="B18" s="60"/>
      <c r="C18" s="66" t="s">
        <v>112</v>
      </c>
      <c r="D18" s="61"/>
      <c r="E18" s="61"/>
      <c r="F18" s="61"/>
      <c r="G18" s="61"/>
      <c r="H18" s="61"/>
      <c r="I18" s="61"/>
      <c r="J18" s="61"/>
      <c r="K18" s="68" t="s">
        <v>113</v>
      </c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84"/>
      <c r="AM18" s="34"/>
      <c r="AN18" s="7"/>
    </row>
    <row r="19" spans="1:40" ht="23.1" customHeight="1">
      <c r="A19" s="34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84"/>
      <c r="AM19" s="34"/>
      <c r="AN19" s="7"/>
    </row>
    <row r="20" spans="1:40" ht="23.1" customHeight="1">
      <c r="A20" s="34"/>
      <c r="B20" s="60"/>
      <c r="C20" s="66" t="s">
        <v>115</v>
      </c>
      <c r="D20" s="61"/>
      <c r="E20" s="61"/>
      <c r="F20" s="61"/>
      <c r="G20" s="61"/>
      <c r="H20" s="61"/>
      <c r="I20" s="61"/>
      <c r="J20" s="61"/>
      <c r="K20" s="68" t="s">
        <v>114</v>
      </c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84"/>
      <c r="AM20" s="34"/>
      <c r="AN20" s="7"/>
    </row>
    <row r="21" spans="1:40" ht="23.1" customHeight="1">
      <c r="A21" s="35"/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84"/>
      <c r="AM21" s="8"/>
      <c r="AN21" s="7"/>
    </row>
    <row r="22" spans="1:40" ht="23.1" customHeight="1">
      <c r="A22" s="8"/>
      <c r="B22" s="60"/>
      <c r="C22" s="66" t="s">
        <v>116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84"/>
      <c r="AM22" s="8"/>
      <c r="AN22" s="7"/>
    </row>
    <row r="23" spans="1:40" ht="23.1" customHeight="1">
      <c r="A23" s="8"/>
      <c r="B23" s="60"/>
      <c r="C23" s="61"/>
      <c r="D23" s="61"/>
      <c r="E23" s="61"/>
      <c r="F23" s="61"/>
      <c r="G23" s="61"/>
      <c r="H23" s="61"/>
      <c r="I23" s="68" t="s">
        <v>117</v>
      </c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84"/>
      <c r="AM23" s="8"/>
      <c r="AN23" s="7"/>
    </row>
    <row r="24" spans="1:40" ht="23.1" customHeight="1">
      <c r="A24" s="8"/>
      <c r="B24" s="60"/>
      <c r="C24" s="61"/>
      <c r="D24" s="61"/>
      <c r="E24" s="61"/>
      <c r="F24" s="61"/>
      <c r="G24" s="61"/>
      <c r="H24" s="61"/>
      <c r="I24" s="68" t="s">
        <v>118</v>
      </c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84"/>
      <c r="AM24" s="8"/>
      <c r="AN24" s="7"/>
    </row>
    <row r="25" spans="1:40" s="16" customFormat="1" ht="23.1" customHeight="1">
      <c r="A25" s="40"/>
      <c r="B25" s="33"/>
      <c r="C25" s="21"/>
      <c r="D25" s="21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85"/>
      <c r="AM25" s="37"/>
    </row>
    <row r="26" spans="1:40" s="7" customFormat="1" ht="23.1" customHeight="1">
      <c r="A26" s="9"/>
      <c r="B26" s="33"/>
      <c r="C26" s="66" t="s">
        <v>119</v>
      </c>
      <c r="D26" s="21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85"/>
      <c r="AM26" s="15"/>
    </row>
    <row r="27" spans="1:40" s="7" customFormat="1" ht="22.5" customHeight="1">
      <c r="A27" s="9"/>
      <c r="B27" s="33"/>
      <c r="C27" s="21"/>
      <c r="D27" s="21"/>
      <c r="E27" s="69"/>
      <c r="F27" s="69"/>
      <c r="G27" s="69"/>
      <c r="H27" s="69"/>
      <c r="I27" s="68" t="s">
        <v>120</v>
      </c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85"/>
      <c r="AM27" s="15"/>
    </row>
    <row r="28" spans="1:40" s="7" customFormat="1" ht="22.5" customHeight="1">
      <c r="A28" s="9"/>
      <c r="B28" s="33"/>
      <c r="C28" s="21"/>
      <c r="D28" s="21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85"/>
      <c r="AM28" s="15"/>
    </row>
    <row r="29" spans="1:40" s="7" customFormat="1" ht="22.5" customHeight="1">
      <c r="A29" s="9"/>
      <c r="B29" s="33"/>
      <c r="C29" s="68" t="s">
        <v>121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9"/>
      <c r="AH29" s="69"/>
      <c r="AI29" s="69"/>
      <c r="AJ29" s="69"/>
      <c r="AK29" s="69"/>
      <c r="AL29" s="85"/>
      <c r="AM29" s="15"/>
    </row>
    <row r="30" spans="1:40" s="7" customFormat="1" ht="22.5" customHeight="1">
      <c r="A30" s="9"/>
      <c r="B30" s="33"/>
      <c r="C30" s="68" t="s">
        <v>210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9"/>
      <c r="AH30" s="69"/>
      <c r="AI30" s="69"/>
      <c r="AJ30" s="69"/>
      <c r="AK30" s="69"/>
      <c r="AL30" s="85"/>
      <c r="AM30" s="15"/>
    </row>
    <row r="31" spans="1:40" s="7" customFormat="1" ht="22.5" customHeight="1">
      <c r="A31" s="9"/>
      <c r="B31" s="33"/>
      <c r="C31" s="68" t="s">
        <v>208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9"/>
      <c r="AH31" s="69"/>
      <c r="AI31" s="69"/>
      <c r="AJ31" s="69"/>
      <c r="AK31" s="69"/>
      <c r="AL31" s="85"/>
      <c r="AM31" s="15"/>
    </row>
    <row r="32" spans="1:40" s="7" customFormat="1" ht="22.5" customHeight="1">
      <c r="A32" s="9"/>
      <c r="B32" s="33"/>
      <c r="C32" s="68" t="s">
        <v>209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9"/>
      <c r="AH32" s="69"/>
      <c r="AI32" s="69"/>
      <c r="AJ32" s="69"/>
      <c r="AK32" s="69"/>
      <c r="AL32" s="85"/>
      <c r="AM32" s="15"/>
    </row>
    <row r="33" spans="1:41" s="7" customFormat="1" ht="22.5" customHeight="1">
      <c r="A33" s="9"/>
      <c r="B33" s="33"/>
      <c r="C33" s="21"/>
      <c r="D33" s="21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8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85"/>
      <c r="AM33" s="15"/>
    </row>
    <row r="34" spans="1:41" s="7" customFormat="1" ht="22.5" customHeight="1">
      <c r="A34" s="9"/>
      <c r="B34" s="33"/>
      <c r="C34" s="21"/>
      <c r="D34" s="21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85"/>
      <c r="AM34" s="15"/>
    </row>
    <row r="35" spans="1:41" s="7" customFormat="1" ht="22.5" customHeight="1">
      <c r="A35" s="9"/>
      <c r="B35" s="22"/>
      <c r="C35" s="17"/>
      <c r="D35" s="17"/>
      <c r="E35" s="17"/>
      <c r="F35" s="17"/>
      <c r="G35" s="17"/>
      <c r="H35" s="17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23"/>
      <c r="AM35" s="15"/>
    </row>
    <row r="36" spans="1:41">
      <c r="A36" s="7"/>
      <c r="B36" s="24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9"/>
      <c r="AM36" s="7"/>
      <c r="AN36" s="7"/>
    </row>
    <row r="37" spans="1:41" ht="13.5" thickBot="1">
      <c r="A37" s="7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/>
      <c r="AM37" s="7"/>
      <c r="AN37" s="7"/>
    </row>
    <row r="38" spans="1:4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7"/>
      <c r="AK38" s="7"/>
      <c r="AL38" s="7"/>
      <c r="AM38" s="7"/>
      <c r="AN38" s="7"/>
      <c r="AO38" s="7"/>
    </row>
    <row r="39" spans="1:4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</sheetData>
  <mergeCells count="28">
    <mergeCell ref="U38:X38"/>
    <mergeCell ref="Y38:AC38"/>
    <mergeCell ref="AD38:AI38"/>
    <mergeCell ref="U8:V8"/>
    <mergeCell ref="W8:Y8"/>
    <mergeCell ref="Z8:AB8"/>
    <mergeCell ref="A9:AM9"/>
    <mergeCell ref="M8:N8"/>
    <mergeCell ref="O8:P8"/>
    <mergeCell ref="Q8:R8"/>
    <mergeCell ref="S8:T8"/>
    <mergeCell ref="Q38:T38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U7:V7"/>
    <mergeCell ref="W7:Y7"/>
    <mergeCell ref="Z7:AB7"/>
    <mergeCell ref="AC7:AL8"/>
    <mergeCell ref="B8:J8"/>
    <mergeCell ref="K8:L8"/>
  </mergeCells>
  <printOptions horizontalCentered="1" verticalCentered="1" gridLinesSet="0"/>
  <pageMargins left="0" right="0" top="0.25" bottom="0.25" header="0" footer="0"/>
  <pageSetup paperSize="9" fitToWidth="0" orientation="portrait" r:id="rId1"/>
  <headerFooter alignWithMargins="0"/>
  <colBreaks count="1" manualBreakCount="1">
    <brk id="41" max="4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10" zoomScale="70" zoomScaleNormal="100" zoomScaleSheetLayoutView="70" workbookViewId="0">
      <selection activeCell="L17" sqref="L17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18.42578125" bestFit="1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284" t="s">
        <v>166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6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78" t="s">
        <v>8</v>
      </c>
      <c r="C5" s="78" t="s">
        <v>167</v>
      </c>
      <c r="D5" s="78" t="s">
        <v>207</v>
      </c>
      <c r="E5" s="79" t="s">
        <v>156</v>
      </c>
      <c r="F5" s="78" t="s">
        <v>68</v>
      </c>
      <c r="G5" s="78" t="s">
        <v>66</v>
      </c>
      <c r="H5" s="49">
        <f t="shared" ref="H5:H11" si="0">IF(G5="C",1,IF(G5="I",0.75,IF(G5="S",0.1)))</f>
        <v>1</v>
      </c>
      <c r="I5" s="50">
        <v>3</v>
      </c>
      <c r="J5" s="50">
        <v>0.4</v>
      </c>
      <c r="K5" s="50" t="s">
        <v>72</v>
      </c>
      <c r="L5" s="50" t="s">
        <v>73</v>
      </c>
      <c r="M5" s="50">
        <v>70</v>
      </c>
      <c r="N5" s="50">
        <v>1.1000000000000001</v>
      </c>
      <c r="O5" s="50">
        <v>0.88</v>
      </c>
      <c r="P5" s="50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11" si="1">R5/SQRT(3)/J5/S5/T5*100*100</f>
        <v>162.42036830165767</v>
      </c>
      <c r="X5" s="94">
        <f t="shared" ref="X5:X11" si="2">IF(K5="M",$M5*$H5/(S5*0.01),$R5*$H5/(S5*0.01))</f>
        <v>96.774193548387089</v>
      </c>
      <c r="Y5" s="94">
        <f t="shared" ref="Y5:Y11" si="3" xml:space="preserve"> (X5/(T5/100))*SQRT(1-(T5/100)^2)</f>
        <v>57.422434308355925</v>
      </c>
      <c r="Z5" s="124">
        <f t="shared" ref="Z5:Z11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7</v>
      </c>
      <c r="C6" s="78" t="s">
        <v>167</v>
      </c>
      <c r="D6" s="78" t="s">
        <v>168</v>
      </c>
      <c r="E6" s="50" t="s">
        <v>148</v>
      </c>
      <c r="F6" s="50" t="s">
        <v>68</v>
      </c>
      <c r="G6" s="50" t="s">
        <v>67</v>
      </c>
      <c r="H6" s="49">
        <f t="shared" si="0"/>
        <v>0.1</v>
      </c>
      <c r="I6" s="50">
        <v>3</v>
      </c>
      <c r="J6" s="50">
        <v>0.4</v>
      </c>
      <c r="K6" s="50" t="s">
        <v>72</v>
      </c>
      <c r="L6" s="50" t="s">
        <v>73</v>
      </c>
      <c r="M6" s="50" t="s">
        <v>73</v>
      </c>
      <c r="N6" s="50" t="s">
        <v>73</v>
      </c>
      <c r="O6" s="50" t="s">
        <v>73</v>
      </c>
      <c r="P6" s="50" t="s">
        <v>73</v>
      </c>
      <c r="Q6" s="50" t="s">
        <v>73</v>
      </c>
      <c r="R6" s="50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7</v>
      </c>
      <c r="C7" s="78" t="s">
        <v>167</v>
      </c>
      <c r="D7" s="78" t="s">
        <v>169</v>
      </c>
      <c r="E7" s="50" t="s">
        <v>149</v>
      </c>
      <c r="F7" s="50" t="s">
        <v>68</v>
      </c>
      <c r="G7" s="50" t="s">
        <v>66</v>
      </c>
      <c r="H7" s="49">
        <f t="shared" si="0"/>
        <v>1</v>
      </c>
      <c r="I7" s="50">
        <v>3</v>
      </c>
      <c r="J7" s="50">
        <v>0.4</v>
      </c>
      <c r="K7" s="50" t="s">
        <v>72</v>
      </c>
      <c r="L7" s="50" t="s">
        <v>73</v>
      </c>
      <c r="M7" s="50" t="s">
        <v>73</v>
      </c>
      <c r="N7" s="50" t="s">
        <v>73</v>
      </c>
      <c r="O7" s="50" t="s">
        <v>73</v>
      </c>
      <c r="P7" s="50" t="s">
        <v>73</v>
      </c>
      <c r="Q7" s="50" t="s">
        <v>73</v>
      </c>
      <c r="R7" s="50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7</v>
      </c>
      <c r="C8" s="78" t="s">
        <v>167</v>
      </c>
      <c r="D8" s="78" t="s">
        <v>170</v>
      </c>
      <c r="E8" s="79" t="s">
        <v>161</v>
      </c>
      <c r="F8" s="50" t="s">
        <v>68</v>
      </c>
      <c r="G8" s="50" t="s">
        <v>66</v>
      </c>
      <c r="H8" s="49">
        <f t="shared" si="0"/>
        <v>1</v>
      </c>
      <c r="I8" s="50">
        <v>3</v>
      </c>
      <c r="J8" s="50">
        <v>0.4</v>
      </c>
      <c r="K8" s="50" t="s">
        <v>72</v>
      </c>
      <c r="L8" s="50" t="s">
        <v>73</v>
      </c>
      <c r="M8" s="50" t="s">
        <v>73</v>
      </c>
      <c r="N8" s="50" t="s">
        <v>73</v>
      </c>
      <c r="O8" s="50" t="s">
        <v>73</v>
      </c>
      <c r="P8" s="50" t="s">
        <v>73</v>
      </c>
      <c r="Q8" s="50" t="s">
        <v>73</v>
      </c>
      <c r="R8" s="50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7</v>
      </c>
      <c r="C9" s="78" t="s">
        <v>167</v>
      </c>
      <c r="D9" s="78" t="s">
        <v>171</v>
      </c>
      <c r="E9" s="79" t="s">
        <v>163</v>
      </c>
      <c r="F9" s="50" t="s">
        <v>68</v>
      </c>
      <c r="G9" s="50" t="s">
        <v>66</v>
      </c>
      <c r="H9" s="49">
        <f t="shared" si="0"/>
        <v>1</v>
      </c>
      <c r="I9" s="50">
        <v>3</v>
      </c>
      <c r="J9" s="50">
        <v>0.4</v>
      </c>
      <c r="K9" s="50" t="s">
        <v>72</v>
      </c>
      <c r="L9" s="50" t="s">
        <v>73</v>
      </c>
      <c r="M9" s="50" t="s">
        <v>73</v>
      </c>
      <c r="N9" s="50" t="s">
        <v>73</v>
      </c>
      <c r="O9" s="50" t="s">
        <v>73</v>
      </c>
      <c r="P9" s="50" t="s">
        <v>73</v>
      </c>
      <c r="Q9" s="50" t="s">
        <v>73</v>
      </c>
      <c r="R9" s="50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7</v>
      </c>
      <c r="C10" s="78" t="s">
        <v>167</v>
      </c>
      <c r="D10" s="78" t="s">
        <v>172</v>
      </c>
      <c r="E10" s="79" t="s">
        <v>162</v>
      </c>
      <c r="F10" s="50" t="s">
        <v>68</v>
      </c>
      <c r="G10" s="50" t="s">
        <v>66</v>
      </c>
      <c r="H10" s="50">
        <f t="shared" ref="H10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" si="6">R10/SQRT(3)/J10/S10/T10*100*100</f>
        <v>16.037507477489605</v>
      </c>
      <c r="X10" s="94">
        <f t="shared" ref="X10" si="7">IF(K10="M",$M10*$H10/(S10*0.01),$R10*$H10/(S10*0.01))</f>
        <v>9.4444444444444446</v>
      </c>
      <c r="Y10" s="94">
        <f t="shared" ref="Y10" si="8" xml:space="preserve"> (X10/(T10/100))*SQRT(1-(T10/100)^2)</f>
        <v>5.8531409738070792</v>
      </c>
      <c r="Z10" s="124">
        <f t="shared" ref="Z10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167</v>
      </c>
      <c r="D11" s="130" t="s">
        <v>229</v>
      </c>
      <c r="E11" s="131" t="s">
        <v>225</v>
      </c>
      <c r="F11" s="130" t="s">
        <v>68</v>
      </c>
      <c r="G11" s="130" t="s">
        <v>228</v>
      </c>
      <c r="H11" s="130">
        <f t="shared" si="0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0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1"/>
        <v>0</v>
      </c>
      <c r="X11" s="133">
        <f t="shared" si="2"/>
        <v>0</v>
      </c>
      <c r="Y11" s="133">
        <f t="shared" si="3"/>
        <v>0</v>
      </c>
      <c r="Z11" s="134">
        <f t="shared" si="4"/>
        <v>0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167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SUMIFS(X5:X11,C5:C11,"=Well12-400-NSWG-001A",G5:G11,"=C")</f>
        <v>127.32974910394265</v>
      </c>
      <c r="U18" s="103">
        <f>SUMIFS(Y5:Y11,C5:C11,"=Well12-400-NSWG-001A",G5:G11,"=C")</f>
        <v>76.359066870672962</v>
      </c>
      <c r="V18" s="103">
        <f>SUMIFS(X5:X11,C5:C11,"=Well12-400-NSWG-001A",G5:G11,"=I")</f>
        <v>0</v>
      </c>
      <c r="W18" s="103">
        <f>SUMIFS(Y5:Y11,C5:C11,"=Well12-400-NSWG-001A",G5:G11,"=I")</f>
        <v>0</v>
      </c>
      <c r="X18" s="103">
        <f>SUMIFS(X5:X11,C5:C11,"=Well12-400-NSWG-001A",G5:G11,"=S")</f>
        <v>0.33333333333333337</v>
      </c>
      <c r="Y18" s="104">
        <f>SUMIFS(Y5:Y11,C5:C11,"=Well12-400-NSWG-001A",G5:G11,"=S")</f>
        <v>0.20658144613436749</v>
      </c>
      <c r="Z18" s="110"/>
    </row>
    <row r="19" spans="14:26" ht="30" customHeight="1">
      <c r="N19" s="257" t="s">
        <v>167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127.32974910394265</v>
      </c>
      <c r="W20" s="103">
        <f>1*U18+W18</f>
        <v>76.359066870672962</v>
      </c>
      <c r="X20" s="103">
        <f>SQRT(V20^2+W20^2)</f>
        <v>148.47077860721581</v>
      </c>
      <c r="Y20" s="104">
        <f>V20/X20</f>
        <v>0.85760814551122933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127.66308243727597</v>
      </c>
      <c r="W21" s="105">
        <f>1*U18+0.75*MAX(W18/0.75,P22)+0.1*MAX(Y18/0.1,Q22)</f>
        <v>76.565648316807327</v>
      </c>
      <c r="X21" s="103">
        <f>SQRT(V21^2+W21^2)</f>
        <v>148.86289369604415</v>
      </c>
      <c r="Y21" s="104">
        <f>V21/X21</f>
        <v>0.85758834366034131</v>
      </c>
      <c r="Z21" s="110"/>
    </row>
    <row r="22" spans="14:26" ht="30" customHeight="1" thickBot="1">
      <c r="N22" s="80">
        <f t="array" ref="N22">MAX(IF(C5:C11="Well12-400-NSWG-001A",IF(G5:G11="I",X5:X11)))/0.75</f>
        <v>0</v>
      </c>
      <c r="O22" s="82">
        <f t="array" ref="O22">MAX(IF(C5:C11="Well12-400-NSWG-001A",IF(G5:G11="S",X5:X11)))/0.1</f>
        <v>3.3333333333333335</v>
      </c>
      <c r="P22" s="82">
        <f t="array" ref="P22">MAX(IF(C5:C11="Well12-400-NSWG-001A",IF(G5:G11="I",Y5:Y11)))/0.75</f>
        <v>0</v>
      </c>
      <c r="Q22" s="81">
        <f t="array" ref="Q22">MAX(IF(C5:C11="Well12-400-NSWG-001A",IF(G5:G11="S",Y5:Y11)))/0.1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178.63547243525298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211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AA3:AA4"/>
    <mergeCell ref="P3:P4"/>
    <mergeCell ref="Q3:Q4"/>
    <mergeCell ref="R3:R4"/>
    <mergeCell ref="S3:S4"/>
    <mergeCell ref="A2:AA2"/>
    <mergeCell ref="N3:N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Z3:Z4"/>
    <mergeCell ref="K3:K4"/>
    <mergeCell ref="L3:L4"/>
    <mergeCell ref="M3:M4"/>
    <mergeCell ref="T26:Y26"/>
    <mergeCell ref="N20:N21"/>
    <mergeCell ref="O20:O21"/>
    <mergeCell ref="P20:P21"/>
    <mergeCell ref="Q20:Q21"/>
    <mergeCell ref="T20:U20"/>
    <mergeCell ref="T21:U21"/>
    <mergeCell ref="N19:Q19"/>
    <mergeCell ref="T19:U19"/>
    <mergeCell ref="T22:W22"/>
    <mergeCell ref="X22:Y22"/>
    <mergeCell ref="Y3:Y4"/>
    <mergeCell ref="T15:Y15"/>
    <mergeCell ref="T16:U16"/>
    <mergeCell ref="V16:W16"/>
    <mergeCell ref="X16:Y16"/>
    <mergeCell ref="T3:T4"/>
    <mergeCell ref="U3:U4"/>
    <mergeCell ref="V3:V4"/>
    <mergeCell ref="W3:W4"/>
    <mergeCell ref="X3:X4"/>
    <mergeCell ref="O3:O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85" zoomScaleNormal="100" zoomScaleSheetLayoutView="85" workbookViewId="0">
      <selection activeCell="L33" sqref="L33:Q34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18.42578125" bestFit="1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292" t="s">
        <v>179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4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51" t="s">
        <v>8</v>
      </c>
      <c r="C5" s="78" t="s">
        <v>173</v>
      </c>
      <c r="D5" s="78" t="s">
        <v>207</v>
      </c>
      <c r="E5" s="79" t="s">
        <v>156</v>
      </c>
      <c r="F5" s="78" t="s">
        <v>68</v>
      </c>
      <c r="G5" s="78" t="s">
        <v>66</v>
      </c>
      <c r="H5" s="126">
        <f t="shared" ref="H5:H9" si="0">IF(G5="C",1,IF(G5="I",0.75,IF(G5="S",0.1)))</f>
        <v>1</v>
      </c>
      <c r="I5" s="78">
        <v>3</v>
      </c>
      <c r="J5" s="78">
        <v>0.4</v>
      </c>
      <c r="K5" s="78" t="s">
        <v>72</v>
      </c>
      <c r="L5" s="78" t="s">
        <v>73</v>
      </c>
      <c r="M5" s="78">
        <v>70</v>
      </c>
      <c r="N5" s="78">
        <v>1.1000000000000001</v>
      </c>
      <c r="O5" s="78">
        <v>0.88</v>
      </c>
      <c r="P5" s="78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8" si="1">R5/SQRT(3)/J5/S5/T5*100*100</f>
        <v>162.42036830165767</v>
      </c>
      <c r="X5" s="94">
        <f t="shared" ref="X5:X8" si="2">IF(K5="M",$M5*$H5/(S5*0.01),$R5*$H5/(S5*0.01))</f>
        <v>96.774193548387089</v>
      </c>
      <c r="Y5" s="94">
        <f t="shared" ref="Y5:Y9" si="3" xml:space="preserve"> (X5/(T5/100))*SQRT(1-(T5/100)^2)</f>
        <v>57.422434308355925</v>
      </c>
      <c r="Z5" s="124">
        <f t="shared" ref="Z5:Z9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7</v>
      </c>
      <c r="C6" s="78" t="s">
        <v>173</v>
      </c>
      <c r="D6" s="78" t="s">
        <v>174</v>
      </c>
      <c r="E6" s="78" t="s">
        <v>148</v>
      </c>
      <c r="F6" s="78" t="s">
        <v>68</v>
      </c>
      <c r="G6" s="78" t="s">
        <v>67</v>
      </c>
      <c r="H6" s="126">
        <f t="shared" si="0"/>
        <v>0.1</v>
      </c>
      <c r="I6" s="78">
        <v>3</v>
      </c>
      <c r="J6" s="78">
        <v>0.4</v>
      </c>
      <c r="K6" s="78" t="s">
        <v>72</v>
      </c>
      <c r="L6" s="78" t="s">
        <v>73</v>
      </c>
      <c r="M6" s="78" t="s">
        <v>73</v>
      </c>
      <c r="N6" s="78" t="s">
        <v>73</v>
      </c>
      <c r="O6" s="78" t="s">
        <v>73</v>
      </c>
      <c r="P6" s="78" t="s">
        <v>73</v>
      </c>
      <c r="Q6" s="78" t="s">
        <v>73</v>
      </c>
      <c r="R6" s="78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7</v>
      </c>
      <c r="C7" s="78" t="s">
        <v>173</v>
      </c>
      <c r="D7" s="78" t="s">
        <v>175</v>
      </c>
      <c r="E7" s="78" t="s">
        <v>149</v>
      </c>
      <c r="F7" s="78" t="s">
        <v>68</v>
      </c>
      <c r="G7" s="78" t="s">
        <v>66</v>
      </c>
      <c r="H7" s="126">
        <f t="shared" si="0"/>
        <v>1</v>
      </c>
      <c r="I7" s="78">
        <v>3</v>
      </c>
      <c r="J7" s="78">
        <v>0.4</v>
      </c>
      <c r="K7" s="78" t="s">
        <v>72</v>
      </c>
      <c r="L7" s="78" t="s">
        <v>73</v>
      </c>
      <c r="M7" s="78" t="s">
        <v>73</v>
      </c>
      <c r="N7" s="78" t="s">
        <v>73</v>
      </c>
      <c r="O7" s="78" t="s">
        <v>73</v>
      </c>
      <c r="P7" s="78" t="s">
        <v>73</v>
      </c>
      <c r="Q7" s="78" t="s">
        <v>73</v>
      </c>
      <c r="R7" s="78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7</v>
      </c>
      <c r="C8" s="78" t="s">
        <v>173</v>
      </c>
      <c r="D8" s="78" t="s">
        <v>176</v>
      </c>
      <c r="E8" s="79" t="s">
        <v>161</v>
      </c>
      <c r="F8" s="78" t="s">
        <v>68</v>
      </c>
      <c r="G8" s="78" t="s">
        <v>66</v>
      </c>
      <c r="H8" s="126">
        <f t="shared" si="0"/>
        <v>1</v>
      </c>
      <c r="I8" s="78">
        <v>3</v>
      </c>
      <c r="J8" s="78">
        <v>0.4</v>
      </c>
      <c r="K8" s="78" t="s">
        <v>72</v>
      </c>
      <c r="L8" s="78" t="s">
        <v>73</v>
      </c>
      <c r="M8" s="78" t="s">
        <v>73</v>
      </c>
      <c r="N8" s="78" t="s">
        <v>73</v>
      </c>
      <c r="O8" s="78" t="s">
        <v>73</v>
      </c>
      <c r="P8" s="78" t="s">
        <v>73</v>
      </c>
      <c r="Q8" s="78" t="s">
        <v>73</v>
      </c>
      <c r="R8" s="78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7</v>
      </c>
      <c r="C9" s="78" t="s">
        <v>173</v>
      </c>
      <c r="D9" s="78" t="s">
        <v>177</v>
      </c>
      <c r="E9" s="79" t="s">
        <v>163</v>
      </c>
      <c r="F9" s="78" t="s">
        <v>68</v>
      </c>
      <c r="G9" s="78" t="s">
        <v>66</v>
      </c>
      <c r="H9" s="126">
        <f t="shared" si="0"/>
        <v>1</v>
      </c>
      <c r="I9" s="78">
        <v>3</v>
      </c>
      <c r="J9" s="78">
        <v>0.4</v>
      </c>
      <c r="K9" s="78" t="s">
        <v>72</v>
      </c>
      <c r="L9" s="78" t="s">
        <v>73</v>
      </c>
      <c r="M9" s="78" t="s">
        <v>73</v>
      </c>
      <c r="N9" s="78" t="s">
        <v>73</v>
      </c>
      <c r="O9" s="78" t="s">
        <v>73</v>
      </c>
      <c r="P9" s="78" t="s">
        <v>73</v>
      </c>
      <c r="Q9" s="78" t="s">
        <v>73</v>
      </c>
      <c r="R9" s="78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7</v>
      </c>
      <c r="C10" s="78" t="s">
        <v>173</v>
      </c>
      <c r="D10" s="78" t="s">
        <v>178</v>
      </c>
      <c r="E10" s="79" t="s">
        <v>162</v>
      </c>
      <c r="F10" s="50" t="s">
        <v>68</v>
      </c>
      <c r="G10" s="50" t="s">
        <v>66</v>
      </c>
      <c r="H10" s="50">
        <f t="shared" ref="H10:H11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:W11" si="6">R10/SQRT(3)/J10/S10/T10*100*100</f>
        <v>16.037507477489605</v>
      </c>
      <c r="X10" s="94">
        <f t="shared" ref="X10:X11" si="7">IF(K10="M",$M10*$H10/(S10*0.01),$R10*$H10/(S10*0.01))</f>
        <v>9.4444444444444446</v>
      </c>
      <c r="Y10" s="94">
        <f t="shared" ref="Y10:Y11" si="8" xml:space="preserve"> (X10/(T10/100))*SQRT(1-(T10/100)^2)</f>
        <v>5.8531409738070792</v>
      </c>
      <c r="Z10" s="124">
        <f t="shared" ref="Z10:Z11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173</v>
      </c>
      <c r="D11" s="130" t="s">
        <v>230</v>
      </c>
      <c r="E11" s="131" t="s">
        <v>225</v>
      </c>
      <c r="F11" s="130" t="s">
        <v>68</v>
      </c>
      <c r="G11" s="130" t="s">
        <v>228</v>
      </c>
      <c r="H11" s="130">
        <f t="shared" si="5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37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6"/>
        <v>62.829294000047511</v>
      </c>
      <c r="X11" s="133">
        <f t="shared" si="7"/>
        <v>27.75</v>
      </c>
      <c r="Y11" s="133">
        <f t="shared" si="8"/>
        <v>17.197905390686092</v>
      </c>
      <c r="Z11" s="134">
        <f t="shared" si="9"/>
        <v>32.647058823529413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173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SUMIFS(X5:X11,C5:C11,"=Well15-400-NSWG-001A",G5:G11,"=C")</f>
        <v>127.32974910394265</v>
      </c>
      <c r="U18" s="103">
        <f>SUMIFS(Y5:Y11,C5:C11,"=Well15-400-NSWG-001A",G5:G11,"=C")</f>
        <v>76.359066870672962</v>
      </c>
      <c r="V18" s="103">
        <f>SUMIFS(X5:X11,C5:C11,"=Well15-400-NSWG-001A",G5:G11,"=I")</f>
        <v>27.75</v>
      </c>
      <c r="W18" s="103">
        <f>SUMIFS(Y5:Y11,C5:C11,"=Well15-400-NSWG-001A",G5:G11,"=I")</f>
        <v>17.197905390686092</v>
      </c>
      <c r="X18" s="103">
        <f>SUMIFS(X5:X11,C5:C11,"=Well15-400-NSWG-001A",G5:G11,"=S")</f>
        <v>0.33333333333333337</v>
      </c>
      <c r="Y18" s="104">
        <f>SUMIFS(Y5:Y11,C5:C11,"=Well15-400-NSWG-001A",G5:G11,"=S")</f>
        <v>0.20658144613436749</v>
      </c>
      <c r="Z18" s="110"/>
    </row>
    <row r="19" spans="14:26" ht="30" customHeight="1">
      <c r="N19" s="257" t="s">
        <v>173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155.07974910394265</v>
      </c>
      <c r="W20" s="103">
        <f>1*U18+W18</f>
        <v>93.55697226135905</v>
      </c>
      <c r="X20" s="103">
        <f>SQRT(V20^2+W20^2)</f>
        <v>181.11497906262341</v>
      </c>
      <c r="Y20" s="104">
        <f>V20/X20</f>
        <v>0.85625026657967007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155.41308243727599</v>
      </c>
      <c r="W21" s="105">
        <f>1*U18+0.75*MAX(W18/0.75,P22)+0.1*MAX(Y18/0.1,Q22)</f>
        <v>93.763553707493415</v>
      </c>
      <c r="X21" s="103">
        <f>SQRT(V21^2+W21^2)</f>
        <v>181.50710784019878</v>
      </c>
      <c r="Y21" s="104">
        <f>V21/X21</f>
        <v>0.85623689499864486</v>
      </c>
      <c r="Z21" s="110"/>
    </row>
    <row r="22" spans="14:26" ht="30" customHeight="1" thickBot="1">
      <c r="N22" s="80">
        <f t="array" ref="N22">MAX(IF(C5:C11="Well15-400-NSWG-001A",IF(G5:G11="I",X5:X11)))/0.75</f>
        <v>37</v>
      </c>
      <c r="O22" s="82">
        <f t="array" ref="O22">MAX(IF(C5:C11="Well15-400-NSWG-001A",IF(G5:G11="S",X5:X11)))/0.1</f>
        <v>3.3333333333333335</v>
      </c>
      <c r="P22" s="82">
        <f t="array" ref="P22">MAX(IF(C5:C11="Well15-400-NSWG-001A",IF(G5:G11="I",Y5:Y11)))/0.75</f>
        <v>22.930540520914789</v>
      </c>
      <c r="Q22" s="81">
        <f t="array" ref="Q22">MAX(IF(C5:C11="Well15-400-NSWG-001A",IF(G5:G11="S",Y5:Y11)))/0.1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217.80852940823854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212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T26:Y26"/>
    <mergeCell ref="T16:U16"/>
    <mergeCell ref="V16:W16"/>
    <mergeCell ref="X16:Y16"/>
    <mergeCell ref="U3:U4"/>
    <mergeCell ref="W3:W4"/>
    <mergeCell ref="X3:X4"/>
    <mergeCell ref="Y3:Y4"/>
    <mergeCell ref="T22:W22"/>
    <mergeCell ref="X22:Y22"/>
    <mergeCell ref="T15:Y15"/>
    <mergeCell ref="V3:V4"/>
    <mergeCell ref="N3:N4"/>
    <mergeCell ref="N19:Q19"/>
    <mergeCell ref="T19:U19"/>
    <mergeCell ref="N20:N21"/>
    <mergeCell ref="O20:O21"/>
    <mergeCell ref="P20:P21"/>
    <mergeCell ref="Q20:Q21"/>
    <mergeCell ref="T20:U20"/>
    <mergeCell ref="T21:U21"/>
    <mergeCell ref="P3:P4"/>
    <mergeCell ref="Q3:Q4"/>
    <mergeCell ref="R3:R4"/>
    <mergeCell ref="S3:S4"/>
    <mergeCell ref="T3:T4"/>
    <mergeCell ref="O3:O4"/>
    <mergeCell ref="AA3:AA4"/>
    <mergeCell ref="A2:A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Z3:Z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85" zoomScaleNormal="100" zoomScaleSheetLayoutView="85" workbookViewId="0">
      <selection activeCell="L33" sqref="L33:Q34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18.42578125" bestFit="1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295" t="s">
        <v>165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7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51" t="s">
        <v>8</v>
      </c>
      <c r="C5" s="78" t="s">
        <v>155</v>
      </c>
      <c r="D5" s="78" t="s">
        <v>207</v>
      </c>
      <c r="E5" s="79" t="s">
        <v>156</v>
      </c>
      <c r="F5" s="78" t="s">
        <v>68</v>
      </c>
      <c r="G5" s="78" t="s">
        <v>66</v>
      </c>
      <c r="H5" s="126">
        <f t="shared" ref="H5:H9" si="0">IF(G5="C",1,IF(G5="I",0.75,IF(G5="S",0.1)))</f>
        <v>1</v>
      </c>
      <c r="I5" s="78">
        <v>3</v>
      </c>
      <c r="J5" s="78">
        <v>0.4</v>
      </c>
      <c r="K5" s="78" t="s">
        <v>72</v>
      </c>
      <c r="L5" s="78" t="s">
        <v>73</v>
      </c>
      <c r="M5" s="78">
        <v>70</v>
      </c>
      <c r="N5" s="78">
        <v>1.1000000000000001</v>
      </c>
      <c r="O5" s="78">
        <v>0.88</v>
      </c>
      <c r="P5" s="78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8" si="1">R5/SQRT(3)/J5/S5/T5*100*100</f>
        <v>162.42036830165767</v>
      </c>
      <c r="X5" s="94">
        <f t="shared" ref="X5:X8" si="2">IF(K5="M",$M5*$H5/(S5*0.01),$R5*$H5/(S5*0.01))</f>
        <v>96.774193548387089</v>
      </c>
      <c r="Y5" s="94">
        <f t="shared" ref="Y5:Y9" si="3" xml:space="preserve"> (X5/(T5/100))*SQRT(1-(T5/100)^2)</f>
        <v>57.422434308355925</v>
      </c>
      <c r="Z5" s="124">
        <f t="shared" ref="Z5:Z9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7</v>
      </c>
      <c r="C6" s="78" t="s">
        <v>155</v>
      </c>
      <c r="D6" s="78" t="s">
        <v>157</v>
      </c>
      <c r="E6" s="78" t="s">
        <v>148</v>
      </c>
      <c r="F6" s="78" t="s">
        <v>68</v>
      </c>
      <c r="G6" s="78" t="s">
        <v>67</v>
      </c>
      <c r="H6" s="126">
        <f t="shared" si="0"/>
        <v>0.1</v>
      </c>
      <c r="I6" s="78">
        <v>3</v>
      </c>
      <c r="J6" s="78">
        <v>0.4</v>
      </c>
      <c r="K6" s="78" t="s">
        <v>72</v>
      </c>
      <c r="L6" s="78" t="s">
        <v>73</v>
      </c>
      <c r="M6" s="78" t="s">
        <v>73</v>
      </c>
      <c r="N6" s="78" t="s">
        <v>73</v>
      </c>
      <c r="O6" s="78" t="s">
        <v>73</v>
      </c>
      <c r="P6" s="78" t="s">
        <v>73</v>
      </c>
      <c r="Q6" s="78" t="s">
        <v>73</v>
      </c>
      <c r="R6" s="78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7</v>
      </c>
      <c r="C7" s="78" t="s">
        <v>155</v>
      </c>
      <c r="D7" s="78" t="s">
        <v>158</v>
      </c>
      <c r="E7" s="78" t="s">
        <v>149</v>
      </c>
      <c r="F7" s="78" t="s">
        <v>68</v>
      </c>
      <c r="G7" s="78" t="s">
        <v>66</v>
      </c>
      <c r="H7" s="126">
        <f t="shared" si="0"/>
        <v>1</v>
      </c>
      <c r="I7" s="78">
        <v>3</v>
      </c>
      <c r="J7" s="78">
        <v>0.4</v>
      </c>
      <c r="K7" s="78" t="s">
        <v>72</v>
      </c>
      <c r="L7" s="78" t="s">
        <v>73</v>
      </c>
      <c r="M7" s="78" t="s">
        <v>73</v>
      </c>
      <c r="N7" s="78" t="s">
        <v>73</v>
      </c>
      <c r="O7" s="78" t="s">
        <v>73</v>
      </c>
      <c r="P7" s="78" t="s">
        <v>73</v>
      </c>
      <c r="Q7" s="78" t="s">
        <v>73</v>
      </c>
      <c r="R7" s="78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7</v>
      </c>
      <c r="C8" s="78" t="s">
        <v>155</v>
      </c>
      <c r="D8" s="78" t="s">
        <v>159</v>
      </c>
      <c r="E8" s="79" t="s">
        <v>161</v>
      </c>
      <c r="F8" s="78" t="s">
        <v>68</v>
      </c>
      <c r="G8" s="78" t="s">
        <v>66</v>
      </c>
      <c r="H8" s="126">
        <f t="shared" si="0"/>
        <v>1</v>
      </c>
      <c r="I8" s="78">
        <v>3</v>
      </c>
      <c r="J8" s="78">
        <v>0.4</v>
      </c>
      <c r="K8" s="78" t="s">
        <v>72</v>
      </c>
      <c r="L8" s="78" t="s">
        <v>73</v>
      </c>
      <c r="M8" s="78" t="s">
        <v>73</v>
      </c>
      <c r="N8" s="78" t="s">
        <v>73</v>
      </c>
      <c r="O8" s="78" t="s">
        <v>73</v>
      </c>
      <c r="P8" s="78" t="s">
        <v>73</v>
      </c>
      <c r="Q8" s="78" t="s">
        <v>73</v>
      </c>
      <c r="R8" s="78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7</v>
      </c>
      <c r="C9" s="78" t="s">
        <v>155</v>
      </c>
      <c r="D9" s="78" t="s">
        <v>160</v>
      </c>
      <c r="E9" s="79" t="s">
        <v>163</v>
      </c>
      <c r="F9" s="78" t="s">
        <v>68</v>
      </c>
      <c r="G9" s="78" t="s">
        <v>66</v>
      </c>
      <c r="H9" s="126">
        <f t="shared" si="0"/>
        <v>1</v>
      </c>
      <c r="I9" s="78">
        <v>3</v>
      </c>
      <c r="J9" s="78">
        <v>0.4</v>
      </c>
      <c r="K9" s="78" t="s">
        <v>72</v>
      </c>
      <c r="L9" s="78" t="s">
        <v>73</v>
      </c>
      <c r="M9" s="78" t="s">
        <v>73</v>
      </c>
      <c r="N9" s="78" t="s">
        <v>73</v>
      </c>
      <c r="O9" s="78" t="s">
        <v>73</v>
      </c>
      <c r="P9" s="78" t="s">
        <v>73</v>
      </c>
      <c r="Q9" s="78" t="s">
        <v>73</v>
      </c>
      <c r="R9" s="78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7</v>
      </c>
      <c r="C10" s="78" t="s">
        <v>155</v>
      </c>
      <c r="D10" s="78" t="s">
        <v>164</v>
      </c>
      <c r="E10" s="79" t="s">
        <v>162</v>
      </c>
      <c r="F10" s="50" t="s">
        <v>68</v>
      </c>
      <c r="G10" s="50" t="s">
        <v>66</v>
      </c>
      <c r="H10" s="50">
        <f t="shared" ref="H10:H11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:W11" si="6">R10/SQRT(3)/J10/S10/T10*100*100</f>
        <v>16.037507477489605</v>
      </c>
      <c r="X10" s="94">
        <f t="shared" ref="X10:X11" si="7">IF(K10="M",$M10*$H10/(S10*0.01),$R10*$H10/(S10*0.01))</f>
        <v>9.4444444444444446</v>
      </c>
      <c r="Y10" s="94">
        <f t="shared" ref="Y10:Y11" si="8" xml:space="preserve"> (X10/(T10/100))*SQRT(1-(T10/100)^2)</f>
        <v>5.8531409738070792</v>
      </c>
      <c r="Z10" s="124">
        <f t="shared" ref="Z10:Z11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155</v>
      </c>
      <c r="D11" s="130" t="s">
        <v>231</v>
      </c>
      <c r="E11" s="131" t="s">
        <v>225</v>
      </c>
      <c r="F11" s="130" t="s">
        <v>68</v>
      </c>
      <c r="G11" s="130" t="s">
        <v>228</v>
      </c>
      <c r="H11" s="130">
        <f t="shared" si="5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37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6"/>
        <v>62.829294000047511</v>
      </c>
      <c r="X11" s="133">
        <f t="shared" si="7"/>
        <v>27.75</v>
      </c>
      <c r="Y11" s="133">
        <f t="shared" si="8"/>
        <v>17.197905390686092</v>
      </c>
      <c r="Z11" s="134">
        <f t="shared" si="9"/>
        <v>32.647058823529413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155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SUMIFS(X5:X11,C5:C11,"=Well05-400-NSWG-001A",G5:G11,"=C")</f>
        <v>127.32974910394265</v>
      </c>
      <c r="U18" s="103">
        <f>SUMIFS(Y5:Y11,C5:C11,"=Well05-400-NSWG-001A",G5:G11,"=C")</f>
        <v>76.359066870672962</v>
      </c>
      <c r="V18" s="103">
        <f>SUMIFS(X5:X11,C5:C11,"=Well05-400-NSWG-001A",G5:G11,"=I")</f>
        <v>27.75</v>
      </c>
      <c r="W18" s="103">
        <f>SUMIFS(Y5:Y11,C5:C11,"=Well05-400-NSWG-001A",G5:G11,"=I")</f>
        <v>17.197905390686092</v>
      </c>
      <c r="X18" s="103">
        <f>SUMIFS(X5:X11,C5:C11,"=Well05-400-NSWG-001A",G5:G11,"=S")</f>
        <v>0.33333333333333337</v>
      </c>
      <c r="Y18" s="104">
        <f>SUMIFS(Y5:Y11,C5:C11,"=Well05-400-NSWG-001A",G5:G11,"=S")</f>
        <v>0.20658144613436749</v>
      </c>
      <c r="Z18" s="110"/>
    </row>
    <row r="19" spans="14:26" ht="30" customHeight="1">
      <c r="N19" s="257" t="s">
        <v>155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155.07974910394265</v>
      </c>
      <c r="W20" s="103">
        <f>1*U18+W18</f>
        <v>93.55697226135905</v>
      </c>
      <c r="X20" s="103">
        <f>SQRT(V20^2+W20^2)</f>
        <v>181.11497906262341</v>
      </c>
      <c r="Y20" s="104">
        <f>V20/X20</f>
        <v>0.85625026657967007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155.41308243727599</v>
      </c>
      <c r="W21" s="105">
        <f>1*U18+0.75*MAX(W18/0.75,P22)+0.1*MAX(Y18/0.1,Q22)</f>
        <v>93.763553707493415</v>
      </c>
      <c r="X21" s="103">
        <f>SQRT(V21^2+W21^2)</f>
        <v>181.50710784019878</v>
      </c>
      <c r="Y21" s="104">
        <f>V21/X21</f>
        <v>0.85623689499864486</v>
      </c>
      <c r="Z21" s="110"/>
    </row>
    <row r="22" spans="14:26" ht="30" customHeight="1" thickBot="1">
      <c r="N22" s="80">
        <f t="array" ref="N22">MAX(IF(C5:C11="Well05-400-NSWG-001A",IF(G5:G11="I",X5:X11)))/0.75</f>
        <v>37</v>
      </c>
      <c r="O22" s="82">
        <f t="array" ref="O22">MAX(IF(C5:C11="Well05-400-NSWG-001A",IF(G5:G11="S",X5:X11)))/0.1</f>
        <v>3.3333333333333335</v>
      </c>
      <c r="P22" s="82">
        <f t="array" ref="P22">MAX(IF(C5:C11="Well05-400-NSWG-001A",IF(G5:G11="I",Y5:Y11)))/0.75</f>
        <v>22.930540520914789</v>
      </c>
      <c r="Q22" s="81">
        <f t="array" ref="Q22">MAX(IF(C5:C11="Well05-400-NSWG-001A",IF(G5:G11="S",Y5:Y11)))/0.1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217.80852940823854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213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T26:Y26"/>
    <mergeCell ref="T16:U16"/>
    <mergeCell ref="V16:W16"/>
    <mergeCell ref="X16:Y16"/>
    <mergeCell ref="U3:U4"/>
    <mergeCell ref="W3:W4"/>
    <mergeCell ref="X3:X4"/>
    <mergeCell ref="Y3:Y4"/>
    <mergeCell ref="T22:W22"/>
    <mergeCell ref="X22:Y22"/>
    <mergeCell ref="T15:Y15"/>
    <mergeCell ref="V3:V4"/>
    <mergeCell ref="N3:N4"/>
    <mergeCell ref="N19:Q19"/>
    <mergeCell ref="T19:U19"/>
    <mergeCell ref="N20:N21"/>
    <mergeCell ref="O20:O21"/>
    <mergeCell ref="P20:P21"/>
    <mergeCell ref="Q20:Q21"/>
    <mergeCell ref="T20:U20"/>
    <mergeCell ref="T21:U21"/>
    <mergeCell ref="P3:P4"/>
    <mergeCell ref="Q3:Q4"/>
    <mergeCell ref="R3:R4"/>
    <mergeCell ref="S3:S4"/>
    <mergeCell ref="T3:T4"/>
    <mergeCell ref="O3:O4"/>
    <mergeCell ref="AA3:AA4"/>
    <mergeCell ref="A2:A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Z3:Z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7" zoomScale="85" zoomScaleNormal="100" zoomScaleSheetLayoutView="85" workbookViewId="0">
      <selection activeCell="L33" sqref="L33:Q34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20.28515625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298" t="s">
        <v>200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300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51" t="s">
        <v>8</v>
      </c>
      <c r="C5" s="78" t="s">
        <v>201</v>
      </c>
      <c r="D5" s="78" t="s">
        <v>207</v>
      </c>
      <c r="E5" s="79" t="s">
        <v>156</v>
      </c>
      <c r="F5" s="78" t="s">
        <v>68</v>
      </c>
      <c r="G5" s="78" t="s">
        <v>66</v>
      </c>
      <c r="H5" s="126">
        <f t="shared" ref="H5:H9" si="0">IF(G5="C",1,IF(G5="I",0.75,IF(G5="S",0.1)))</f>
        <v>1</v>
      </c>
      <c r="I5" s="78">
        <v>3</v>
      </c>
      <c r="J5" s="78">
        <v>0.4</v>
      </c>
      <c r="K5" s="78" t="s">
        <v>72</v>
      </c>
      <c r="L5" s="78" t="s">
        <v>73</v>
      </c>
      <c r="M5" s="78">
        <v>70</v>
      </c>
      <c r="N5" s="78">
        <v>1.1000000000000001</v>
      </c>
      <c r="O5" s="78">
        <v>0.88</v>
      </c>
      <c r="P5" s="78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8" si="1">R5/SQRT(3)/J5/S5/T5*100*100</f>
        <v>162.42036830165767</v>
      </c>
      <c r="X5" s="94">
        <f t="shared" ref="X5:X8" si="2">IF(K5="M",$M5*$H5/(S5*0.01),$R5*$H5/(S5*0.01))</f>
        <v>96.774193548387089</v>
      </c>
      <c r="Y5" s="94">
        <f t="shared" ref="Y5:Y9" si="3" xml:space="preserve"> (X5/(T5/100))*SQRT(1-(T5/100)^2)</f>
        <v>57.422434308355925</v>
      </c>
      <c r="Z5" s="124">
        <f t="shared" ref="Z5:Z9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8</v>
      </c>
      <c r="C6" s="78" t="s">
        <v>201</v>
      </c>
      <c r="D6" s="78" t="s">
        <v>202</v>
      </c>
      <c r="E6" s="78" t="s">
        <v>148</v>
      </c>
      <c r="F6" s="78" t="s">
        <v>68</v>
      </c>
      <c r="G6" s="78" t="s">
        <v>67</v>
      </c>
      <c r="H6" s="126">
        <f t="shared" si="0"/>
        <v>0.1</v>
      </c>
      <c r="I6" s="78">
        <v>3</v>
      </c>
      <c r="J6" s="78">
        <v>0.4</v>
      </c>
      <c r="K6" s="78" t="s">
        <v>72</v>
      </c>
      <c r="L6" s="78" t="s">
        <v>73</v>
      </c>
      <c r="M6" s="78" t="s">
        <v>73</v>
      </c>
      <c r="N6" s="78" t="s">
        <v>73</v>
      </c>
      <c r="O6" s="78" t="s">
        <v>73</v>
      </c>
      <c r="P6" s="78" t="s">
        <v>73</v>
      </c>
      <c r="Q6" s="78" t="s">
        <v>73</v>
      </c>
      <c r="R6" s="78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8</v>
      </c>
      <c r="C7" s="78" t="s">
        <v>201</v>
      </c>
      <c r="D7" s="78" t="s">
        <v>203</v>
      </c>
      <c r="E7" s="78" t="s">
        <v>149</v>
      </c>
      <c r="F7" s="78" t="s">
        <v>68</v>
      </c>
      <c r="G7" s="78" t="s">
        <v>66</v>
      </c>
      <c r="H7" s="126">
        <f t="shared" si="0"/>
        <v>1</v>
      </c>
      <c r="I7" s="78">
        <v>3</v>
      </c>
      <c r="J7" s="78">
        <v>0.4</v>
      </c>
      <c r="K7" s="78" t="s">
        <v>72</v>
      </c>
      <c r="L7" s="78" t="s">
        <v>73</v>
      </c>
      <c r="M7" s="78" t="s">
        <v>73</v>
      </c>
      <c r="N7" s="78" t="s">
        <v>73</v>
      </c>
      <c r="O7" s="78" t="s">
        <v>73</v>
      </c>
      <c r="P7" s="78" t="s">
        <v>73</v>
      </c>
      <c r="Q7" s="78" t="s">
        <v>73</v>
      </c>
      <c r="R7" s="78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8</v>
      </c>
      <c r="C8" s="78" t="s">
        <v>201</v>
      </c>
      <c r="D8" s="78" t="s">
        <v>204</v>
      </c>
      <c r="E8" s="79" t="s">
        <v>161</v>
      </c>
      <c r="F8" s="78" t="s">
        <v>68</v>
      </c>
      <c r="G8" s="78" t="s">
        <v>66</v>
      </c>
      <c r="H8" s="126">
        <f t="shared" si="0"/>
        <v>1</v>
      </c>
      <c r="I8" s="78">
        <v>3</v>
      </c>
      <c r="J8" s="78">
        <v>0.4</v>
      </c>
      <c r="K8" s="78" t="s">
        <v>72</v>
      </c>
      <c r="L8" s="78" t="s">
        <v>73</v>
      </c>
      <c r="M8" s="78" t="s">
        <v>73</v>
      </c>
      <c r="N8" s="78" t="s">
        <v>73</v>
      </c>
      <c r="O8" s="78" t="s">
        <v>73</v>
      </c>
      <c r="P8" s="78" t="s">
        <v>73</v>
      </c>
      <c r="Q8" s="78" t="s">
        <v>73</v>
      </c>
      <c r="R8" s="78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8</v>
      </c>
      <c r="C9" s="78" t="s">
        <v>201</v>
      </c>
      <c r="D9" s="78" t="s">
        <v>205</v>
      </c>
      <c r="E9" s="79" t="s">
        <v>163</v>
      </c>
      <c r="F9" s="78" t="s">
        <v>68</v>
      </c>
      <c r="G9" s="78" t="s">
        <v>66</v>
      </c>
      <c r="H9" s="126">
        <f t="shared" si="0"/>
        <v>1</v>
      </c>
      <c r="I9" s="78">
        <v>3</v>
      </c>
      <c r="J9" s="78">
        <v>0.4</v>
      </c>
      <c r="K9" s="78" t="s">
        <v>72</v>
      </c>
      <c r="L9" s="78" t="s">
        <v>73</v>
      </c>
      <c r="M9" s="78" t="s">
        <v>73</v>
      </c>
      <c r="N9" s="78" t="s">
        <v>73</v>
      </c>
      <c r="O9" s="78" t="s">
        <v>73</v>
      </c>
      <c r="P9" s="78" t="s">
        <v>73</v>
      </c>
      <c r="Q9" s="78" t="s">
        <v>73</v>
      </c>
      <c r="R9" s="78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8</v>
      </c>
      <c r="C10" s="78" t="s">
        <v>201</v>
      </c>
      <c r="D10" s="78" t="s">
        <v>206</v>
      </c>
      <c r="E10" s="79" t="s">
        <v>162</v>
      </c>
      <c r="F10" s="50" t="s">
        <v>68</v>
      </c>
      <c r="G10" s="50" t="s">
        <v>66</v>
      </c>
      <c r="H10" s="50">
        <f t="shared" ref="H10:H11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:W11" si="6">R10/SQRT(3)/J10/S10/T10*100*100</f>
        <v>16.037507477489605</v>
      </c>
      <c r="X10" s="94">
        <f t="shared" ref="X10:X11" si="7">IF(K10="M",$M10*$H10/(S10*0.01),$R10*$H10/(S10*0.01))</f>
        <v>9.4444444444444446</v>
      </c>
      <c r="Y10" s="94">
        <f t="shared" ref="Y10:Y11" si="8" xml:space="preserve"> (X10/(T10/100))*SQRT(1-(T10/100)^2)</f>
        <v>5.8531409738070792</v>
      </c>
      <c r="Z10" s="124">
        <f t="shared" ref="Z10:Z11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201</v>
      </c>
      <c r="D11" s="130" t="s">
        <v>232</v>
      </c>
      <c r="E11" s="131" t="s">
        <v>225</v>
      </c>
      <c r="F11" s="130" t="s">
        <v>68</v>
      </c>
      <c r="G11" s="130" t="s">
        <v>228</v>
      </c>
      <c r="H11" s="130">
        <f t="shared" si="5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37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6"/>
        <v>62.829294000047511</v>
      </c>
      <c r="X11" s="133">
        <f t="shared" si="7"/>
        <v>27.75</v>
      </c>
      <c r="Y11" s="133">
        <f t="shared" si="8"/>
        <v>17.197905390686092</v>
      </c>
      <c r="Z11" s="134">
        <f t="shared" si="9"/>
        <v>32.647058823529413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201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SUMIFS(X5:X11,C5:C11,"=Well007-400-NSWG-001A",G5:G11,"=C")</f>
        <v>127.32974910394265</v>
      </c>
      <c r="U18" s="103">
        <f>SUMIFS(Y5:Y11,C5:C11,"=Well007-400-NSWG-001A",G5:G11,"=C")</f>
        <v>76.359066870672962</v>
      </c>
      <c r="V18" s="103">
        <f>SUMIFS(X5:X11,C5:C11,"=Well007-400-NSWG-001A",G5:G11,"=I")</f>
        <v>27.75</v>
      </c>
      <c r="W18" s="103">
        <f>SUMIFS(Y5:Y11,C5:C11,"=Well007-400-NSWG-001A",G5:G11,"=I")</f>
        <v>17.197905390686092</v>
      </c>
      <c r="X18" s="103">
        <f>SUMIFS(X5:X11,C5:C11,"=Well007-400-NSWG-001A",G5:G11,"=S")</f>
        <v>0.33333333333333337</v>
      </c>
      <c r="Y18" s="104">
        <f>SUMIFS(Y5:Y11,C5:C11,"=Well007-400-NSWG-001A",G5:G11,"=S")</f>
        <v>0.20658144613436749</v>
      </c>
      <c r="Z18" s="110"/>
    </row>
    <row r="19" spans="14:26" ht="30" customHeight="1">
      <c r="N19" s="257" t="s">
        <v>201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155.07974910394265</v>
      </c>
      <c r="W20" s="103">
        <f>1*U18+W18</f>
        <v>93.55697226135905</v>
      </c>
      <c r="X20" s="103">
        <f>SQRT(V20^2+W20^2)</f>
        <v>181.11497906262341</v>
      </c>
      <c r="Y20" s="104">
        <f>V20/X20</f>
        <v>0.85625026657967007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155.41308243727599</v>
      </c>
      <c r="W21" s="105">
        <f>1*U18+0.75*MAX(W18/0.75,P22)+0.1*MAX(Y18/0.1,Q22)</f>
        <v>93.763553707493415</v>
      </c>
      <c r="X21" s="103">
        <f>SQRT(V21^2+W21^2)</f>
        <v>181.50710784019878</v>
      </c>
      <c r="Y21" s="104">
        <f>V21/X21</f>
        <v>0.85623689499864486</v>
      </c>
      <c r="Z21" s="110"/>
    </row>
    <row r="22" spans="14:26" ht="30" customHeight="1" thickBot="1">
      <c r="N22" s="80">
        <f t="array" ref="N22">MAX(IF(C5:C11="Well007-400-NSWG-001A",IF(G5:G11="I",X5:X11)))/0.75</f>
        <v>37</v>
      </c>
      <c r="O22" s="82">
        <f t="array" ref="O22">MAX(IF(C5:C11="Well007-400-NSWG-001A",IF(G5:G11="S",X5:X11)))/0.1</f>
        <v>3.3333333333333335</v>
      </c>
      <c r="P22" s="82">
        <f t="array" ref="P22">MAX(IF(C5:C11="Well007-400-NSWG-001A",IF(G5:G11="I",Y5:Y11)))/0.75</f>
        <v>22.930540520914789</v>
      </c>
      <c r="Q22" s="81">
        <f t="array" ref="Q22">MAX(IF(C5:C11="Well007-400-NSWG-001A",IF(G5:G11="S",Y5:Y11)))/0.1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217.80852940823854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214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T26:Y26"/>
    <mergeCell ref="T16:U16"/>
    <mergeCell ref="V16:W16"/>
    <mergeCell ref="X16:Y16"/>
    <mergeCell ref="U3:U4"/>
    <mergeCell ref="W3:W4"/>
    <mergeCell ref="X3:X4"/>
    <mergeCell ref="Y3:Y4"/>
    <mergeCell ref="T22:W22"/>
    <mergeCell ref="X22:Y22"/>
    <mergeCell ref="T15:Y15"/>
    <mergeCell ref="V3:V4"/>
    <mergeCell ref="N3:N4"/>
    <mergeCell ref="N19:Q19"/>
    <mergeCell ref="T19:U19"/>
    <mergeCell ref="N20:N21"/>
    <mergeCell ref="O20:O21"/>
    <mergeCell ref="P20:P21"/>
    <mergeCell ref="Q20:Q21"/>
    <mergeCell ref="T20:U20"/>
    <mergeCell ref="T21:U21"/>
    <mergeCell ref="P3:P4"/>
    <mergeCell ref="Q3:Q4"/>
    <mergeCell ref="R3:R4"/>
    <mergeCell ref="S3:S4"/>
    <mergeCell ref="T3:T4"/>
    <mergeCell ref="O3:O4"/>
    <mergeCell ref="AA3:AA4"/>
    <mergeCell ref="A2:A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Z3:Z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85" zoomScaleNormal="100" zoomScaleSheetLayoutView="85" workbookViewId="0">
      <selection activeCell="L33" sqref="L33:Q34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20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301" t="s">
        <v>193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3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51" t="s">
        <v>8</v>
      </c>
      <c r="C5" s="78" t="s">
        <v>194</v>
      </c>
      <c r="D5" s="78" t="s">
        <v>207</v>
      </c>
      <c r="E5" s="79" t="s">
        <v>156</v>
      </c>
      <c r="F5" s="78" t="s">
        <v>68</v>
      </c>
      <c r="G5" s="78" t="s">
        <v>66</v>
      </c>
      <c r="H5" s="126">
        <f t="shared" ref="H5:H9" si="0">IF(G5="C",1,IF(G5="I",0.75,IF(G5="S",0.1)))</f>
        <v>1</v>
      </c>
      <c r="I5" s="78">
        <v>3</v>
      </c>
      <c r="J5" s="78">
        <v>0.4</v>
      </c>
      <c r="K5" s="78" t="s">
        <v>72</v>
      </c>
      <c r="L5" s="78" t="s">
        <v>73</v>
      </c>
      <c r="M5" s="78">
        <v>70</v>
      </c>
      <c r="N5" s="78">
        <v>1.1000000000000001</v>
      </c>
      <c r="O5" s="78">
        <v>0.88</v>
      </c>
      <c r="P5" s="78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8" si="1">R5/SQRT(3)/J5/S5/T5*100*100</f>
        <v>162.42036830165767</v>
      </c>
      <c r="X5" s="94">
        <f t="shared" ref="X5:X8" si="2">IF(K5="M",$M5*$H5/(S5*0.01),$R5*$H5/(S5*0.01))</f>
        <v>96.774193548387089</v>
      </c>
      <c r="Y5" s="94">
        <f t="shared" ref="Y5:Y9" si="3" xml:space="preserve"> (X5/(T5/100))*SQRT(1-(T5/100)^2)</f>
        <v>57.422434308355925</v>
      </c>
      <c r="Z5" s="124">
        <f t="shared" ref="Z5:Z9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8</v>
      </c>
      <c r="C6" s="78" t="s">
        <v>194</v>
      </c>
      <c r="D6" s="78" t="s">
        <v>195</v>
      </c>
      <c r="E6" s="78" t="s">
        <v>148</v>
      </c>
      <c r="F6" s="78" t="s">
        <v>68</v>
      </c>
      <c r="G6" s="78" t="s">
        <v>67</v>
      </c>
      <c r="H6" s="126">
        <f t="shared" si="0"/>
        <v>0.1</v>
      </c>
      <c r="I6" s="78">
        <v>3</v>
      </c>
      <c r="J6" s="78">
        <v>0.4</v>
      </c>
      <c r="K6" s="78" t="s">
        <v>72</v>
      </c>
      <c r="L6" s="78" t="s">
        <v>73</v>
      </c>
      <c r="M6" s="78" t="s">
        <v>73</v>
      </c>
      <c r="N6" s="78" t="s">
        <v>73</v>
      </c>
      <c r="O6" s="78" t="s">
        <v>73</v>
      </c>
      <c r="P6" s="78" t="s">
        <v>73</v>
      </c>
      <c r="Q6" s="78" t="s">
        <v>73</v>
      </c>
      <c r="R6" s="78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8</v>
      </c>
      <c r="C7" s="78" t="s">
        <v>194</v>
      </c>
      <c r="D7" s="78" t="s">
        <v>196</v>
      </c>
      <c r="E7" s="78" t="s">
        <v>149</v>
      </c>
      <c r="F7" s="78" t="s">
        <v>68</v>
      </c>
      <c r="G7" s="78" t="s">
        <v>66</v>
      </c>
      <c r="H7" s="126">
        <f t="shared" si="0"/>
        <v>1</v>
      </c>
      <c r="I7" s="78">
        <v>3</v>
      </c>
      <c r="J7" s="78">
        <v>0.4</v>
      </c>
      <c r="K7" s="78" t="s">
        <v>72</v>
      </c>
      <c r="L7" s="78" t="s">
        <v>73</v>
      </c>
      <c r="M7" s="78" t="s">
        <v>73</v>
      </c>
      <c r="N7" s="78" t="s">
        <v>73</v>
      </c>
      <c r="O7" s="78" t="s">
        <v>73</v>
      </c>
      <c r="P7" s="78" t="s">
        <v>73</v>
      </c>
      <c r="Q7" s="78" t="s">
        <v>73</v>
      </c>
      <c r="R7" s="78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8</v>
      </c>
      <c r="C8" s="78" t="s">
        <v>194</v>
      </c>
      <c r="D8" s="78" t="s">
        <v>197</v>
      </c>
      <c r="E8" s="79" t="s">
        <v>161</v>
      </c>
      <c r="F8" s="78" t="s">
        <v>68</v>
      </c>
      <c r="G8" s="78" t="s">
        <v>66</v>
      </c>
      <c r="H8" s="126">
        <f t="shared" si="0"/>
        <v>1</v>
      </c>
      <c r="I8" s="78">
        <v>3</v>
      </c>
      <c r="J8" s="78">
        <v>0.4</v>
      </c>
      <c r="K8" s="78" t="s">
        <v>72</v>
      </c>
      <c r="L8" s="78" t="s">
        <v>73</v>
      </c>
      <c r="M8" s="78" t="s">
        <v>73</v>
      </c>
      <c r="N8" s="78" t="s">
        <v>73</v>
      </c>
      <c r="O8" s="78" t="s">
        <v>73</v>
      </c>
      <c r="P8" s="78" t="s">
        <v>73</v>
      </c>
      <c r="Q8" s="78" t="s">
        <v>73</v>
      </c>
      <c r="R8" s="78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8</v>
      </c>
      <c r="C9" s="78" t="s">
        <v>194</v>
      </c>
      <c r="D9" s="78" t="s">
        <v>198</v>
      </c>
      <c r="E9" s="79" t="s">
        <v>163</v>
      </c>
      <c r="F9" s="78" t="s">
        <v>68</v>
      </c>
      <c r="G9" s="78" t="s">
        <v>66</v>
      </c>
      <c r="H9" s="126">
        <f t="shared" si="0"/>
        <v>1</v>
      </c>
      <c r="I9" s="78">
        <v>3</v>
      </c>
      <c r="J9" s="78">
        <v>0.4</v>
      </c>
      <c r="K9" s="78" t="s">
        <v>72</v>
      </c>
      <c r="L9" s="78" t="s">
        <v>73</v>
      </c>
      <c r="M9" s="78" t="s">
        <v>73</v>
      </c>
      <c r="N9" s="78" t="s">
        <v>73</v>
      </c>
      <c r="O9" s="78" t="s">
        <v>73</v>
      </c>
      <c r="P9" s="78" t="s">
        <v>73</v>
      </c>
      <c r="Q9" s="78" t="s">
        <v>73</v>
      </c>
      <c r="R9" s="78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8</v>
      </c>
      <c r="C10" s="78" t="s">
        <v>194</v>
      </c>
      <c r="D10" s="78" t="s">
        <v>199</v>
      </c>
      <c r="E10" s="79" t="s">
        <v>162</v>
      </c>
      <c r="F10" s="50" t="s">
        <v>68</v>
      </c>
      <c r="G10" s="50" t="s">
        <v>66</v>
      </c>
      <c r="H10" s="50">
        <f t="shared" ref="H10:H11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:W11" si="6">R10/SQRT(3)/J10/S10/T10*100*100</f>
        <v>16.037507477489605</v>
      </c>
      <c r="X10" s="94">
        <f t="shared" ref="X10:X11" si="7">IF(K10="M",$M10*$H10/(S10*0.01),$R10*$H10/(S10*0.01))</f>
        <v>9.4444444444444446</v>
      </c>
      <c r="Y10" s="94">
        <f t="shared" ref="Y10:Y11" si="8" xml:space="preserve"> (X10/(T10/100))*SQRT(1-(T10/100)^2)</f>
        <v>5.8531409738070792</v>
      </c>
      <c r="Z10" s="124">
        <f t="shared" ref="Z10:Z11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194</v>
      </c>
      <c r="D11" s="130" t="s">
        <v>233</v>
      </c>
      <c r="E11" s="131" t="s">
        <v>225</v>
      </c>
      <c r="F11" s="130" t="s">
        <v>68</v>
      </c>
      <c r="G11" s="130" t="s">
        <v>228</v>
      </c>
      <c r="H11" s="130">
        <f t="shared" si="5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37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6"/>
        <v>62.829294000047511</v>
      </c>
      <c r="X11" s="133">
        <f t="shared" si="7"/>
        <v>27.75</v>
      </c>
      <c r="Y11" s="133">
        <f t="shared" si="8"/>
        <v>17.197905390686092</v>
      </c>
      <c r="Z11" s="134">
        <f t="shared" si="9"/>
        <v>32.647058823529413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194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SUMIFS(X5:X11,C5:C11,"=Well046-400-NSWG-001A",G5:G11,"=C")</f>
        <v>127.32974910394265</v>
      </c>
      <c r="U18" s="103">
        <f>SUMIFS(Y5:Y11,C5:C11,"=Well046-400-NSWG-001A",G5:G11,"=C")</f>
        <v>76.359066870672962</v>
      </c>
      <c r="V18" s="103">
        <f>SUMIFS(X5:X11,C5:C11,"=Well046-400-NSWG-001A",G5:G11,"=I")</f>
        <v>27.75</v>
      </c>
      <c r="W18" s="103">
        <f>SUMIFS(Y5:Y11,C5:C11,"=Well046-400-NSWG-001A",G5:G11,"=I")</f>
        <v>17.197905390686092</v>
      </c>
      <c r="X18" s="103">
        <f>SUMIFS(X5:X11,C5:C11,"=Well046-400-NSWG-001A",G5:G11,"=S")</f>
        <v>0.33333333333333337</v>
      </c>
      <c r="Y18" s="104">
        <f>SUMIFS(Y5:Y11,C5:C11,"=Well046-400-NSWG-001A",G5:G11,"=S")</f>
        <v>0.20658144613436749</v>
      </c>
      <c r="Z18" s="110"/>
    </row>
    <row r="19" spans="14:26" ht="30" customHeight="1">
      <c r="N19" s="257" t="s">
        <v>194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155.07974910394265</v>
      </c>
      <c r="W20" s="103">
        <f>1*U18+W18</f>
        <v>93.55697226135905</v>
      </c>
      <c r="X20" s="103">
        <f>SQRT(V20^2+W20^2)</f>
        <v>181.11497906262341</v>
      </c>
      <c r="Y20" s="104">
        <f>V20/X20</f>
        <v>0.85625026657967007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155.41308243727599</v>
      </c>
      <c r="W21" s="105">
        <f>1*U18+0.75*MAX(W18/0.75,P22)+0.1*MAX(Y18/0.1,Q22)</f>
        <v>93.763553707493415</v>
      </c>
      <c r="X21" s="103">
        <f>SQRT(V21^2+W21^2)</f>
        <v>181.50710784019878</v>
      </c>
      <c r="Y21" s="104">
        <f>V21/X21</f>
        <v>0.85623689499864486</v>
      </c>
      <c r="Z21" s="110"/>
    </row>
    <row r="22" spans="14:26" ht="30" customHeight="1" thickBot="1">
      <c r="N22" s="80">
        <f t="array" ref="N22">MAX(IF(C5:C11="Well046-400-NSWG-001A",IF(G5:G11="I",X5:X11)))/0.75</f>
        <v>37</v>
      </c>
      <c r="O22" s="82">
        <f t="array" ref="O22">MAX(IF(C5:C11="Well046-400-NSWG-001A",IF(G5:G11="S",X5:X11)))/0.1</f>
        <v>3.3333333333333335</v>
      </c>
      <c r="P22" s="82">
        <f t="array" ref="P22">MAX(IF(C5:C11="Well046-400-NSWG-001A",IF(G5:G11="I",Y5:Y11)))/0.75</f>
        <v>22.930540520914789</v>
      </c>
      <c r="Q22" s="81">
        <f t="array" ref="Q22">MAX(IF(C5:C11="Well046-400-NSWG-001A",IF(G5:G11="S",Y5:Y11)))/0.1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217.80852940823854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235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T26:Y26"/>
    <mergeCell ref="T16:U16"/>
    <mergeCell ref="V16:W16"/>
    <mergeCell ref="X16:Y16"/>
    <mergeCell ref="U3:U4"/>
    <mergeCell ref="W3:W4"/>
    <mergeCell ref="X3:X4"/>
    <mergeCell ref="Y3:Y4"/>
    <mergeCell ref="T22:W22"/>
    <mergeCell ref="X22:Y22"/>
    <mergeCell ref="T15:Y15"/>
    <mergeCell ref="V3:V4"/>
    <mergeCell ref="N3:N4"/>
    <mergeCell ref="N19:Q19"/>
    <mergeCell ref="T19:U19"/>
    <mergeCell ref="N20:N21"/>
    <mergeCell ref="O20:O21"/>
    <mergeCell ref="P20:P21"/>
    <mergeCell ref="Q20:Q21"/>
    <mergeCell ref="T20:U20"/>
    <mergeCell ref="T21:U21"/>
    <mergeCell ref="P3:P4"/>
    <mergeCell ref="Q3:Q4"/>
    <mergeCell ref="R3:R4"/>
    <mergeCell ref="S3:S4"/>
    <mergeCell ref="T3:T4"/>
    <mergeCell ref="O3:O4"/>
    <mergeCell ref="AA3:AA4"/>
    <mergeCell ref="A2:A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Z3:Z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J19" zoomScale="85" zoomScaleNormal="100" zoomScaleSheetLayoutView="85" workbookViewId="0">
      <selection activeCell="L33" sqref="L33:Q34"/>
    </sheetView>
  </sheetViews>
  <sheetFormatPr defaultRowHeight="12.75"/>
  <cols>
    <col min="1" max="1" width="5.140625" bestFit="1" customWidth="1"/>
    <col min="2" max="2" width="4.5703125" bestFit="1" customWidth="1"/>
    <col min="3" max="3" width="22" bestFit="1" customWidth="1"/>
    <col min="4" max="4" width="18.42578125" bestFit="1" customWidth="1"/>
    <col min="5" max="5" width="39.85546875" bestFit="1" customWidth="1"/>
    <col min="6" max="6" width="8" bestFit="1" customWidth="1"/>
    <col min="7" max="7" width="5.28515625" customWidth="1"/>
    <col min="8" max="8" width="10" bestFit="1" customWidth="1"/>
    <col min="9" max="9" width="7.140625" bestFit="1" customWidth="1"/>
    <col min="10" max="10" width="16.42578125" bestFit="1" customWidth="1"/>
    <col min="11" max="11" width="10.7109375" bestFit="1" customWidth="1"/>
    <col min="12" max="12" width="8.85546875" bestFit="1" customWidth="1"/>
    <col min="13" max="13" width="5.140625" bestFit="1" customWidth="1"/>
    <col min="14" max="14" width="9.7109375" customWidth="1"/>
    <col min="15" max="15" width="8.140625" customWidth="1"/>
    <col min="16" max="17" width="10.7109375" customWidth="1"/>
    <col min="18" max="18" width="11" bestFit="1" customWidth="1"/>
    <col min="19" max="19" width="7.5703125" bestFit="1" customWidth="1"/>
    <col min="20" max="21" width="19" customWidth="1"/>
    <col min="22" max="26" width="19.7109375" customWidth="1"/>
    <col min="27" max="27" width="15.140625" bestFit="1" customWidth="1"/>
    <col min="28" max="28" width="15.140625" customWidth="1"/>
  </cols>
  <sheetData>
    <row r="1" spans="1:29" ht="177" customHeight="1" thickBo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55"/>
      <c r="AC1" s="55"/>
    </row>
    <row r="2" spans="1:29" ht="30" customHeight="1" thickBot="1">
      <c r="A2" s="304" t="s">
        <v>186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6"/>
      <c r="AB2" s="55"/>
      <c r="AC2" s="55"/>
    </row>
    <row r="3" spans="1:29" s="48" customFormat="1" ht="51" customHeight="1">
      <c r="A3" s="287" t="s">
        <v>74</v>
      </c>
      <c r="B3" s="267" t="s">
        <v>57</v>
      </c>
      <c r="C3" s="267" t="s">
        <v>58</v>
      </c>
      <c r="D3" s="267" t="s">
        <v>59</v>
      </c>
      <c r="E3" s="267" t="s">
        <v>60</v>
      </c>
      <c r="F3" s="267" t="s">
        <v>69</v>
      </c>
      <c r="G3" s="267" t="s">
        <v>75</v>
      </c>
      <c r="H3" s="267" t="s">
        <v>76</v>
      </c>
      <c r="I3" s="267" t="s">
        <v>77</v>
      </c>
      <c r="J3" s="267" t="s">
        <v>62</v>
      </c>
      <c r="K3" s="267" t="s">
        <v>78</v>
      </c>
      <c r="L3" s="267" t="s">
        <v>79</v>
      </c>
      <c r="M3" s="267" t="s">
        <v>86</v>
      </c>
      <c r="N3" s="267" t="s">
        <v>80</v>
      </c>
      <c r="O3" s="267" t="s">
        <v>85</v>
      </c>
      <c r="P3" s="267" t="s">
        <v>81</v>
      </c>
      <c r="Q3" s="267" t="s">
        <v>63</v>
      </c>
      <c r="R3" s="267" t="s">
        <v>82</v>
      </c>
      <c r="S3" s="267" t="s">
        <v>64</v>
      </c>
      <c r="T3" s="267" t="s">
        <v>83</v>
      </c>
      <c r="U3" s="267" t="s">
        <v>84</v>
      </c>
      <c r="V3" s="267" t="s">
        <v>65</v>
      </c>
      <c r="W3" s="267" t="s">
        <v>71</v>
      </c>
      <c r="X3" s="267" t="s">
        <v>104</v>
      </c>
      <c r="Y3" s="267" t="s">
        <v>105</v>
      </c>
      <c r="Z3" s="289" t="s">
        <v>217</v>
      </c>
      <c r="AA3" s="290" t="s">
        <v>136</v>
      </c>
      <c r="AB3" s="76"/>
    </row>
    <row r="4" spans="1:29" s="48" customFormat="1">
      <c r="A4" s="28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91"/>
      <c r="AB4" s="76"/>
    </row>
    <row r="5" spans="1:29" s="48" customFormat="1" ht="30" customHeight="1">
      <c r="A5" s="97" t="s">
        <v>88</v>
      </c>
      <c r="B5" s="51" t="s">
        <v>8</v>
      </c>
      <c r="C5" s="78" t="s">
        <v>180</v>
      </c>
      <c r="D5" s="78" t="s">
        <v>207</v>
      </c>
      <c r="E5" s="79" t="s">
        <v>156</v>
      </c>
      <c r="F5" s="78" t="s">
        <v>68</v>
      </c>
      <c r="G5" s="78" t="s">
        <v>66</v>
      </c>
      <c r="H5" s="126">
        <f t="shared" ref="H5:H9" si="0">IF(G5="C",1,IF(G5="I",0.75,IF(G5="S",0.1)))</f>
        <v>1</v>
      </c>
      <c r="I5" s="78">
        <v>3</v>
      </c>
      <c r="J5" s="78">
        <v>0.4</v>
      </c>
      <c r="K5" s="78" t="s">
        <v>72</v>
      </c>
      <c r="L5" s="78" t="s">
        <v>73</v>
      </c>
      <c r="M5" s="78">
        <v>70</v>
      </c>
      <c r="N5" s="78">
        <v>1.1000000000000001</v>
      </c>
      <c r="O5" s="78">
        <v>0.88</v>
      </c>
      <c r="P5" s="78">
        <v>1</v>
      </c>
      <c r="Q5" s="94" t="str">
        <f>IF(K5="m",(M5*N5/(O5*P5)),"-")</f>
        <v>-</v>
      </c>
      <c r="R5" s="78">
        <v>90</v>
      </c>
      <c r="S5" s="78">
        <v>93</v>
      </c>
      <c r="T5" s="78">
        <v>86</v>
      </c>
      <c r="U5" s="95">
        <f>IF(M5="-",100,100*M5/R5)</f>
        <v>77.777777777777771</v>
      </c>
      <c r="V5" s="78">
        <v>1</v>
      </c>
      <c r="W5" s="95">
        <f t="shared" ref="W5:W8" si="1">R5/SQRT(3)/J5/S5/T5*100*100</f>
        <v>162.42036830165767</v>
      </c>
      <c r="X5" s="94">
        <f t="shared" ref="X5:X8" si="2">IF(K5="M",$M5*$H5/(S5*0.01),$R5*$H5/(S5*0.01))</f>
        <v>96.774193548387089</v>
      </c>
      <c r="Y5" s="94">
        <f t="shared" ref="Y5:Y9" si="3" xml:space="preserve"> (X5/(T5/100))*SQRT(1-(T5/100)^2)</f>
        <v>57.422434308355925</v>
      </c>
      <c r="Z5" s="124">
        <f t="shared" ref="Z5:Z9" si="4">SQRT(X5^2+Y5^2)</f>
        <v>112.52813203300825</v>
      </c>
      <c r="AA5" s="98" t="s">
        <v>192</v>
      </c>
      <c r="AB5" s="77"/>
    </row>
    <row r="6" spans="1:29" s="48" customFormat="1" ht="30" customHeight="1">
      <c r="A6" s="97" t="s">
        <v>89</v>
      </c>
      <c r="B6" s="51" t="s">
        <v>7</v>
      </c>
      <c r="C6" s="78" t="s">
        <v>180</v>
      </c>
      <c r="D6" s="78" t="s">
        <v>181</v>
      </c>
      <c r="E6" s="78" t="s">
        <v>148</v>
      </c>
      <c r="F6" s="78" t="s">
        <v>68</v>
      </c>
      <c r="G6" s="78" t="s">
        <v>67</v>
      </c>
      <c r="H6" s="126">
        <f t="shared" si="0"/>
        <v>0.1</v>
      </c>
      <c r="I6" s="78">
        <v>3</v>
      </c>
      <c r="J6" s="78">
        <v>0.4</v>
      </c>
      <c r="K6" s="78" t="s">
        <v>72</v>
      </c>
      <c r="L6" s="78" t="s">
        <v>73</v>
      </c>
      <c r="M6" s="78" t="s">
        <v>73</v>
      </c>
      <c r="N6" s="78" t="s">
        <v>73</v>
      </c>
      <c r="O6" s="78" t="s">
        <v>73</v>
      </c>
      <c r="P6" s="78" t="s">
        <v>73</v>
      </c>
      <c r="Q6" s="78" t="s">
        <v>73</v>
      </c>
      <c r="R6" s="78">
        <v>3</v>
      </c>
      <c r="S6" s="78">
        <v>90</v>
      </c>
      <c r="T6" s="78">
        <v>85</v>
      </c>
      <c r="U6" s="78">
        <f>IF(M6="-",100,100*M6/#REF!)</f>
        <v>100</v>
      </c>
      <c r="V6" s="78">
        <v>1</v>
      </c>
      <c r="W6" s="95">
        <f t="shared" si="1"/>
        <v>5.6602967567610376</v>
      </c>
      <c r="X6" s="94">
        <f t="shared" si="2"/>
        <v>0.33333333333333337</v>
      </c>
      <c r="Y6" s="94">
        <f t="shared" si="3"/>
        <v>0.20658144613436749</v>
      </c>
      <c r="Z6" s="124">
        <f t="shared" si="4"/>
        <v>0.39215686274509809</v>
      </c>
      <c r="AA6" s="98" t="s">
        <v>147</v>
      </c>
      <c r="AB6" s="77"/>
    </row>
    <row r="7" spans="1:29" s="48" customFormat="1" ht="30" customHeight="1">
      <c r="A7" s="97" t="s">
        <v>90</v>
      </c>
      <c r="B7" s="51" t="s">
        <v>7</v>
      </c>
      <c r="C7" s="78" t="s">
        <v>180</v>
      </c>
      <c r="D7" s="78" t="s">
        <v>182</v>
      </c>
      <c r="E7" s="78" t="s">
        <v>149</v>
      </c>
      <c r="F7" s="78" t="s">
        <v>68</v>
      </c>
      <c r="G7" s="78" t="s">
        <v>66</v>
      </c>
      <c r="H7" s="126">
        <f t="shared" si="0"/>
        <v>1</v>
      </c>
      <c r="I7" s="78">
        <v>3</v>
      </c>
      <c r="J7" s="78">
        <v>0.4</v>
      </c>
      <c r="K7" s="78" t="s">
        <v>72</v>
      </c>
      <c r="L7" s="78" t="s">
        <v>73</v>
      </c>
      <c r="M7" s="78" t="s">
        <v>73</v>
      </c>
      <c r="N7" s="78" t="s">
        <v>73</v>
      </c>
      <c r="O7" s="78" t="s">
        <v>73</v>
      </c>
      <c r="P7" s="78" t="s">
        <v>73</v>
      </c>
      <c r="Q7" s="78" t="s">
        <v>73</v>
      </c>
      <c r="R7" s="78">
        <v>3</v>
      </c>
      <c r="S7" s="78">
        <v>90</v>
      </c>
      <c r="T7" s="78">
        <v>85</v>
      </c>
      <c r="U7" s="78">
        <f>IF(M7="-",100,100*M7/#REF!)</f>
        <v>100</v>
      </c>
      <c r="V7" s="78">
        <v>1</v>
      </c>
      <c r="W7" s="95">
        <f t="shared" si="1"/>
        <v>5.6602967567610376</v>
      </c>
      <c r="X7" s="94">
        <f t="shared" si="2"/>
        <v>3.333333333333333</v>
      </c>
      <c r="Y7" s="94">
        <f t="shared" si="3"/>
        <v>2.0658144613436744</v>
      </c>
      <c r="Z7" s="124">
        <f t="shared" si="4"/>
        <v>3.9215686274509802</v>
      </c>
      <c r="AA7" s="98" t="s">
        <v>147</v>
      </c>
      <c r="AB7" s="77"/>
    </row>
    <row r="8" spans="1:29" s="48" customFormat="1" ht="30" customHeight="1">
      <c r="A8" s="97" t="s">
        <v>87</v>
      </c>
      <c r="B8" s="51" t="s">
        <v>7</v>
      </c>
      <c r="C8" s="78" t="s">
        <v>180</v>
      </c>
      <c r="D8" s="78" t="s">
        <v>183</v>
      </c>
      <c r="E8" s="79" t="s">
        <v>161</v>
      </c>
      <c r="F8" s="78" t="s">
        <v>68</v>
      </c>
      <c r="G8" s="78" t="s">
        <v>66</v>
      </c>
      <c r="H8" s="126">
        <f t="shared" si="0"/>
        <v>1</v>
      </c>
      <c r="I8" s="78">
        <v>3</v>
      </c>
      <c r="J8" s="78">
        <v>0.4</v>
      </c>
      <c r="K8" s="78" t="s">
        <v>72</v>
      </c>
      <c r="L8" s="78" t="s">
        <v>73</v>
      </c>
      <c r="M8" s="78" t="s">
        <v>73</v>
      </c>
      <c r="N8" s="78" t="s">
        <v>73</v>
      </c>
      <c r="O8" s="78" t="s">
        <v>73</v>
      </c>
      <c r="P8" s="78" t="s">
        <v>73</v>
      </c>
      <c r="Q8" s="78" t="s">
        <v>73</v>
      </c>
      <c r="R8" s="78">
        <v>10</v>
      </c>
      <c r="S8" s="78">
        <v>90</v>
      </c>
      <c r="T8" s="78">
        <v>85</v>
      </c>
      <c r="U8" s="78">
        <f>IF(M8="-",100,100*M8/#REF!)</f>
        <v>100</v>
      </c>
      <c r="V8" s="78">
        <v>1</v>
      </c>
      <c r="W8" s="95">
        <f t="shared" si="1"/>
        <v>18.867655855870126</v>
      </c>
      <c r="X8" s="94">
        <f t="shared" si="2"/>
        <v>11.111111111111111</v>
      </c>
      <c r="Y8" s="94">
        <f t="shared" si="3"/>
        <v>6.8860482044789153</v>
      </c>
      <c r="Z8" s="124">
        <f t="shared" si="4"/>
        <v>13.071895424836601</v>
      </c>
      <c r="AA8" s="98" t="s">
        <v>147</v>
      </c>
      <c r="AB8" s="77"/>
    </row>
    <row r="9" spans="1:29" s="48" customFormat="1" ht="30" customHeight="1">
      <c r="A9" s="97" t="s">
        <v>91</v>
      </c>
      <c r="B9" s="51" t="s">
        <v>7</v>
      </c>
      <c r="C9" s="78" t="s">
        <v>180</v>
      </c>
      <c r="D9" s="78" t="s">
        <v>184</v>
      </c>
      <c r="E9" s="79" t="s">
        <v>163</v>
      </c>
      <c r="F9" s="78" t="s">
        <v>68</v>
      </c>
      <c r="G9" s="78" t="s">
        <v>66</v>
      </c>
      <c r="H9" s="126">
        <f t="shared" si="0"/>
        <v>1</v>
      </c>
      <c r="I9" s="78">
        <v>3</v>
      </c>
      <c r="J9" s="78">
        <v>0.4</v>
      </c>
      <c r="K9" s="78" t="s">
        <v>72</v>
      </c>
      <c r="L9" s="78" t="s">
        <v>73</v>
      </c>
      <c r="M9" s="78" t="s">
        <v>73</v>
      </c>
      <c r="N9" s="78" t="s">
        <v>73</v>
      </c>
      <c r="O9" s="78" t="s">
        <v>73</v>
      </c>
      <c r="P9" s="78" t="s">
        <v>73</v>
      </c>
      <c r="Q9" s="78" t="s">
        <v>73</v>
      </c>
      <c r="R9" s="78">
        <v>6</v>
      </c>
      <c r="S9" s="78">
        <v>90</v>
      </c>
      <c r="T9" s="78">
        <v>85</v>
      </c>
      <c r="U9" s="78">
        <f>IF(M9="-",100,100*M9/#REF!)</f>
        <v>100</v>
      </c>
      <c r="V9" s="78">
        <v>1</v>
      </c>
      <c r="W9" s="95">
        <f>R9/SQRT(3)/J9/S9/T9*100*100</f>
        <v>11.320593513522075</v>
      </c>
      <c r="X9" s="94">
        <f>IF(K9="M",$M9*$H9/(S9*0.01),$R9*$H9/(S9*0.01))</f>
        <v>6.6666666666666661</v>
      </c>
      <c r="Y9" s="94">
        <f t="shared" si="3"/>
        <v>4.1316289226873488</v>
      </c>
      <c r="Z9" s="124">
        <f t="shared" si="4"/>
        <v>7.8431372549019605</v>
      </c>
      <c r="AA9" s="98" t="s">
        <v>147</v>
      </c>
      <c r="AB9" s="77"/>
    </row>
    <row r="10" spans="1:29" s="48" customFormat="1" ht="30" customHeight="1">
      <c r="A10" s="125" t="s">
        <v>92</v>
      </c>
      <c r="B10" s="51" t="s">
        <v>7</v>
      </c>
      <c r="C10" s="78" t="s">
        <v>180</v>
      </c>
      <c r="D10" s="78" t="s">
        <v>185</v>
      </c>
      <c r="E10" s="79" t="s">
        <v>162</v>
      </c>
      <c r="F10" s="50" t="s">
        <v>68</v>
      </c>
      <c r="G10" s="50" t="s">
        <v>66</v>
      </c>
      <c r="H10" s="50">
        <f t="shared" ref="H10:H11" si="5">IF(G10="C",1,IF(G10="I",0.75,IF(G10="S",0.1)))</f>
        <v>1</v>
      </c>
      <c r="I10" s="50">
        <v>3</v>
      </c>
      <c r="J10" s="50">
        <v>0.4</v>
      </c>
      <c r="K10" s="50" t="s">
        <v>72</v>
      </c>
      <c r="L10" s="50" t="s">
        <v>73</v>
      </c>
      <c r="M10" s="50" t="s">
        <v>73</v>
      </c>
      <c r="N10" s="50" t="s">
        <v>73</v>
      </c>
      <c r="O10" s="50" t="s">
        <v>73</v>
      </c>
      <c r="P10" s="50" t="s">
        <v>73</v>
      </c>
      <c r="Q10" s="50" t="s">
        <v>73</v>
      </c>
      <c r="R10" s="50">
        <v>8.5</v>
      </c>
      <c r="S10" s="78">
        <v>90</v>
      </c>
      <c r="T10" s="78">
        <v>85</v>
      </c>
      <c r="U10" s="78">
        <f>IF(M10="-",100,100*M10/#REF!)</f>
        <v>100</v>
      </c>
      <c r="V10" s="78">
        <v>1</v>
      </c>
      <c r="W10" s="95">
        <f t="shared" ref="W10:W11" si="6">R10/SQRT(3)/J10/S10/T10*100*100</f>
        <v>16.037507477489605</v>
      </c>
      <c r="X10" s="94">
        <f t="shared" ref="X10:X11" si="7">IF(K10="M",$M10*$H10/(S10*0.01),$R10*$H10/(S10*0.01))</f>
        <v>9.4444444444444446</v>
      </c>
      <c r="Y10" s="94">
        <f t="shared" ref="Y10:Y11" si="8" xml:space="preserve"> (X10/(T10/100))*SQRT(1-(T10/100)^2)</f>
        <v>5.8531409738070792</v>
      </c>
      <c r="Z10" s="124">
        <f t="shared" ref="Z10:Z11" si="9">SQRT(X10^2+Y10^2)</f>
        <v>11.111111111111112</v>
      </c>
      <c r="AA10" s="98" t="s">
        <v>147</v>
      </c>
      <c r="AB10" s="77"/>
    </row>
    <row r="11" spans="1:29" s="48" customFormat="1" ht="30" customHeight="1" thickBot="1">
      <c r="A11" s="128" t="s">
        <v>226</v>
      </c>
      <c r="B11" s="129" t="s">
        <v>9</v>
      </c>
      <c r="C11" s="130" t="s">
        <v>180</v>
      </c>
      <c r="D11" s="130" t="s">
        <v>234</v>
      </c>
      <c r="E11" s="131" t="s">
        <v>225</v>
      </c>
      <c r="F11" s="130" t="s">
        <v>68</v>
      </c>
      <c r="G11" s="130" t="s">
        <v>228</v>
      </c>
      <c r="H11" s="130">
        <f t="shared" si="5"/>
        <v>0.75</v>
      </c>
      <c r="I11" s="130">
        <v>3</v>
      </c>
      <c r="J11" s="130">
        <v>0.4</v>
      </c>
      <c r="K11" s="130" t="s">
        <v>72</v>
      </c>
      <c r="L11" s="130" t="s">
        <v>73</v>
      </c>
      <c r="M11" s="130" t="s">
        <v>73</v>
      </c>
      <c r="N11" s="130" t="s">
        <v>73</v>
      </c>
      <c r="O11" s="130" t="s">
        <v>73</v>
      </c>
      <c r="P11" s="130" t="s">
        <v>73</v>
      </c>
      <c r="Q11" s="130" t="s">
        <v>73</v>
      </c>
      <c r="R11" s="130">
        <v>37</v>
      </c>
      <c r="S11" s="130">
        <v>100</v>
      </c>
      <c r="T11" s="130">
        <v>85</v>
      </c>
      <c r="U11" s="130">
        <f>IF(M11="-",100,100*M11/#REF!)</f>
        <v>100</v>
      </c>
      <c r="V11" s="130">
        <v>1</v>
      </c>
      <c r="W11" s="132">
        <f t="shared" si="6"/>
        <v>62.829294000047511</v>
      </c>
      <c r="X11" s="133">
        <f t="shared" si="7"/>
        <v>27.75</v>
      </c>
      <c r="Y11" s="133">
        <f t="shared" si="8"/>
        <v>17.197905390686092</v>
      </c>
      <c r="Z11" s="134">
        <f t="shared" si="9"/>
        <v>32.647058823529413</v>
      </c>
      <c r="AA11" s="135" t="s">
        <v>227</v>
      </c>
      <c r="AB11" s="77"/>
    </row>
    <row r="12" spans="1:29" s="48" customFormat="1" ht="21.75" customHeight="1">
      <c r="AB12" s="77"/>
    </row>
    <row r="13" spans="1:29" s="93" customFormat="1" ht="21.75" customHeight="1">
      <c r="A13" s="88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9"/>
      <c r="S13" s="89"/>
      <c r="T13" s="89"/>
      <c r="U13" s="91"/>
      <c r="V13" s="89"/>
      <c r="W13" s="90"/>
      <c r="X13" s="90"/>
      <c r="Y13" s="90"/>
      <c r="Z13" s="90"/>
      <c r="AA13" s="92"/>
      <c r="AB13" s="90"/>
    </row>
    <row r="14" spans="1:29" ht="24" customHeight="1" thickBot="1"/>
    <row r="15" spans="1:29" ht="30" customHeight="1">
      <c r="T15" s="269" t="s">
        <v>180</v>
      </c>
      <c r="U15" s="270"/>
      <c r="V15" s="270"/>
      <c r="W15" s="270"/>
      <c r="X15" s="270"/>
      <c r="Y15" s="271"/>
      <c r="Z15" s="108"/>
    </row>
    <row r="16" spans="1:29" ht="30" customHeight="1">
      <c r="Q16" s="53"/>
      <c r="R16" s="53"/>
      <c r="T16" s="272" t="s">
        <v>95</v>
      </c>
      <c r="U16" s="273"/>
      <c r="V16" s="273" t="s">
        <v>96</v>
      </c>
      <c r="W16" s="273"/>
      <c r="X16" s="273" t="s">
        <v>93</v>
      </c>
      <c r="Y16" s="274"/>
      <c r="Z16" s="109"/>
    </row>
    <row r="17" spans="14:26" ht="30" customHeight="1">
      <c r="Q17" s="53"/>
      <c r="R17" s="53"/>
      <c r="T17" s="86" t="s">
        <v>100</v>
      </c>
      <c r="U17" s="54" t="s">
        <v>101</v>
      </c>
      <c r="V17" s="54" t="s">
        <v>100</v>
      </c>
      <c r="W17" s="54" t="s">
        <v>101</v>
      </c>
      <c r="X17" s="54" t="s">
        <v>100</v>
      </c>
      <c r="Y17" s="87" t="s">
        <v>101</v>
      </c>
      <c r="Z17" s="109"/>
    </row>
    <row r="18" spans="14:26" ht="30" customHeight="1" thickBot="1">
      <c r="R18" s="53"/>
      <c r="T18" s="102">
        <f>SUMIFS(X5:X11,C5:C11,"=Well14-400-NSWG-001A",G5:G11,"=C")</f>
        <v>127.32974910394265</v>
      </c>
      <c r="U18" s="103">
        <f>SUMIFS(Y5:Y11,C5:C11,"=Well14-400-NSWG-001A",G5:G11,"=C")</f>
        <v>76.359066870672962</v>
      </c>
      <c r="V18" s="103">
        <f>SUMIFS(X5:X11,C5:C11,"=Well14-400-NSWG-001A",G5:G11,"=I")</f>
        <v>27.75</v>
      </c>
      <c r="W18" s="103">
        <f>SUMIFS(Y5:Y11,C5:C11,"=Well14-400-NSWG-001A",G5:G11,"=I")</f>
        <v>17.197905390686092</v>
      </c>
      <c r="X18" s="103">
        <f>SUMIFS(X5:X11,C5:C11,"=Well14-400-NSWG-001A",G5:G11,"=S")</f>
        <v>0.33333333333333337</v>
      </c>
      <c r="Y18" s="104">
        <f>SUMIFS(Y5:Y11,C5:C11,"=Well14-400-NSWG-001A",G5:G11,"=S")</f>
        <v>0.20658144613436749</v>
      </c>
      <c r="Z18" s="110"/>
    </row>
    <row r="19" spans="14:26" ht="30" customHeight="1">
      <c r="N19" s="257" t="s">
        <v>180</v>
      </c>
      <c r="O19" s="258"/>
      <c r="P19" s="258"/>
      <c r="Q19" s="259"/>
      <c r="R19" s="53"/>
      <c r="T19" s="260" t="s">
        <v>99</v>
      </c>
      <c r="U19" s="261"/>
      <c r="V19" s="54" t="s">
        <v>100</v>
      </c>
      <c r="W19" s="54" t="s">
        <v>101</v>
      </c>
      <c r="X19" s="54" t="s">
        <v>102</v>
      </c>
      <c r="Y19" s="87" t="s">
        <v>97</v>
      </c>
      <c r="Z19" s="109"/>
    </row>
    <row r="20" spans="14:26" ht="30" customHeight="1">
      <c r="N20" s="276" t="s">
        <v>132</v>
      </c>
      <c r="O20" s="278" t="s">
        <v>133</v>
      </c>
      <c r="P20" s="278" t="s">
        <v>134</v>
      </c>
      <c r="Q20" s="280" t="s">
        <v>135</v>
      </c>
      <c r="R20" s="52"/>
      <c r="S20" s="52"/>
      <c r="T20" s="282" t="s">
        <v>131</v>
      </c>
      <c r="U20" s="283"/>
      <c r="V20" s="103">
        <f>1*T18+V18</f>
        <v>155.07974910394265</v>
      </c>
      <c r="W20" s="103">
        <f>1*U18+W18</f>
        <v>93.55697226135905</v>
      </c>
      <c r="X20" s="103">
        <f>SQRT(V20^2+W20^2)</f>
        <v>181.11497906262341</v>
      </c>
      <c r="Y20" s="104">
        <f>V20/X20</f>
        <v>0.85625026657967007</v>
      </c>
      <c r="Z20" s="110"/>
    </row>
    <row r="21" spans="14:26" ht="30" customHeight="1">
      <c r="N21" s="277"/>
      <c r="O21" s="279"/>
      <c r="P21" s="279"/>
      <c r="Q21" s="281"/>
      <c r="R21" s="52"/>
      <c r="S21" s="52"/>
      <c r="T21" s="282" t="s">
        <v>98</v>
      </c>
      <c r="U21" s="283"/>
      <c r="V21" s="105">
        <f>1*T18+0.75*MAX(V18/0.75,N22)+0.1*MAX(X18/0.1,O22)</f>
        <v>155.41308243727599</v>
      </c>
      <c r="W21" s="105">
        <f>1*U18+0.75*MAX(W18/0.75,P22)+0.1*MAX(Y18/0.1,Q22)</f>
        <v>93.763553707493415</v>
      </c>
      <c r="X21" s="103">
        <f>SQRT(V21^2+W21^2)</f>
        <v>181.50710784019878</v>
      </c>
      <c r="Y21" s="104">
        <f>V21/X21</f>
        <v>0.85623689499864486</v>
      </c>
      <c r="Z21" s="110"/>
    </row>
    <row r="22" spans="14:26" ht="30" customHeight="1" thickBot="1">
      <c r="N22" s="80">
        <f t="array" ref="N22">MAX(IF(C5:C11="Well14-400-NSWG-001A",IF(G5:G11="I",X5:X11)))/0.75</f>
        <v>37</v>
      </c>
      <c r="O22" s="82">
        <f t="array" ref="O22">MAX(IF(C5:C11="Well14-400-NSWG-001A",IF(G5:G11="S",X5:X11)))/0.1</f>
        <v>3.3333333333333335</v>
      </c>
      <c r="P22" s="82">
        <f t="array" ref="P22">MAX(IF(C5:C11="Well14-400-NSWG-001A",IF(G5:G11="I",Y5:Y11)))/0.75</f>
        <v>22.930540520914789</v>
      </c>
      <c r="Q22" s="81">
        <f t="array" ref="Q22">MAX(IF(C5:C11="Well14-400-NSWG-001A",IF(G5:G11="S",Y5:Y11)))/0.1</f>
        <v>2.0658144613436749</v>
      </c>
      <c r="R22" s="52"/>
      <c r="S22" s="52"/>
      <c r="T22" s="262" t="s">
        <v>103</v>
      </c>
      <c r="U22" s="263"/>
      <c r="V22" s="263"/>
      <c r="W22" s="264"/>
      <c r="X22" s="265">
        <f>X21*1.2</f>
        <v>217.80852940823854</v>
      </c>
      <c r="Y22" s="266"/>
      <c r="Z22" s="111"/>
    </row>
    <row r="23" spans="14:26" ht="24" customHeight="1"/>
    <row r="25" spans="14:26" ht="24" customHeight="1"/>
    <row r="26" spans="14:26" s="106" customFormat="1" ht="45" customHeight="1">
      <c r="T26" s="275" t="s">
        <v>215</v>
      </c>
      <c r="U26" s="275"/>
      <c r="V26" s="275"/>
      <c r="W26" s="275"/>
      <c r="X26" s="275"/>
      <c r="Y26" s="275"/>
      <c r="Z26" s="127"/>
    </row>
    <row r="27" spans="14:26" s="106" customFormat="1" ht="24" customHeight="1">
      <c r="T27" s="96"/>
      <c r="U27" s="96"/>
      <c r="V27" s="96"/>
      <c r="W27" s="96"/>
      <c r="X27" s="96"/>
      <c r="Y27" s="96"/>
      <c r="Z27" s="96"/>
    </row>
    <row r="28" spans="14:26" s="106" customFormat="1" ht="30" customHeight="1">
      <c r="T28" s="107" t="s">
        <v>216</v>
      </c>
    </row>
    <row r="29" spans="14:26" s="106" customFormat="1" ht="14.25">
      <c r="T29" s="107"/>
    </row>
    <row r="30" spans="14:26" s="106" customFormat="1" ht="30" customHeight="1"/>
  </sheetData>
  <autoFilter ref="A4:AA12"/>
  <mergeCells count="43">
    <mergeCell ref="T26:Y26"/>
    <mergeCell ref="T16:U16"/>
    <mergeCell ref="V16:W16"/>
    <mergeCell ref="X16:Y16"/>
    <mergeCell ref="U3:U4"/>
    <mergeCell ref="W3:W4"/>
    <mergeCell ref="X3:X4"/>
    <mergeCell ref="Y3:Y4"/>
    <mergeCell ref="T22:W22"/>
    <mergeCell ref="X22:Y22"/>
    <mergeCell ref="T15:Y15"/>
    <mergeCell ref="V3:V4"/>
    <mergeCell ref="N3:N4"/>
    <mergeCell ref="N19:Q19"/>
    <mergeCell ref="T19:U19"/>
    <mergeCell ref="N20:N21"/>
    <mergeCell ref="O20:O21"/>
    <mergeCell ref="P20:P21"/>
    <mergeCell ref="Q20:Q21"/>
    <mergeCell ref="T20:U20"/>
    <mergeCell ref="T21:U21"/>
    <mergeCell ref="P3:P4"/>
    <mergeCell ref="Q3:Q4"/>
    <mergeCell ref="R3:R4"/>
    <mergeCell ref="S3:S4"/>
    <mergeCell ref="T3:T4"/>
    <mergeCell ref="O3:O4"/>
    <mergeCell ref="AA3:AA4"/>
    <mergeCell ref="A2:A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Z3:Z4"/>
  </mergeCells>
  <printOptions horizontalCentered="1"/>
  <pageMargins left="0" right="0" top="0.25" bottom="0.25" header="0" footer="0"/>
  <pageSetup paperSize="8" scale="56" firstPageNumber="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Cover</vt:lpstr>
      <vt:lpstr>Revision</vt:lpstr>
      <vt:lpstr>Abb</vt:lpstr>
      <vt:lpstr>Calculation</vt:lpstr>
      <vt:lpstr>BK-12</vt:lpstr>
      <vt:lpstr>BK-15</vt:lpstr>
      <vt:lpstr>BK-05</vt:lpstr>
      <vt:lpstr>WH-007</vt:lpstr>
      <vt:lpstr>WH-046</vt:lpstr>
      <vt:lpstr>BK-14</vt:lpstr>
      <vt:lpstr>Abb!Print_Area</vt:lpstr>
      <vt:lpstr>'BK-05'!Print_Area</vt:lpstr>
      <vt:lpstr>'BK-12'!Print_Area</vt:lpstr>
      <vt:lpstr>'BK-14'!Print_Area</vt:lpstr>
      <vt:lpstr>'BK-15'!Print_Area</vt:lpstr>
      <vt:lpstr>Calculation!Print_Area</vt:lpstr>
      <vt:lpstr>Cover!Print_Area</vt:lpstr>
      <vt:lpstr>Revision!Print_Area</vt:lpstr>
      <vt:lpstr>'WH-007'!Print_Area</vt:lpstr>
      <vt:lpstr>'WH-046'!Print_Area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2022-04-20T05:14:20Z</cp:lastPrinted>
  <dcterms:created xsi:type="dcterms:W3CDTF">1996-10-14T23:33:28Z</dcterms:created>
  <dcterms:modified xsi:type="dcterms:W3CDTF">2022-08-13T06:13:45Z</dcterms:modified>
</cp:coreProperties>
</file>