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1760" tabRatio="573" activeTab="2"/>
  </bookViews>
  <sheets>
    <sheet name="Trench Designing" sheetId="1" r:id="rId1"/>
    <sheet name="Sheet2" sheetId="2" state="hidden" r:id="rId2"/>
    <sheet name="Sheet1" sheetId="4" r:id="rId3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Q4" i="1" l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4" i="1"/>
  <c r="BQ35" i="1"/>
  <c r="BQ36" i="1"/>
  <c r="BQ37" i="1"/>
  <c r="BQ3" i="1"/>
  <c r="BC8" i="1"/>
  <c r="BC9" i="1"/>
  <c r="BC18" i="1"/>
  <c r="BC24" i="1"/>
  <c r="BC28" i="1"/>
  <c r="BC34" i="1"/>
  <c r="BC35" i="1"/>
  <c r="BC36" i="1"/>
  <c r="BC42" i="1"/>
  <c r="BC43" i="1"/>
  <c r="BC44" i="1"/>
  <c r="BC45" i="1"/>
  <c r="BC46" i="1"/>
  <c r="BC47" i="1"/>
  <c r="BC48" i="1"/>
  <c r="BC49" i="1"/>
  <c r="Z49" i="1" l="1"/>
  <c r="Z47" i="1"/>
  <c r="Z45" i="1"/>
  <c r="Z43" i="1"/>
  <c r="Z42" i="1"/>
  <c r="Z38" i="1"/>
  <c r="Z33" i="1"/>
  <c r="Z32" i="1"/>
  <c r="Z9" i="1"/>
  <c r="Z18" i="1"/>
  <c r="AP7" i="1" l="1"/>
  <c r="BN5" i="1" l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4" i="1"/>
  <c r="BN3" i="1"/>
  <c r="BF4" i="1"/>
  <c r="BH4" i="1"/>
  <c r="BI4" i="1"/>
  <c r="BM4" i="1"/>
  <c r="BF5" i="1"/>
  <c r="BH5" i="1"/>
  <c r="BI5" i="1"/>
  <c r="BM5" i="1"/>
  <c r="BF6" i="1"/>
  <c r="BH6" i="1"/>
  <c r="BM6" i="1"/>
  <c r="BF7" i="1"/>
  <c r="BH7" i="1"/>
  <c r="BI7" i="1"/>
  <c r="BM7" i="1"/>
  <c r="BF8" i="1"/>
  <c r="BH8" i="1"/>
  <c r="BI8" i="1"/>
  <c r="BM8" i="1"/>
  <c r="BE9" i="1"/>
  <c r="BF9" i="1"/>
  <c r="BH9" i="1"/>
  <c r="BM9" i="1"/>
  <c r="BF10" i="1"/>
  <c r="BH10" i="1"/>
  <c r="BI10" i="1"/>
  <c r="BM10" i="1"/>
  <c r="BF11" i="1"/>
  <c r="BH11" i="1"/>
  <c r="BI11" i="1"/>
  <c r="BM11" i="1"/>
  <c r="BF12" i="1"/>
  <c r="BH12" i="1"/>
  <c r="BI12" i="1"/>
  <c r="BM12" i="1"/>
  <c r="BF13" i="1"/>
  <c r="BH13" i="1"/>
  <c r="BI13" i="1"/>
  <c r="BM13" i="1"/>
  <c r="BF14" i="1"/>
  <c r="BH14" i="1"/>
  <c r="BI14" i="1"/>
  <c r="BM14" i="1"/>
  <c r="BF15" i="1"/>
  <c r="BH15" i="1"/>
  <c r="BI15" i="1"/>
  <c r="BM15" i="1"/>
  <c r="BF16" i="1"/>
  <c r="BH16" i="1"/>
  <c r="BI16" i="1"/>
  <c r="BM16" i="1"/>
  <c r="BF17" i="1"/>
  <c r="BH17" i="1"/>
  <c r="BM17" i="1"/>
  <c r="BE18" i="1"/>
  <c r="BF18" i="1"/>
  <c r="BH18" i="1"/>
  <c r="BM18" i="1"/>
  <c r="BF19" i="1"/>
  <c r="BH19" i="1"/>
  <c r="BI19" i="1"/>
  <c r="BM19" i="1"/>
  <c r="BF20" i="1"/>
  <c r="BH20" i="1"/>
  <c r="BI20" i="1"/>
  <c r="BM20" i="1"/>
  <c r="BF21" i="1"/>
  <c r="BH21" i="1"/>
  <c r="BI21" i="1"/>
  <c r="BM21" i="1"/>
  <c r="BF22" i="1"/>
  <c r="BH22" i="1"/>
  <c r="BI22" i="1"/>
  <c r="BM22" i="1"/>
  <c r="BF23" i="1"/>
  <c r="BH23" i="1"/>
  <c r="BI23" i="1"/>
  <c r="BM23" i="1"/>
  <c r="BF24" i="1"/>
  <c r="BH24" i="1"/>
  <c r="BI24" i="1"/>
  <c r="BM24" i="1"/>
  <c r="BF25" i="1"/>
  <c r="BH25" i="1"/>
  <c r="BI25" i="1"/>
  <c r="BM25" i="1"/>
  <c r="BF26" i="1"/>
  <c r="BH26" i="1"/>
  <c r="BI26" i="1"/>
  <c r="BM26" i="1"/>
  <c r="BF27" i="1"/>
  <c r="BH27" i="1"/>
  <c r="BI27" i="1"/>
  <c r="BM27" i="1"/>
  <c r="BF28" i="1"/>
  <c r="BH28" i="1"/>
  <c r="BM28" i="1"/>
  <c r="BF29" i="1"/>
  <c r="BH29" i="1"/>
  <c r="BI29" i="1"/>
  <c r="BM29" i="1"/>
  <c r="BF30" i="1"/>
  <c r="BH30" i="1"/>
  <c r="BI30" i="1"/>
  <c r="BM30" i="1"/>
  <c r="BF31" i="1"/>
  <c r="BH31" i="1"/>
  <c r="BI31" i="1"/>
  <c r="BM31" i="1"/>
  <c r="BE32" i="1"/>
  <c r="BF32" i="1"/>
  <c r="BM32" i="1"/>
  <c r="BE33" i="1"/>
  <c r="BF33" i="1"/>
  <c r="BH33" i="1"/>
  <c r="BM33" i="1"/>
  <c r="BF34" i="1"/>
  <c r="BH34" i="1"/>
  <c r="BM34" i="1"/>
  <c r="BF35" i="1"/>
  <c r="BH35" i="1"/>
  <c r="BM35" i="1"/>
  <c r="BF36" i="1"/>
  <c r="BH36" i="1"/>
  <c r="BI36" i="1"/>
  <c r="BM36" i="1"/>
  <c r="BF37" i="1"/>
  <c r="BH37" i="1"/>
  <c r="BI37" i="1"/>
  <c r="BM37" i="1"/>
  <c r="BM3" i="1"/>
  <c r="BJ3" i="1"/>
  <c r="BH3" i="1"/>
  <c r="BF3" i="1"/>
  <c r="BE3" i="1"/>
  <c r="BQ1" i="1"/>
  <c r="BP1" i="1"/>
  <c r="BO1" i="1"/>
  <c r="BN1" i="1"/>
  <c r="BM1" i="1"/>
  <c r="BL1" i="1"/>
  <c r="BK1" i="1"/>
  <c r="BJ1" i="1"/>
  <c r="BI1" i="1"/>
  <c r="BH1" i="1"/>
  <c r="BG1" i="1"/>
  <c r="BF1" i="1"/>
  <c r="BE1" i="1"/>
  <c r="BD1" i="1"/>
  <c r="AZ4" i="1" l="1"/>
  <c r="BB4" i="1"/>
  <c r="AZ5" i="1"/>
  <c r="BB5" i="1"/>
  <c r="AZ6" i="1"/>
  <c r="BB6" i="1"/>
  <c r="AZ7" i="1"/>
  <c r="BB7" i="1"/>
  <c r="AZ8" i="1"/>
  <c r="BB8" i="1"/>
  <c r="AZ9" i="1"/>
  <c r="BB9" i="1"/>
  <c r="AZ10" i="1"/>
  <c r="BB10" i="1"/>
  <c r="AZ11" i="1"/>
  <c r="BB11" i="1"/>
  <c r="AZ12" i="1"/>
  <c r="BB12" i="1"/>
  <c r="AZ13" i="1"/>
  <c r="BB13" i="1"/>
  <c r="AZ14" i="1"/>
  <c r="BB14" i="1"/>
  <c r="AZ15" i="1"/>
  <c r="BB15" i="1"/>
  <c r="AZ16" i="1"/>
  <c r="BB16" i="1"/>
  <c r="AZ17" i="1"/>
  <c r="BB17" i="1"/>
  <c r="AZ18" i="1"/>
  <c r="BB18" i="1"/>
  <c r="AZ19" i="1"/>
  <c r="BB19" i="1"/>
  <c r="AZ20" i="1"/>
  <c r="BB20" i="1"/>
  <c r="AZ21" i="1"/>
  <c r="BB21" i="1"/>
  <c r="AZ22" i="1"/>
  <c r="BB22" i="1"/>
  <c r="AZ23" i="1"/>
  <c r="BB23" i="1"/>
  <c r="AZ24" i="1"/>
  <c r="BB24" i="1"/>
  <c r="AZ25" i="1"/>
  <c r="BB25" i="1"/>
  <c r="AZ26" i="1"/>
  <c r="BB26" i="1"/>
  <c r="AZ27" i="1"/>
  <c r="BB27" i="1"/>
  <c r="AZ28" i="1"/>
  <c r="BB28" i="1"/>
  <c r="AZ29" i="1"/>
  <c r="BB29" i="1"/>
  <c r="AZ30" i="1"/>
  <c r="BB30" i="1"/>
  <c r="AZ31" i="1"/>
  <c r="BB31" i="1"/>
  <c r="AZ32" i="1"/>
  <c r="BQ32" i="1" s="1"/>
  <c r="BB32" i="1"/>
  <c r="AZ33" i="1"/>
  <c r="BB33" i="1"/>
  <c r="AZ34" i="1"/>
  <c r="BB34" i="1"/>
  <c r="AZ35" i="1"/>
  <c r="BB35" i="1"/>
  <c r="AZ36" i="1"/>
  <c r="BB36" i="1"/>
  <c r="AZ37" i="1"/>
  <c r="BB37" i="1"/>
  <c r="AZ38" i="1"/>
  <c r="BB38" i="1"/>
  <c r="AZ39" i="1"/>
  <c r="BB39" i="1"/>
  <c r="AZ40" i="1"/>
  <c r="BB40" i="1"/>
  <c r="AZ41" i="1"/>
  <c r="BB41" i="1"/>
  <c r="AZ42" i="1"/>
  <c r="BB42" i="1"/>
  <c r="AZ43" i="1"/>
  <c r="BB43" i="1"/>
  <c r="AZ44" i="1"/>
  <c r="BB44" i="1"/>
  <c r="AZ45" i="1"/>
  <c r="BB45" i="1"/>
  <c r="AZ46" i="1"/>
  <c r="BB46" i="1"/>
  <c r="AZ47" i="1"/>
  <c r="BB47" i="1"/>
  <c r="AZ48" i="1"/>
  <c r="BB48" i="1"/>
  <c r="AZ49" i="1"/>
  <c r="BB49" i="1"/>
  <c r="AZ50" i="1"/>
  <c r="BB50" i="1"/>
  <c r="AZ51" i="1"/>
  <c r="BB51" i="1"/>
  <c r="AZ52" i="1"/>
  <c r="BB52" i="1"/>
  <c r="AZ53" i="1"/>
  <c r="BB53" i="1"/>
  <c r="AZ54" i="1"/>
  <c r="BB54" i="1"/>
  <c r="AZ55" i="1"/>
  <c r="BB55" i="1"/>
  <c r="BB3" i="1"/>
  <c r="AZ3" i="1"/>
  <c r="AY5" i="1"/>
  <c r="AP31" i="1"/>
  <c r="AP8" i="1"/>
  <c r="AQ56" i="1"/>
  <c r="AP52" i="1"/>
  <c r="AP53" i="1"/>
  <c r="AP54" i="1"/>
  <c r="AP55" i="1"/>
  <c r="AP51" i="1"/>
  <c r="AP50" i="1"/>
  <c r="AP48" i="1"/>
  <c r="AP46" i="1"/>
  <c r="AP44" i="1"/>
  <c r="AP43" i="1"/>
  <c r="AP45" i="1"/>
  <c r="AP47" i="1"/>
  <c r="AP49" i="1"/>
  <c r="AP42" i="1"/>
  <c r="AP40" i="1"/>
  <c r="AP41" i="1"/>
  <c r="AP39" i="1"/>
  <c r="AP35" i="1"/>
  <c r="AP36" i="1"/>
  <c r="AP37" i="1"/>
  <c r="AP34" i="1"/>
  <c r="AP20" i="1"/>
  <c r="AP21" i="1"/>
  <c r="AP22" i="1"/>
  <c r="AP23" i="1"/>
  <c r="AP24" i="1"/>
  <c r="AP25" i="1"/>
  <c r="AP26" i="1"/>
  <c r="AP27" i="1"/>
  <c r="AP28" i="1"/>
  <c r="AP29" i="1"/>
  <c r="AP30" i="1"/>
  <c r="AP19" i="1"/>
  <c r="AP11" i="1"/>
  <c r="AP12" i="1"/>
  <c r="AP13" i="1"/>
  <c r="AP14" i="1"/>
  <c r="AP15" i="1"/>
  <c r="AP16" i="1"/>
  <c r="AP17" i="1"/>
  <c r="AP10" i="1"/>
  <c r="AP5" i="1"/>
  <c r="AP6" i="1"/>
  <c r="AP4" i="1"/>
  <c r="AP38" i="1"/>
  <c r="AP33" i="1"/>
  <c r="AP32" i="1"/>
  <c r="AP18" i="1"/>
  <c r="AP9" i="1"/>
  <c r="AP3" i="1"/>
  <c r="AS55" i="1"/>
  <c r="AR51" i="1"/>
  <c r="AS49" i="1"/>
  <c r="AS37" i="1"/>
  <c r="AS41" i="1" s="1"/>
  <c r="AS31" i="1"/>
  <c r="AS30" i="1"/>
  <c r="AR31" i="1" s="1"/>
  <c r="AR53" i="1"/>
  <c r="AR54" i="1"/>
  <c r="AR55" i="1"/>
  <c r="AR52" i="1"/>
  <c r="AR50" i="1"/>
  <c r="AR48" i="1"/>
  <c r="AR46" i="1"/>
  <c r="AS47" i="1"/>
  <c r="AS45" i="1"/>
  <c r="AS43" i="1"/>
  <c r="AR44" i="1"/>
  <c r="AR40" i="1"/>
  <c r="AR41" i="1"/>
  <c r="AR39" i="1"/>
  <c r="AR35" i="1"/>
  <c r="AR36" i="1"/>
  <c r="AR37" i="1"/>
  <c r="AR34" i="1"/>
  <c r="AR20" i="1"/>
  <c r="AR21" i="1"/>
  <c r="AR22" i="1"/>
  <c r="AR23" i="1"/>
  <c r="AR24" i="1"/>
  <c r="AR25" i="1"/>
  <c r="AR26" i="1"/>
  <c r="AR27" i="1"/>
  <c r="AR28" i="1"/>
  <c r="AR29" i="1"/>
  <c r="AR30" i="1"/>
  <c r="AR19" i="1"/>
  <c r="AR11" i="1"/>
  <c r="AR12" i="1"/>
  <c r="AR13" i="1"/>
  <c r="AR14" i="1"/>
  <c r="AR15" i="1"/>
  <c r="AR16" i="1"/>
  <c r="AR17" i="1"/>
  <c r="AR10" i="1"/>
  <c r="AR5" i="1"/>
  <c r="AR6" i="1"/>
  <c r="AR7" i="1"/>
  <c r="AR8" i="1"/>
  <c r="AR4" i="1"/>
  <c r="U5" i="1"/>
  <c r="BJ5" i="1" s="1"/>
  <c r="U6" i="1"/>
  <c r="BJ6" i="1" s="1"/>
  <c r="U7" i="1"/>
  <c r="BJ7" i="1" s="1"/>
  <c r="U8" i="1"/>
  <c r="BJ8" i="1" s="1"/>
  <c r="U9" i="1"/>
  <c r="BJ9" i="1" s="1"/>
  <c r="U10" i="1"/>
  <c r="BJ10" i="1" s="1"/>
  <c r="U11" i="1"/>
  <c r="BJ11" i="1" s="1"/>
  <c r="U12" i="1"/>
  <c r="BJ12" i="1" s="1"/>
  <c r="U13" i="1"/>
  <c r="BJ13" i="1" s="1"/>
  <c r="U14" i="1"/>
  <c r="BJ14" i="1" s="1"/>
  <c r="U15" i="1"/>
  <c r="BJ15" i="1" s="1"/>
  <c r="U16" i="1"/>
  <c r="BJ16" i="1" s="1"/>
  <c r="U17" i="1"/>
  <c r="BJ17" i="1" s="1"/>
  <c r="U18" i="1"/>
  <c r="BJ18" i="1" s="1"/>
  <c r="U19" i="1"/>
  <c r="BJ19" i="1" s="1"/>
  <c r="U20" i="1"/>
  <c r="BJ20" i="1" s="1"/>
  <c r="U21" i="1"/>
  <c r="BJ21" i="1" s="1"/>
  <c r="U22" i="1"/>
  <c r="BJ22" i="1" s="1"/>
  <c r="U23" i="1"/>
  <c r="BJ23" i="1" s="1"/>
  <c r="U24" i="1"/>
  <c r="BJ24" i="1" s="1"/>
  <c r="U25" i="1"/>
  <c r="BJ25" i="1" s="1"/>
  <c r="U26" i="1"/>
  <c r="BJ26" i="1" s="1"/>
  <c r="U27" i="1"/>
  <c r="BJ27" i="1" s="1"/>
  <c r="U28" i="1"/>
  <c r="BJ28" i="1" s="1"/>
  <c r="U29" i="1"/>
  <c r="BJ29" i="1" s="1"/>
  <c r="U30" i="1"/>
  <c r="BJ30" i="1" s="1"/>
  <c r="U31" i="1"/>
  <c r="BJ31" i="1" s="1"/>
  <c r="U32" i="1"/>
  <c r="BJ32" i="1" s="1"/>
  <c r="U33" i="1"/>
  <c r="BJ33" i="1" s="1"/>
  <c r="U34" i="1"/>
  <c r="BJ34" i="1" s="1"/>
  <c r="U35" i="1"/>
  <c r="BJ35" i="1" s="1"/>
  <c r="U36" i="1"/>
  <c r="BJ36" i="1" s="1"/>
  <c r="U37" i="1"/>
  <c r="BJ37" i="1" s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4" i="1"/>
  <c r="BJ4" i="1" s="1"/>
  <c r="J47" i="1"/>
  <c r="P9" i="1"/>
  <c r="BI9" i="1" s="1"/>
  <c r="P28" i="1" l="1"/>
  <c r="BI28" i="1" s="1"/>
  <c r="C55" i="1"/>
  <c r="N38" i="1"/>
  <c r="N32" i="1"/>
  <c r="P35" i="1"/>
  <c r="BI35" i="1" s="1"/>
  <c r="P34" i="1"/>
  <c r="BI34" i="1" s="1"/>
  <c r="P33" i="1"/>
  <c r="BI33" i="1" s="1"/>
  <c r="P18" i="1"/>
  <c r="BI18" i="1" s="1"/>
  <c r="P17" i="1"/>
  <c r="BI17" i="1" s="1"/>
  <c r="P6" i="1"/>
  <c r="BI6" i="1" s="1"/>
  <c r="B5" i="1"/>
  <c r="BD5" i="1" s="1"/>
  <c r="B6" i="1"/>
  <c r="BD6" i="1" s="1"/>
  <c r="B7" i="1"/>
  <c r="BD7" i="1" s="1"/>
  <c r="B8" i="1"/>
  <c r="BD8" i="1" s="1"/>
  <c r="B9" i="1"/>
  <c r="BD9" i="1" s="1"/>
  <c r="B10" i="1"/>
  <c r="BD10" i="1" s="1"/>
  <c r="B11" i="1"/>
  <c r="BD11" i="1" s="1"/>
  <c r="B12" i="1"/>
  <c r="BD12" i="1" s="1"/>
  <c r="B13" i="1"/>
  <c r="BD13" i="1" s="1"/>
  <c r="B14" i="1"/>
  <c r="BD14" i="1" s="1"/>
  <c r="B15" i="1"/>
  <c r="BD15" i="1" s="1"/>
  <c r="B16" i="1"/>
  <c r="BD16" i="1" s="1"/>
  <c r="B17" i="1"/>
  <c r="BD17" i="1" s="1"/>
  <c r="B18" i="1"/>
  <c r="BD18" i="1" s="1"/>
  <c r="B19" i="1"/>
  <c r="BD19" i="1" s="1"/>
  <c r="B20" i="1"/>
  <c r="BD20" i="1" s="1"/>
  <c r="B21" i="1"/>
  <c r="BD21" i="1" s="1"/>
  <c r="B22" i="1"/>
  <c r="BD22" i="1" s="1"/>
  <c r="B23" i="1"/>
  <c r="BD23" i="1" s="1"/>
  <c r="B24" i="1"/>
  <c r="BD24" i="1" s="1"/>
  <c r="B25" i="1"/>
  <c r="BD25" i="1" s="1"/>
  <c r="B26" i="1"/>
  <c r="BD26" i="1" s="1"/>
  <c r="B27" i="1"/>
  <c r="BD27" i="1" s="1"/>
  <c r="B28" i="1"/>
  <c r="BD28" i="1" s="1"/>
  <c r="B29" i="1"/>
  <c r="BD29" i="1" s="1"/>
  <c r="B30" i="1"/>
  <c r="BD30" i="1" s="1"/>
  <c r="B31" i="1"/>
  <c r="BD31" i="1" s="1"/>
  <c r="B32" i="1"/>
  <c r="BD32" i="1" s="1"/>
  <c r="B33" i="1"/>
  <c r="BD33" i="1" s="1"/>
  <c r="B34" i="1"/>
  <c r="BD34" i="1" s="1"/>
  <c r="B35" i="1"/>
  <c r="BD35" i="1" s="1"/>
  <c r="B36" i="1"/>
  <c r="BD36" i="1" s="1"/>
  <c r="B37" i="1"/>
  <c r="BD37" i="1" s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P3" i="1"/>
  <c r="BI3" i="1" s="1"/>
  <c r="F55" i="1"/>
  <c r="J55" i="1" s="1"/>
  <c r="E55" i="1"/>
  <c r="I55" i="1" s="1"/>
  <c r="C54" i="1"/>
  <c r="H49" i="1"/>
  <c r="G49" i="1"/>
  <c r="E50" i="1" s="1"/>
  <c r="I50" i="1" s="1"/>
  <c r="H47" i="1"/>
  <c r="L47" i="1" s="1"/>
  <c r="G47" i="1"/>
  <c r="K47" i="1" s="1"/>
  <c r="F46" i="1"/>
  <c r="J46" i="1" s="1"/>
  <c r="H43" i="1"/>
  <c r="L43" i="1" s="1"/>
  <c r="G43" i="1"/>
  <c r="E44" i="1" s="1"/>
  <c r="I44" i="1" s="1"/>
  <c r="H55" i="1"/>
  <c r="L55" i="1" s="1"/>
  <c r="G55" i="1"/>
  <c r="K55" i="1" s="1"/>
  <c r="H32" i="1"/>
  <c r="L32" i="1" s="1"/>
  <c r="G32" i="1"/>
  <c r="G37" i="1" s="1"/>
  <c r="H31" i="1"/>
  <c r="L31" i="1" s="1"/>
  <c r="G31" i="1"/>
  <c r="H30" i="1"/>
  <c r="L30" i="1" s="1"/>
  <c r="G30" i="1"/>
  <c r="K30" i="1" s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3" i="1"/>
  <c r="L34" i="1"/>
  <c r="L35" i="1"/>
  <c r="L36" i="1"/>
  <c r="L38" i="1"/>
  <c r="L39" i="1"/>
  <c r="L40" i="1"/>
  <c r="L42" i="1"/>
  <c r="L44" i="1"/>
  <c r="L45" i="1"/>
  <c r="L46" i="1"/>
  <c r="L48" i="1"/>
  <c r="L49" i="1"/>
  <c r="L50" i="1"/>
  <c r="L51" i="1"/>
  <c r="L52" i="1"/>
  <c r="L53" i="1"/>
  <c r="L54" i="1"/>
  <c r="K9" i="1"/>
  <c r="AK5" i="1"/>
  <c r="AL5" i="1"/>
  <c r="AN5" i="1"/>
  <c r="W5" i="1"/>
  <c r="AA5" i="1" s="1"/>
  <c r="S5" i="1"/>
  <c r="Q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" i="1"/>
  <c r="K6" i="1"/>
  <c r="L6" i="1"/>
  <c r="K7" i="1"/>
  <c r="L7" i="1"/>
  <c r="K8" i="1"/>
  <c r="L8" i="1"/>
  <c r="I9" i="1"/>
  <c r="J9" i="1"/>
  <c r="K10" i="1"/>
  <c r="K11" i="1"/>
  <c r="K12" i="1"/>
  <c r="K13" i="1"/>
  <c r="K14" i="1"/>
  <c r="K15" i="1"/>
  <c r="K16" i="1"/>
  <c r="K17" i="1"/>
  <c r="I18" i="1"/>
  <c r="J18" i="1"/>
  <c r="K18" i="1"/>
  <c r="K19" i="1"/>
  <c r="K20" i="1"/>
  <c r="K21" i="1"/>
  <c r="K22" i="1"/>
  <c r="K23" i="1"/>
  <c r="K24" i="1"/>
  <c r="K25" i="1"/>
  <c r="K26" i="1"/>
  <c r="K27" i="1"/>
  <c r="K28" i="1"/>
  <c r="K29" i="1"/>
  <c r="K31" i="1"/>
  <c r="I32" i="1"/>
  <c r="J32" i="1"/>
  <c r="I33" i="1"/>
  <c r="J33" i="1"/>
  <c r="K33" i="1"/>
  <c r="K34" i="1"/>
  <c r="K35" i="1"/>
  <c r="K36" i="1"/>
  <c r="I38" i="1"/>
  <c r="J38" i="1"/>
  <c r="K38" i="1"/>
  <c r="K39" i="1"/>
  <c r="K40" i="1"/>
  <c r="K42" i="1"/>
  <c r="K44" i="1"/>
  <c r="K45" i="1"/>
  <c r="K46" i="1"/>
  <c r="K48" i="1"/>
  <c r="K50" i="1"/>
  <c r="K51" i="1"/>
  <c r="K52" i="1"/>
  <c r="K53" i="1"/>
  <c r="K54" i="1"/>
  <c r="K5" i="1"/>
  <c r="L5" i="1"/>
  <c r="K4" i="1"/>
  <c r="L4" i="1"/>
  <c r="E6" i="1"/>
  <c r="I6" i="1" s="1"/>
  <c r="F6" i="1"/>
  <c r="J6" i="1" s="1"/>
  <c r="E7" i="1"/>
  <c r="I7" i="1" s="1"/>
  <c r="F7" i="1"/>
  <c r="J7" i="1" s="1"/>
  <c r="E8" i="1"/>
  <c r="I8" i="1" s="1"/>
  <c r="F8" i="1"/>
  <c r="J8" i="1" s="1"/>
  <c r="E10" i="1"/>
  <c r="I10" i="1" s="1"/>
  <c r="F10" i="1"/>
  <c r="J10" i="1" s="1"/>
  <c r="E11" i="1"/>
  <c r="I11" i="1" s="1"/>
  <c r="F11" i="1"/>
  <c r="J11" i="1" s="1"/>
  <c r="F5" i="1"/>
  <c r="J5" i="1" s="1"/>
  <c r="E5" i="1"/>
  <c r="I5" i="1" s="1"/>
  <c r="C5" i="1"/>
  <c r="BE5" i="1" s="1"/>
  <c r="C6" i="1"/>
  <c r="BE6" i="1" s="1"/>
  <c r="E12" i="1"/>
  <c r="I12" i="1" s="1"/>
  <c r="F12" i="1"/>
  <c r="J12" i="1" s="1"/>
  <c r="E13" i="1"/>
  <c r="I13" i="1" s="1"/>
  <c r="F13" i="1"/>
  <c r="J13" i="1" s="1"/>
  <c r="E14" i="1"/>
  <c r="I14" i="1" s="1"/>
  <c r="F14" i="1"/>
  <c r="J14" i="1" s="1"/>
  <c r="E15" i="1"/>
  <c r="I15" i="1" s="1"/>
  <c r="F15" i="1"/>
  <c r="J15" i="1" s="1"/>
  <c r="E16" i="1"/>
  <c r="I16" i="1" s="1"/>
  <c r="F16" i="1"/>
  <c r="J16" i="1" s="1"/>
  <c r="E17" i="1"/>
  <c r="I17" i="1" s="1"/>
  <c r="F17" i="1"/>
  <c r="J17" i="1" s="1"/>
  <c r="E19" i="1"/>
  <c r="I19" i="1" s="1"/>
  <c r="F19" i="1"/>
  <c r="J19" i="1" s="1"/>
  <c r="E20" i="1"/>
  <c r="I20" i="1" s="1"/>
  <c r="F20" i="1"/>
  <c r="J20" i="1" s="1"/>
  <c r="E21" i="1"/>
  <c r="I21" i="1" s="1"/>
  <c r="F21" i="1"/>
  <c r="J21" i="1" s="1"/>
  <c r="E22" i="1"/>
  <c r="I22" i="1" s="1"/>
  <c r="F22" i="1"/>
  <c r="J22" i="1" s="1"/>
  <c r="E23" i="1"/>
  <c r="I23" i="1" s="1"/>
  <c r="F23" i="1"/>
  <c r="J23" i="1" s="1"/>
  <c r="E24" i="1"/>
  <c r="I24" i="1" s="1"/>
  <c r="F24" i="1"/>
  <c r="J24" i="1" s="1"/>
  <c r="E25" i="1"/>
  <c r="I25" i="1" s="1"/>
  <c r="F25" i="1"/>
  <c r="J25" i="1" s="1"/>
  <c r="E26" i="1"/>
  <c r="I26" i="1" s="1"/>
  <c r="F26" i="1"/>
  <c r="J26" i="1" s="1"/>
  <c r="E27" i="1"/>
  <c r="I27" i="1" s="1"/>
  <c r="F27" i="1"/>
  <c r="J27" i="1" s="1"/>
  <c r="E28" i="1"/>
  <c r="I28" i="1" s="1"/>
  <c r="F28" i="1"/>
  <c r="J28" i="1" s="1"/>
  <c r="E29" i="1"/>
  <c r="I29" i="1" s="1"/>
  <c r="F29" i="1"/>
  <c r="J29" i="1" s="1"/>
  <c r="E30" i="1"/>
  <c r="I30" i="1" s="1"/>
  <c r="F30" i="1"/>
  <c r="J30" i="1" s="1"/>
  <c r="E34" i="1"/>
  <c r="I34" i="1" s="1"/>
  <c r="F34" i="1"/>
  <c r="J34" i="1" s="1"/>
  <c r="E35" i="1"/>
  <c r="I35" i="1" s="1"/>
  <c r="F35" i="1"/>
  <c r="J35" i="1" s="1"/>
  <c r="E36" i="1"/>
  <c r="I36" i="1" s="1"/>
  <c r="F36" i="1"/>
  <c r="J36" i="1" s="1"/>
  <c r="E37" i="1"/>
  <c r="I37" i="1" s="1"/>
  <c r="F37" i="1"/>
  <c r="J37" i="1" s="1"/>
  <c r="E39" i="1"/>
  <c r="I39" i="1" s="1"/>
  <c r="F39" i="1"/>
  <c r="J39" i="1" s="1"/>
  <c r="E40" i="1"/>
  <c r="I40" i="1" s="1"/>
  <c r="F40" i="1"/>
  <c r="J40" i="1" s="1"/>
  <c r="E41" i="1"/>
  <c r="I41" i="1" s="1"/>
  <c r="F41" i="1"/>
  <c r="J41" i="1" s="1"/>
  <c r="I43" i="1"/>
  <c r="J43" i="1"/>
  <c r="F44" i="1"/>
  <c r="J44" i="1" s="1"/>
  <c r="I45" i="1"/>
  <c r="J45" i="1"/>
  <c r="E46" i="1"/>
  <c r="I46" i="1" s="1"/>
  <c r="I47" i="1"/>
  <c r="M47" i="1" s="1"/>
  <c r="E48" i="1"/>
  <c r="I48" i="1" s="1"/>
  <c r="I49" i="1"/>
  <c r="J49" i="1"/>
  <c r="F50" i="1"/>
  <c r="J50" i="1" s="1"/>
  <c r="E51" i="1"/>
  <c r="I51" i="1" s="1"/>
  <c r="F51" i="1"/>
  <c r="J51" i="1" s="1"/>
  <c r="E52" i="1"/>
  <c r="I52" i="1" s="1"/>
  <c r="F52" i="1"/>
  <c r="J52" i="1" s="1"/>
  <c r="E53" i="1"/>
  <c r="I53" i="1" s="1"/>
  <c r="F53" i="1"/>
  <c r="J53" i="1" s="1"/>
  <c r="E54" i="1"/>
  <c r="I54" i="1" s="1"/>
  <c r="F54" i="1"/>
  <c r="J54" i="1" s="1"/>
  <c r="F4" i="1"/>
  <c r="J4" i="1" s="1"/>
  <c r="E4" i="1"/>
  <c r="I4" i="1" s="1"/>
  <c r="AY55" i="1"/>
  <c r="AN55" i="1"/>
  <c r="AL55" i="1"/>
  <c r="AK55" i="1"/>
  <c r="W55" i="1"/>
  <c r="AA55" i="1" s="1"/>
  <c r="S55" i="1"/>
  <c r="Q55" i="1"/>
  <c r="AY54" i="1"/>
  <c r="AN54" i="1"/>
  <c r="AL54" i="1"/>
  <c r="AK54" i="1"/>
  <c r="W54" i="1"/>
  <c r="AA54" i="1" s="1"/>
  <c r="S54" i="1"/>
  <c r="Q54" i="1"/>
  <c r="D49" i="1"/>
  <c r="C50" i="1" s="1"/>
  <c r="D47" i="1"/>
  <c r="C48" i="1" s="1"/>
  <c r="D45" i="1"/>
  <c r="C46" i="1" s="1"/>
  <c r="D43" i="1"/>
  <c r="C44" i="1" s="1"/>
  <c r="C7" i="1"/>
  <c r="BE7" i="1" s="1"/>
  <c r="C8" i="1"/>
  <c r="BE8" i="1" s="1"/>
  <c r="C10" i="1"/>
  <c r="BE10" i="1" s="1"/>
  <c r="C11" i="1"/>
  <c r="BE11" i="1" s="1"/>
  <c r="C12" i="1"/>
  <c r="BE12" i="1" s="1"/>
  <c r="C13" i="1"/>
  <c r="BE13" i="1" s="1"/>
  <c r="C14" i="1"/>
  <c r="BE14" i="1" s="1"/>
  <c r="C15" i="1"/>
  <c r="BE15" i="1" s="1"/>
  <c r="C16" i="1"/>
  <c r="BE16" i="1" s="1"/>
  <c r="C17" i="1"/>
  <c r="BE17" i="1" s="1"/>
  <c r="C19" i="1"/>
  <c r="BE19" i="1" s="1"/>
  <c r="C20" i="1"/>
  <c r="BE20" i="1" s="1"/>
  <c r="C21" i="1"/>
  <c r="BE21" i="1" s="1"/>
  <c r="C22" i="1"/>
  <c r="BE22" i="1" s="1"/>
  <c r="C23" i="1"/>
  <c r="BE23" i="1" s="1"/>
  <c r="C24" i="1"/>
  <c r="BE24" i="1" s="1"/>
  <c r="C25" i="1"/>
  <c r="BE25" i="1" s="1"/>
  <c r="C26" i="1"/>
  <c r="BE26" i="1" s="1"/>
  <c r="C27" i="1"/>
  <c r="BE27" i="1" s="1"/>
  <c r="C28" i="1"/>
  <c r="BE28" i="1" s="1"/>
  <c r="C29" i="1"/>
  <c r="BE29" i="1" s="1"/>
  <c r="C30" i="1"/>
  <c r="BE30" i="1" s="1"/>
  <c r="C31" i="1"/>
  <c r="BE31" i="1" s="1"/>
  <c r="C34" i="1"/>
  <c r="BE34" i="1" s="1"/>
  <c r="C35" i="1"/>
  <c r="BE35" i="1" s="1"/>
  <c r="C36" i="1"/>
  <c r="BE36" i="1" s="1"/>
  <c r="C37" i="1"/>
  <c r="BE37" i="1" s="1"/>
  <c r="C39" i="1"/>
  <c r="C40" i="1"/>
  <c r="C41" i="1"/>
  <c r="C51" i="1"/>
  <c r="C52" i="1"/>
  <c r="C53" i="1"/>
  <c r="AY53" i="1"/>
  <c r="AN53" i="1"/>
  <c r="AL53" i="1"/>
  <c r="AK53" i="1"/>
  <c r="W53" i="1"/>
  <c r="AA53" i="1" s="1"/>
  <c r="S53" i="1"/>
  <c r="Q53" i="1"/>
  <c r="AY52" i="1"/>
  <c r="AN52" i="1"/>
  <c r="AL52" i="1"/>
  <c r="AK52" i="1"/>
  <c r="W52" i="1"/>
  <c r="AA52" i="1" s="1"/>
  <c r="S52" i="1"/>
  <c r="Q52" i="1"/>
  <c r="AY51" i="1"/>
  <c r="AN51" i="1"/>
  <c r="AL51" i="1"/>
  <c r="AK51" i="1"/>
  <c r="W51" i="1"/>
  <c r="AA51" i="1" s="1"/>
  <c r="S51" i="1"/>
  <c r="Q51" i="1"/>
  <c r="AY50" i="1"/>
  <c r="AN50" i="1"/>
  <c r="AL50" i="1"/>
  <c r="AK50" i="1"/>
  <c r="W50" i="1"/>
  <c r="AA50" i="1" s="1"/>
  <c r="S50" i="1"/>
  <c r="Q50" i="1"/>
  <c r="AY49" i="1"/>
  <c r="AN49" i="1"/>
  <c r="AL49" i="1"/>
  <c r="AK49" i="1"/>
  <c r="W49" i="1"/>
  <c r="AA49" i="1" s="1"/>
  <c r="S49" i="1"/>
  <c r="Q49" i="1"/>
  <c r="AY48" i="1"/>
  <c r="AN48" i="1"/>
  <c r="AL48" i="1"/>
  <c r="AK48" i="1"/>
  <c r="W48" i="1"/>
  <c r="AA48" i="1" s="1"/>
  <c r="S48" i="1"/>
  <c r="Q48" i="1"/>
  <c r="AY47" i="1"/>
  <c r="AN47" i="1"/>
  <c r="AL47" i="1"/>
  <c r="AK47" i="1"/>
  <c r="W47" i="1"/>
  <c r="AA47" i="1" s="1"/>
  <c r="S47" i="1"/>
  <c r="Q47" i="1"/>
  <c r="T47" i="1" s="1"/>
  <c r="AY46" i="1"/>
  <c r="AN46" i="1"/>
  <c r="AL46" i="1"/>
  <c r="AK46" i="1"/>
  <c r="W46" i="1"/>
  <c r="AA46" i="1" s="1"/>
  <c r="S46" i="1"/>
  <c r="Q46" i="1"/>
  <c r="AY45" i="1"/>
  <c r="AN45" i="1"/>
  <c r="AL45" i="1"/>
  <c r="AK45" i="1"/>
  <c r="W45" i="1"/>
  <c r="AA45" i="1" s="1"/>
  <c r="S45" i="1"/>
  <c r="Q45" i="1"/>
  <c r="AY44" i="1"/>
  <c r="AN44" i="1"/>
  <c r="AL44" i="1"/>
  <c r="AK44" i="1"/>
  <c r="W44" i="1"/>
  <c r="AA44" i="1" s="1"/>
  <c r="S44" i="1"/>
  <c r="Q44" i="1"/>
  <c r="AY43" i="1"/>
  <c r="AN43" i="1"/>
  <c r="AL43" i="1"/>
  <c r="AK43" i="1"/>
  <c r="W43" i="1"/>
  <c r="AA43" i="1" s="1"/>
  <c r="S43" i="1"/>
  <c r="Q43" i="1"/>
  <c r="AY42" i="1"/>
  <c r="AN42" i="1"/>
  <c r="AL42" i="1"/>
  <c r="AK42" i="1"/>
  <c r="W42" i="1"/>
  <c r="AA42" i="1" s="1"/>
  <c r="S42" i="1"/>
  <c r="Q42" i="1"/>
  <c r="AY41" i="1"/>
  <c r="AN41" i="1"/>
  <c r="AL41" i="1"/>
  <c r="AK41" i="1"/>
  <c r="W41" i="1"/>
  <c r="AA41" i="1" s="1"/>
  <c r="S41" i="1"/>
  <c r="Q41" i="1"/>
  <c r="AY40" i="1"/>
  <c r="AN40" i="1"/>
  <c r="AL40" i="1"/>
  <c r="AK40" i="1"/>
  <c r="W40" i="1"/>
  <c r="AA40" i="1" s="1"/>
  <c r="S40" i="1"/>
  <c r="Q40" i="1"/>
  <c r="AY39" i="1"/>
  <c r="AN39" i="1"/>
  <c r="AL39" i="1"/>
  <c r="AK39" i="1"/>
  <c r="W39" i="1"/>
  <c r="AA39" i="1" s="1"/>
  <c r="S39" i="1"/>
  <c r="Q39" i="1"/>
  <c r="AY38" i="1"/>
  <c r="AN38" i="1"/>
  <c r="AL38" i="1"/>
  <c r="AK38" i="1"/>
  <c r="W38" i="1"/>
  <c r="AA38" i="1" s="1"/>
  <c r="S38" i="1"/>
  <c r="Q38" i="1"/>
  <c r="AY37" i="1"/>
  <c r="AN37" i="1"/>
  <c r="AL37" i="1"/>
  <c r="AK37" i="1"/>
  <c r="W37" i="1"/>
  <c r="AA37" i="1" s="1"/>
  <c r="S37" i="1"/>
  <c r="Q37" i="1"/>
  <c r="AY36" i="1"/>
  <c r="AN36" i="1"/>
  <c r="AL36" i="1"/>
  <c r="AK36" i="1"/>
  <c r="W36" i="1"/>
  <c r="AA36" i="1" s="1"/>
  <c r="S36" i="1"/>
  <c r="Q36" i="1"/>
  <c r="AY35" i="1"/>
  <c r="AN35" i="1"/>
  <c r="AL35" i="1"/>
  <c r="AK35" i="1"/>
  <c r="W35" i="1"/>
  <c r="AA35" i="1" s="1"/>
  <c r="S35" i="1"/>
  <c r="Q35" i="1"/>
  <c r="AY34" i="1"/>
  <c r="AN34" i="1"/>
  <c r="AL34" i="1"/>
  <c r="AK34" i="1"/>
  <c r="W34" i="1"/>
  <c r="AA34" i="1" s="1"/>
  <c r="S34" i="1"/>
  <c r="Q34" i="1"/>
  <c r="AY33" i="1"/>
  <c r="BC33" i="1" s="1"/>
  <c r="BQ33" i="1" s="1"/>
  <c r="AN33" i="1"/>
  <c r="AL33" i="1"/>
  <c r="AK33" i="1"/>
  <c r="W33" i="1"/>
  <c r="AA33" i="1" s="1"/>
  <c r="S33" i="1"/>
  <c r="Q33" i="1"/>
  <c r="AY32" i="1"/>
  <c r="AN32" i="1"/>
  <c r="AL32" i="1"/>
  <c r="AK32" i="1"/>
  <c r="W32" i="1"/>
  <c r="AA32" i="1" s="1"/>
  <c r="S32" i="1"/>
  <c r="Q32" i="1"/>
  <c r="AY31" i="1"/>
  <c r="AN31" i="1"/>
  <c r="AL31" i="1"/>
  <c r="AK31" i="1"/>
  <c r="W31" i="1"/>
  <c r="AA31" i="1" s="1"/>
  <c r="S31" i="1"/>
  <c r="Q31" i="1"/>
  <c r="AY30" i="1"/>
  <c r="AN30" i="1"/>
  <c r="AL30" i="1"/>
  <c r="AK30" i="1"/>
  <c r="W30" i="1"/>
  <c r="AA30" i="1" s="1"/>
  <c r="S30" i="1"/>
  <c r="Q30" i="1"/>
  <c r="AY29" i="1"/>
  <c r="AN29" i="1"/>
  <c r="AL29" i="1"/>
  <c r="AK29" i="1"/>
  <c r="W29" i="1"/>
  <c r="AA29" i="1" s="1"/>
  <c r="S29" i="1"/>
  <c r="Q29" i="1"/>
  <c r="AY28" i="1"/>
  <c r="AN28" i="1"/>
  <c r="AL28" i="1"/>
  <c r="AK28" i="1"/>
  <c r="W28" i="1"/>
  <c r="AA28" i="1" s="1"/>
  <c r="S28" i="1"/>
  <c r="Q28" i="1"/>
  <c r="AY27" i="1"/>
  <c r="AN27" i="1"/>
  <c r="AL27" i="1"/>
  <c r="AK27" i="1"/>
  <c r="W27" i="1"/>
  <c r="AA27" i="1" s="1"/>
  <c r="S27" i="1"/>
  <c r="Q27" i="1"/>
  <c r="AY26" i="1"/>
  <c r="AN26" i="1"/>
  <c r="AL26" i="1"/>
  <c r="AK26" i="1"/>
  <c r="W26" i="1"/>
  <c r="AA26" i="1" s="1"/>
  <c r="S26" i="1"/>
  <c r="Q26" i="1"/>
  <c r="AY25" i="1"/>
  <c r="AN25" i="1"/>
  <c r="AL25" i="1"/>
  <c r="AK25" i="1"/>
  <c r="W25" i="1"/>
  <c r="AA25" i="1" s="1"/>
  <c r="S25" i="1"/>
  <c r="Q25" i="1"/>
  <c r="AY24" i="1"/>
  <c r="AN24" i="1"/>
  <c r="AL24" i="1"/>
  <c r="AK24" i="1"/>
  <c r="W24" i="1"/>
  <c r="AA24" i="1" s="1"/>
  <c r="S24" i="1"/>
  <c r="Q24" i="1"/>
  <c r="AY23" i="1"/>
  <c r="AN23" i="1"/>
  <c r="AL23" i="1"/>
  <c r="AK23" i="1"/>
  <c r="W23" i="1"/>
  <c r="AA23" i="1" s="1"/>
  <c r="S23" i="1"/>
  <c r="Q23" i="1"/>
  <c r="AY22" i="1"/>
  <c r="AN22" i="1"/>
  <c r="AL22" i="1"/>
  <c r="AK22" i="1"/>
  <c r="W22" i="1"/>
  <c r="AA22" i="1" s="1"/>
  <c r="S22" i="1"/>
  <c r="Q22" i="1"/>
  <c r="AY21" i="1"/>
  <c r="AN21" i="1"/>
  <c r="AL21" i="1"/>
  <c r="AK21" i="1"/>
  <c r="W21" i="1"/>
  <c r="AA21" i="1" s="1"/>
  <c r="S21" i="1"/>
  <c r="Q21" i="1"/>
  <c r="AY20" i="1"/>
  <c r="AN20" i="1"/>
  <c r="AL20" i="1"/>
  <c r="AK20" i="1"/>
  <c r="W20" i="1"/>
  <c r="AA20" i="1" s="1"/>
  <c r="S20" i="1"/>
  <c r="Q20" i="1"/>
  <c r="AY19" i="1"/>
  <c r="AN19" i="1"/>
  <c r="AL19" i="1"/>
  <c r="AK19" i="1"/>
  <c r="W19" i="1"/>
  <c r="AA19" i="1" s="1"/>
  <c r="S19" i="1"/>
  <c r="Q19" i="1"/>
  <c r="AY18" i="1"/>
  <c r="AN18" i="1"/>
  <c r="AL18" i="1"/>
  <c r="AK18" i="1"/>
  <c r="W18" i="1"/>
  <c r="AA18" i="1" s="1"/>
  <c r="S18" i="1"/>
  <c r="Q18" i="1"/>
  <c r="P32" i="1" l="1"/>
  <c r="BI32" i="1" s="1"/>
  <c r="BH32" i="1"/>
  <c r="AM48" i="1"/>
  <c r="AM51" i="1"/>
  <c r="AM50" i="1"/>
  <c r="AO19" i="1"/>
  <c r="F48" i="1"/>
  <c r="J48" i="1" s="1"/>
  <c r="M48" i="1" s="1"/>
  <c r="AT48" i="1" s="1"/>
  <c r="AM32" i="1"/>
  <c r="T44" i="1"/>
  <c r="AO41" i="1"/>
  <c r="AM28" i="1"/>
  <c r="K32" i="1"/>
  <c r="M32" i="1" s="1"/>
  <c r="AM37" i="1"/>
  <c r="AO18" i="1"/>
  <c r="AO36" i="1"/>
  <c r="T35" i="1"/>
  <c r="T34" i="1"/>
  <c r="AO25" i="1"/>
  <c r="AO52" i="1"/>
  <c r="K43" i="1"/>
  <c r="M43" i="1" s="1"/>
  <c r="AT43" i="1" s="1"/>
  <c r="T23" i="1"/>
  <c r="F31" i="1"/>
  <c r="J31" i="1" s="1"/>
  <c r="M7" i="1"/>
  <c r="T19" i="1"/>
  <c r="T25" i="1"/>
  <c r="K49" i="1"/>
  <c r="M49" i="1" s="1"/>
  <c r="X49" i="1" s="1"/>
  <c r="AM35" i="1"/>
  <c r="AM38" i="1"/>
  <c r="AM44" i="1"/>
  <c r="T49" i="1"/>
  <c r="T18" i="1"/>
  <c r="AM5" i="1"/>
  <c r="AM25" i="1"/>
  <c r="AO34" i="1"/>
  <c r="AM40" i="1"/>
  <c r="T42" i="1"/>
  <c r="AM46" i="1"/>
  <c r="T40" i="1"/>
  <c r="T53" i="1"/>
  <c r="T30" i="1"/>
  <c r="T26" i="1"/>
  <c r="T20" i="1"/>
  <c r="T29" i="1"/>
  <c r="T32" i="1"/>
  <c r="T45" i="1"/>
  <c r="T36" i="1"/>
  <c r="AO23" i="1"/>
  <c r="AM23" i="1"/>
  <c r="AO33" i="1"/>
  <c r="T51" i="1"/>
  <c r="AO22" i="1"/>
  <c r="T38" i="1"/>
  <c r="T24" i="1"/>
  <c r="T39" i="1"/>
  <c r="AO31" i="1"/>
  <c r="T28" i="1"/>
  <c r="AO30" i="1"/>
  <c r="T33" i="1"/>
  <c r="T43" i="1"/>
  <c r="M6" i="1"/>
  <c r="T5" i="1"/>
  <c r="M5" i="1"/>
  <c r="T37" i="1"/>
  <c r="T52" i="1"/>
  <c r="M4" i="1"/>
  <c r="M9" i="1"/>
  <c r="AM49" i="1"/>
  <c r="AM18" i="1"/>
  <c r="M51" i="1"/>
  <c r="AT51" i="1" s="1"/>
  <c r="M44" i="1"/>
  <c r="AT44" i="1" s="1"/>
  <c r="M8" i="1"/>
  <c r="M40" i="1"/>
  <c r="M46" i="1"/>
  <c r="K37" i="1"/>
  <c r="G41" i="1"/>
  <c r="M39" i="1"/>
  <c r="M52" i="1"/>
  <c r="T50" i="1"/>
  <c r="AM45" i="1"/>
  <c r="M45" i="1"/>
  <c r="AT45" i="1" s="1"/>
  <c r="AM34" i="1"/>
  <c r="T41" i="1"/>
  <c r="AO45" i="1"/>
  <c r="AO46" i="1"/>
  <c r="M13" i="1"/>
  <c r="AO5" i="1"/>
  <c r="M54" i="1"/>
  <c r="AT54" i="1" s="1"/>
  <c r="AO43" i="1"/>
  <c r="M10" i="1"/>
  <c r="T46" i="1"/>
  <c r="T22" i="1"/>
  <c r="M53" i="1"/>
  <c r="X53" i="1" s="1"/>
  <c r="AM43" i="1"/>
  <c r="AO44" i="1"/>
  <c r="T48" i="1"/>
  <c r="AM52" i="1"/>
  <c r="AO53" i="1"/>
  <c r="AO42" i="1"/>
  <c r="M38" i="1"/>
  <c r="AT38" i="1" s="1"/>
  <c r="AM31" i="1"/>
  <c r="AO32" i="1"/>
  <c r="AM42" i="1"/>
  <c r="AO49" i="1"/>
  <c r="AO50" i="1"/>
  <c r="AO51" i="1"/>
  <c r="AO54" i="1"/>
  <c r="T31" i="1"/>
  <c r="M50" i="1"/>
  <c r="X50" i="1" s="1"/>
  <c r="M12" i="1"/>
  <c r="H37" i="1"/>
  <c r="M11" i="1"/>
  <c r="AM22" i="1"/>
  <c r="E31" i="1"/>
  <c r="I31" i="1" s="1"/>
  <c r="AM30" i="1"/>
  <c r="AO37" i="1"/>
  <c r="AO39" i="1"/>
  <c r="X47" i="1"/>
  <c r="M55" i="1"/>
  <c r="AT55" i="1" s="1"/>
  <c r="T27" i="1"/>
  <c r="AO38" i="1"/>
  <c r="AO40" i="1"/>
  <c r="AM47" i="1"/>
  <c r="M36" i="1"/>
  <c r="M35" i="1"/>
  <c r="M34" i="1"/>
  <c r="M33" i="1"/>
  <c r="M30" i="1"/>
  <c r="M29" i="1"/>
  <c r="M28" i="1"/>
  <c r="M27" i="1"/>
  <c r="M26" i="1"/>
  <c r="M25" i="1"/>
  <c r="M24" i="1"/>
  <c r="M23" i="1"/>
  <c r="M22" i="1"/>
  <c r="M20" i="1"/>
  <c r="M21" i="1"/>
  <c r="M19" i="1"/>
  <c r="M18" i="1"/>
  <c r="M17" i="1"/>
  <c r="M16" i="1"/>
  <c r="M15" i="1"/>
  <c r="M14" i="1"/>
  <c r="T21" i="1"/>
  <c r="T54" i="1"/>
  <c r="T55" i="1"/>
  <c r="AM55" i="1"/>
  <c r="AO55" i="1"/>
  <c r="AM54" i="1"/>
  <c r="AO47" i="1"/>
  <c r="AM53" i="1"/>
  <c r="AO48" i="1"/>
  <c r="AM33" i="1"/>
  <c r="AO35" i="1"/>
  <c r="AM36" i="1"/>
  <c r="AM41" i="1"/>
  <c r="AM39" i="1"/>
  <c r="AM21" i="1"/>
  <c r="AM26" i="1"/>
  <c r="AO28" i="1"/>
  <c r="AM19" i="1"/>
  <c r="AO21" i="1"/>
  <c r="AM24" i="1"/>
  <c r="AO26" i="1"/>
  <c r="AM29" i="1"/>
  <c r="AO24" i="1"/>
  <c r="AM27" i="1"/>
  <c r="AO29" i="1"/>
  <c r="AM20" i="1"/>
  <c r="AO27" i="1"/>
  <c r="AO20" i="1"/>
  <c r="S6" i="1"/>
  <c r="S7" i="1"/>
  <c r="S8" i="1"/>
  <c r="S9" i="1"/>
  <c r="S10" i="1"/>
  <c r="S11" i="1"/>
  <c r="S12" i="1"/>
  <c r="S13" i="1"/>
  <c r="S14" i="1"/>
  <c r="S15" i="1"/>
  <c r="S16" i="1"/>
  <c r="S17" i="1"/>
  <c r="S4" i="1"/>
  <c r="Q6" i="1"/>
  <c r="Q7" i="1"/>
  <c r="Q8" i="1"/>
  <c r="Q9" i="1"/>
  <c r="Q10" i="1"/>
  <c r="Q11" i="1"/>
  <c r="Q12" i="1"/>
  <c r="Q13" i="1"/>
  <c r="Q14" i="1"/>
  <c r="Q15" i="1"/>
  <c r="Q16" i="1"/>
  <c r="Q17" i="1"/>
  <c r="Q4" i="1"/>
  <c r="O4" i="1"/>
  <c r="W6" i="1"/>
  <c r="AA6" i="1" s="1"/>
  <c r="W7" i="1"/>
  <c r="AA7" i="1" s="1"/>
  <c r="W8" i="1"/>
  <c r="AA8" i="1" s="1"/>
  <c r="W9" i="1"/>
  <c r="AA9" i="1" s="1"/>
  <c r="W10" i="1"/>
  <c r="AA10" i="1" s="1"/>
  <c r="W11" i="1"/>
  <c r="AA11" i="1" s="1"/>
  <c r="W12" i="1"/>
  <c r="AA12" i="1" s="1"/>
  <c r="W13" i="1"/>
  <c r="AA13" i="1" s="1"/>
  <c r="W14" i="1"/>
  <c r="AA14" i="1" s="1"/>
  <c r="W15" i="1"/>
  <c r="AA15" i="1" s="1"/>
  <c r="W16" i="1"/>
  <c r="AA16" i="1" s="1"/>
  <c r="W17" i="1"/>
  <c r="AA17" i="1" s="1"/>
  <c r="W4" i="1"/>
  <c r="AA4" i="1" s="1"/>
  <c r="AK4" i="1"/>
  <c r="AL4" i="1"/>
  <c r="AN4" i="1"/>
  <c r="AK6" i="1"/>
  <c r="AL6" i="1"/>
  <c r="AN6" i="1"/>
  <c r="AK7" i="1"/>
  <c r="AL7" i="1"/>
  <c r="AN7" i="1"/>
  <c r="AK8" i="1"/>
  <c r="AL8" i="1"/>
  <c r="AN8" i="1"/>
  <c r="AK9" i="1"/>
  <c r="AL9" i="1"/>
  <c r="AN9" i="1"/>
  <c r="AK10" i="1"/>
  <c r="AL10" i="1"/>
  <c r="AN10" i="1"/>
  <c r="AK11" i="1"/>
  <c r="AL11" i="1"/>
  <c r="AN11" i="1"/>
  <c r="AK12" i="1"/>
  <c r="AL12" i="1"/>
  <c r="AM12" i="1" s="1"/>
  <c r="AN12" i="1"/>
  <c r="AK13" i="1"/>
  <c r="AL13" i="1"/>
  <c r="AN13" i="1"/>
  <c r="AK14" i="1"/>
  <c r="AL14" i="1"/>
  <c r="AN14" i="1"/>
  <c r="AK15" i="1"/>
  <c r="AL15" i="1"/>
  <c r="AN15" i="1"/>
  <c r="AK16" i="1"/>
  <c r="AL16" i="1"/>
  <c r="AN16" i="1"/>
  <c r="AK17" i="1"/>
  <c r="AL17" i="1"/>
  <c r="AN17" i="1"/>
  <c r="AY4" i="1"/>
  <c r="AY6" i="1"/>
  <c r="AY7" i="1"/>
  <c r="AY8" i="1"/>
  <c r="AY9" i="1"/>
  <c r="AY10" i="1"/>
  <c r="AY11" i="1"/>
  <c r="AY12" i="1"/>
  <c r="AY13" i="1"/>
  <c r="AY14" i="1"/>
  <c r="AY15" i="1"/>
  <c r="AY16" i="1"/>
  <c r="AY17" i="1"/>
  <c r="L3" i="1"/>
  <c r="K3" i="1"/>
  <c r="I3" i="1"/>
  <c r="J3" i="1"/>
  <c r="AY3" i="1"/>
  <c r="AA3" i="1"/>
  <c r="C4" i="1"/>
  <c r="BE4" i="1" s="1"/>
  <c r="AN3" i="1"/>
  <c r="AL3" i="1"/>
  <c r="AK3" i="1"/>
  <c r="T3" i="1"/>
  <c r="B4" i="1"/>
  <c r="BD4" i="1" s="1"/>
  <c r="B3" i="1"/>
  <c r="BD3" i="1" s="1"/>
  <c r="Y51" i="1" l="1"/>
  <c r="AU51" i="1" s="1"/>
  <c r="X32" i="1"/>
  <c r="BG32" i="1"/>
  <c r="X8" i="1"/>
  <c r="BG8" i="1"/>
  <c r="X15" i="1"/>
  <c r="BG15" i="1"/>
  <c r="X27" i="1"/>
  <c r="BG27" i="1"/>
  <c r="X7" i="1"/>
  <c r="BG7" i="1"/>
  <c r="X16" i="1"/>
  <c r="BG16" i="1"/>
  <c r="X28" i="1"/>
  <c r="BG28" i="1"/>
  <c r="X17" i="1"/>
  <c r="BG17" i="1"/>
  <c r="X29" i="1"/>
  <c r="BG29" i="1"/>
  <c r="AT6" i="1"/>
  <c r="BO6" i="1" s="1"/>
  <c r="BG6" i="1"/>
  <c r="X18" i="1"/>
  <c r="BG18" i="1"/>
  <c r="X30" i="1"/>
  <c r="BG30" i="1"/>
  <c r="Y48" i="1"/>
  <c r="AW48" i="1" s="1"/>
  <c r="X9" i="1"/>
  <c r="BG9" i="1"/>
  <c r="X14" i="1"/>
  <c r="BG14" i="1"/>
  <c r="AT33" i="1"/>
  <c r="BO33" i="1" s="1"/>
  <c r="BG33" i="1"/>
  <c r="X21" i="1"/>
  <c r="BG21" i="1"/>
  <c r="X34" i="1"/>
  <c r="BG34" i="1"/>
  <c r="X10" i="1"/>
  <c r="BG10" i="1"/>
  <c r="AT4" i="1"/>
  <c r="BO4" i="1" s="1"/>
  <c r="BG4" i="1"/>
  <c r="X26" i="1"/>
  <c r="BG26" i="1"/>
  <c r="X19" i="1"/>
  <c r="BG19" i="1"/>
  <c r="AT20" i="1"/>
  <c r="BO20" i="1" s="1"/>
  <c r="BG20" i="1"/>
  <c r="X35" i="1"/>
  <c r="BG35" i="1"/>
  <c r="AT36" i="1"/>
  <c r="BO36" i="1" s="1"/>
  <c r="BG36" i="1"/>
  <c r="AT22" i="1"/>
  <c r="BO22" i="1" s="1"/>
  <c r="BG22" i="1"/>
  <c r="AT23" i="1"/>
  <c r="BO23" i="1" s="1"/>
  <c r="BG23" i="1"/>
  <c r="AT5" i="1"/>
  <c r="BO5" i="1" s="1"/>
  <c r="BG5" i="1"/>
  <c r="X25" i="1"/>
  <c r="BG25" i="1"/>
  <c r="AT11" i="1"/>
  <c r="BO11" i="1" s="1"/>
  <c r="BG11" i="1"/>
  <c r="AT24" i="1"/>
  <c r="BO24" i="1" s="1"/>
  <c r="BG24" i="1"/>
  <c r="AT12" i="1"/>
  <c r="BO12" i="1" s="1"/>
  <c r="BG12" i="1"/>
  <c r="X13" i="1"/>
  <c r="BG13" i="1"/>
  <c r="Y22" i="1"/>
  <c r="AW22" i="1" s="1"/>
  <c r="Y44" i="1"/>
  <c r="AU44" i="1" s="1"/>
  <c r="Y38" i="1"/>
  <c r="AU38" i="1" s="1"/>
  <c r="X24" i="1"/>
  <c r="AT9" i="1"/>
  <c r="BO9" i="1" s="1"/>
  <c r="X6" i="1"/>
  <c r="X4" i="1"/>
  <c r="AT7" i="1"/>
  <c r="BO7" i="1" s="1"/>
  <c r="AT8" i="1"/>
  <c r="BO8" i="1" s="1"/>
  <c r="T4" i="1"/>
  <c r="Y43" i="1"/>
  <c r="AU43" i="1" s="1"/>
  <c r="Y5" i="1"/>
  <c r="AW5" i="1" s="1"/>
  <c r="X12" i="1"/>
  <c r="T13" i="1"/>
  <c r="M31" i="1"/>
  <c r="X31" i="1" s="1"/>
  <c r="T12" i="1"/>
  <c r="T10" i="1"/>
  <c r="T8" i="1"/>
  <c r="T7" i="1"/>
  <c r="T9" i="1"/>
  <c r="T6" i="1"/>
  <c r="X54" i="1"/>
  <c r="X5" i="1"/>
  <c r="T17" i="1"/>
  <c r="T16" i="1"/>
  <c r="Y24" i="1"/>
  <c r="AU24" i="1" s="1"/>
  <c r="BP24" i="1" s="1"/>
  <c r="T14" i="1"/>
  <c r="T15" i="1"/>
  <c r="Y54" i="1"/>
  <c r="Y45" i="1"/>
  <c r="AW45" i="1" s="1"/>
  <c r="T11" i="1"/>
  <c r="AT53" i="1"/>
  <c r="Y53" i="1" s="1"/>
  <c r="AB53" i="1" s="1"/>
  <c r="X51" i="1"/>
  <c r="AB51" i="1" s="1"/>
  <c r="AW51" i="1"/>
  <c r="AT50" i="1"/>
  <c r="Y50" i="1" s="1"/>
  <c r="AW50" i="1" s="1"/>
  <c r="AT49" i="1"/>
  <c r="Y49" i="1" s="1"/>
  <c r="AB49" i="1" s="1"/>
  <c r="X48" i="1"/>
  <c r="AT47" i="1"/>
  <c r="Y47" i="1" s="1"/>
  <c r="AW47" i="1" s="1"/>
  <c r="X45" i="1"/>
  <c r="X44" i="1"/>
  <c r="X43" i="1"/>
  <c r="X38" i="1"/>
  <c r="AT13" i="1"/>
  <c r="BO13" i="1" s="1"/>
  <c r="AT52" i="1"/>
  <c r="Y52" i="1" s="1"/>
  <c r="X52" i="1"/>
  <c r="AT39" i="1"/>
  <c r="Y39" i="1" s="1"/>
  <c r="X39" i="1"/>
  <c r="AO13" i="1"/>
  <c r="Y55" i="1"/>
  <c r="AW55" i="1" s="1"/>
  <c r="K41" i="1"/>
  <c r="I42" i="1"/>
  <c r="X55" i="1"/>
  <c r="AT46" i="1"/>
  <c r="Y46" i="1" s="1"/>
  <c r="AW46" i="1" s="1"/>
  <c r="X46" i="1"/>
  <c r="AT40" i="1"/>
  <c r="Y40" i="1" s="1"/>
  <c r="AU40" i="1" s="1"/>
  <c r="X40" i="1"/>
  <c r="H41" i="1"/>
  <c r="L37" i="1"/>
  <c r="M37" i="1" s="1"/>
  <c r="Y36" i="1"/>
  <c r="AU36" i="1" s="1"/>
  <c r="BP36" i="1" s="1"/>
  <c r="X36" i="1"/>
  <c r="AT35" i="1"/>
  <c r="AT34" i="1"/>
  <c r="X33" i="1"/>
  <c r="AT32" i="1"/>
  <c r="AT30" i="1"/>
  <c r="AT29" i="1"/>
  <c r="AT28" i="1"/>
  <c r="AT27" i="1"/>
  <c r="AT26" i="1"/>
  <c r="AT25" i="1"/>
  <c r="X23" i="1"/>
  <c r="X22" i="1"/>
  <c r="Y20" i="1"/>
  <c r="AU20" i="1" s="1"/>
  <c r="BP20" i="1" s="1"/>
  <c r="AT21" i="1"/>
  <c r="X20" i="1"/>
  <c r="AT19" i="1"/>
  <c r="AT18" i="1"/>
  <c r="AT17" i="1"/>
  <c r="BO17" i="1" s="1"/>
  <c r="AT16" i="1"/>
  <c r="BO16" i="1" s="1"/>
  <c r="AT15" i="1"/>
  <c r="BO15" i="1" s="1"/>
  <c r="AT14" i="1"/>
  <c r="BO14" i="1" s="1"/>
  <c r="X11" i="1"/>
  <c r="AT10" i="1"/>
  <c r="BO10" i="1" s="1"/>
  <c r="AM15" i="1"/>
  <c r="M3" i="1"/>
  <c r="BG3" i="1" s="1"/>
  <c r="AM17" i="1"/>
  <c r="AO12" i="1"/>
  <c r="Y12" i="1"/>
  <c r="AM16" i="1"/>
  <c r="AM7" i="1"/>
  <c r="AM4" i="1"/>
  <c r="AM8" i="1"/>
  <c r="AO11" i="1"/>
  <c r="AM9" i="1"/>
  <c r="AM11" i="1"/>
  <c r="AO10" i="1"/>
  <c r="AM14" i="1"/>
  <c r="AM13" i="1"/>
  <c r="AO9" i="1"/>
  <c r="AO8" i="1"/>
  <c r="AO7" i="1"/>
  <c r="AO16" i="1"/>
  <c r="AO15" i="1"/>
  <c r="AM6" i="1"/>
  <c r="Y6" i="1" s="1"/>
  <c r="AO14" i="1"/>
  <c r="AO6" i="1"/>
  <c r="AM10" i="1"/>
  <c r="AO17" i="1"/>
  <c r="AO4" i="1"/>
  <c r="AO3" i="1"/>
  <c r="AM3" i="1"/>
  <c r="AU48" i="1" l="1"/>
  <c r="AB48" i="1"/>
  <c r="AW44" i="1"/>
  <c r="AU22" i="1"/>
  <c r="BP22" i="1" s="1"/>
  <c r="AB22" i="1"/>
  <c r="AT37" i="1"/>
  <c r="BG37" i="1"/>
  <c r="Y28" i="1"/>
  <c r="AU28" i="1" s="1"/>
  <c r="BP28" i="1" s="1"/>
  <c r="BO28" i="1"/>
  <c r="Y27" i="1"/>
  <c r="AB27" i="1" s="1"/>
  <c r="BO27" i="1"/>
  <c r="Y29" i="1"/>
  <c r="AU29" i="1" s="1"/>
  <c r="BP29" i="1" s="1"/>
  <c r="BO29" i="1"/>
  <c r="Y19" i="1"/>
  <c r="AW19" i="1" s="1"/>
  <c r="BO19" i="1"/>
  <c r="Y30" i="1"/>
  <c r="AU30" i="1" s="1"/>
  <c r="BP30" i="1" s="1"/>
  <c r="BO30" i="1"/>
  <c r="Y32" i="1"/>
  <c r="AB32" i="1" s="1"/>
  <c r="AC32" i="1" s="1"/>
  <c r="BO32" i="1"/>
  <c r="Y21" i="1"/>
  <c r="AW21" i="1" s="1"/>
  <c r="BO21" i="1"/>
  <c r="Y18" i="1"/>
  <c r="AW18" i="1" s="1"/>
  <c r="BO18" i="1"/>
  <c r="Y33" i="1"/>
  <c r="AW33" i="1" s="1"/>
  <c r="Y34" i="1"/>
  <c r="AW34" i="1" s="1"/>
  <c r="BO34" i="1"/>
  <c r="AT31" i="1"/>
  <c r="BG31" i="1"/>
  <c r="AB23" i="1"/>
  <c r="Y35" i="1"/>
  <c r="AU35" i="1" s="1"/>
  <c r="BP35" i="1" s="1"/>
  <c r="BO35" i="1"/>
  <c r="Y25" i="1"/>
  <c r="AW25" i="1" s="1"/>
  <c r="BO25" i="1"/>
  <c r="Y23" i="1"/>
  <c r="Y26" i="1"/>
  <c r="AU26" i="1" s="1"/>
  <c r="BP26" i="1" s="1"/>
  <c r="BO26" i="1"/>
  <c r="X3" i="1"/>
  <c r="AT3" i="1"/>
  <c r="BO3" i="1" s="1"/>
  <c r="AC49" i="1"/>
  <c r="AW38" i="1"/>
  <c r="AB44" i="1"/>
  <c r="AB38" i="1"/>
  <c r="AU5" i="1"/>
  <c r="BP5" i="1" s="1"/>
  <c r="AW12" i="1"/>
  <c r="AB5" i="1"/>
  <c r="Y17" i="1"/>
  <c r="AB17" i="1" s="1"/>
  <c r="AB43" i="1"/>
  <c r="AB36" i="1"/>
  <c r="AW43" i="1"/>
  <c r="Y15" i="1"/>
  <c r="AU15" i="1" s="1"/>
  <c r="BP15" i="1" s="1"/>
  <c r="AW24" i="1"/>
  <c r="AU47" i="1"/>
  <c r="AB24" i="1"/>
  <c r="AB54" i="1"/>
  <c r="AW54" i="1"/>
  <c r="AU54" i="1"/>
  <c r="AU45" i="1"/>
  <c r="AB45" i="1"/>
  <c r="AB47" i="1"/>
  <c r="AW36" i="1"/>
  <c r="AB55" i="1"/>
  <c r="AU55" i="1"/>
  <c r="AB50" i="1"/>
  <c r="AU50" i="1"/>
  <c r="AW49" i="1"/>
  <c r="AU49" i="1"/>
  <c r="AB46" i="1"/>
  <c r="AB40" i="1"/>
  <c r="AW40" i="1"/>
  <c r="AW39" i="1"/>
  <c r="AB39" i="1"/>
  <c r="AU39" i="1"/>
  <c r="AW52" i="1"/>
  <c r="AU52" i="1"/>
  <c r="AB20" i="1"/>
  <c r="Y4" i="1"/>
  <c r="AU4" i="1" s="1"/>
  <c r="BP4" i="1" s="1"/>
  <c r="L41" i="1"/>
  <c r="M41" i="1" s="1"/>
  <c r="J42" i="1"/>
  <c r="M42" i="1" s="1"/>
  <c r="AU53" i="1"/>
  <c r="AW53" i="1"/>
  <c r="X37" i="1"/>
  <c r="AB52" i="1"/>
  <c r="AU46" i="1"/>
  <c r="AB35" i="1"/>
  <c r="AB29" i="1"/>
  <c r="AW29" i="1"/>
  <c r="AU27" i="1"/>
  <c r="BP27" i="1" s="1"/>
  <c r="AW27" i="1"/>
  <c r="AW20" i="1"/>
  <c r="Y16" i="1"/>
  <c r="AB16" i="1" s="1"/>
  <c r="AU21" i="1"/>
  <c r="BP21" i="1" s="1"/>
  <c r="AB21" i="1"/>
  <c r="AB12" i="1"/>
  <c r="AU12" i="1"/>
  <c r="BP12" i="1" s="1"/>
  <c r="Y11" i="1"/>
  <c r="AW11" i="1" s="1"/>
  <c r="Y9" i="1"/>
  <c r="AU9" i="1" s="1"/>
  <c r="BP9" i="1" s="1"/>
  <c r="Y10" i="1"/>
  <c r="AU10" i="1" s="1"/>
  <c r="BP10" i="1" s="1"/>
  <c r="Y13" i="1"/>
  <c r="AB13" i="1" s="1"/>
  <c r="Y14" i="1"/>
  <c r="AW14" i="1" s="1"/>
  <c r="Y8" i="1"/>
  <c r="AU8" i="1" s="1"/>
  <c r="BP8" i="1" s="1"/>
  <c r="Y7" i="1"/>
  <c r="AU7" i="1" s="1"/>
  <c r="BP7" i="1" s="1"/>
  <c r="AW6" i="1"/>
  <c r="AB6" i="1"/>
  <c r="AU6" i="1"/>
  <c r="BP6" i="1" s="1"/>
  <c r="AD49" i="1" l="1"/>
  <c r="AE49" i="1" s="1"/>
  <c r="AF49" i="1" s="1"/>
  <c r="AG49" i="1" s="1"/>
  <c r="Z50" i="1"/>
  <c r="AC50" i="1" s="1"/>
  <c r="AW35" i="1"/>
  <c r="AU34" i="1"/>
  <c r="BP34" i="1" s="1"/>
  <c r="AB34" i="1"/>
  <c r="AU33" i="1"/>
  <c r="BP33" i="1" s="1"/>
  <c r="AB33" i="1"/>
  <c r="AC33" i="1" s="1"/>
  <c r="Z34" i="1" s="1"/>
  <c r="AC34" i="1" s="1"/>
  <c r="AU32" i="1"/>
  <c r="BP32" i="1" s="1"/>
  <c r="AW32" i="1"/>
  <c r="AB30" i="1"/>
  <c r="AW30" i="1"/>
  <c r="AW28" i="1"/>
  <c r="AB25" i="1"/>
  <c r="AU25" i="1"/>
  <c r="BP25" i="1" s="1"/>
  <c r="AU19" i="1"/>
  <c r="BP19" i="1" s="1"/>
  <c r="AB19" i="1"/>
  <c r="AB26" i="1"/>
  <c r="AU18" i="1"/>
  <c r="BP18" i="1" s="1"/>
  <c r="AW23" i="1"/>
  <c r="AU23" i="1"/>
  <c r="BP23" i="1" s="1"/>
  <c r="Y37" i="1"/>
  <c r="BO37" i="1"/>
  <c r="AW26" i="1"/>
  <c r="AB18" i="1"/>
  <c r="Y31" i="1"/>
  <c r="BO31" i="1"/>
  <c r="AD32" i="1"/>
  <c r="AE32" i="1" s="1"/>
  <c r="AF32" i="1" s="1"/>
  <c r="AG32" i="1" s="1"/>
  <c r="BL32" i="1" s="1"/>
  <c r="BK32" i="1"/>
  <c r="AB28" i="1"/>
  <c r="AV49" i="1"/>
  <c r="AC38" i="1"/>
  <c r="AC45" i="1"/>
  <c r="AC47" i="1"/>
  <c r="AC43" i="1"/>
  <c r="AW17" i="1"/>
  <c r="AU17" i="1"/>
  <c r="BP17" i="1" s="1"/>
  <c r="Y3" i="1"/>
  <c r="AW3" i="1" s="1"/>
  <c r="AB4" i="1"/>
  <c r="AW4" i="1"/>
  <c r="AB15" i="1"/>
  <c r="AW15" i="1"/>
  <c r="AU16" i="1"/>
  <c r="BP16" i="1" s="1"/>
  <c r="X41" i="1"/>
  <c r="AT41" i="1"/>
  <c r="Y41" i="1" s="1"/>
  <c r="X42" i="1"/>
  <c r="AT42" i="1"/>
  <c r="Y42" i="1" s="1"/>
  <c r="AW16" i="1"/>
  <c r="AU13" i="1"/>
  <c r="BP13" i="1" s="1"/>
  <c r="AB11" i="1"/>
  <c r="AW13" i="1"/>
  <c r="AB10" i="1"/>
  <c r="AB14" i="1"/>
  <c r="AW10" i="1"/>
  <c r="AU11" i="1"/>
  <c r="BP11" i="1" s="1"/>
  <c r="AU14" i="1"/>
  <c r="BP14" i="1" s="1"/>
  <c r="AB9" i="1"/>
  <c r="AW9" i="1"/>
  <c r="AB8" i="1"/>
  <c r="AW8" i="1"/>
  <c r="AW7" i="1"/>
  <c r="AB7" i="1"/>
  <c r="AD50" i="1" l="1"/>
  <c r="AE50" i="1" s="1"/>
  <c r="AF50" i="1" s="1"/>
  <c r="AG50" i="1" s="1"/>
  <c r="Z51" i="1"/>
  <c r="AC51" i="1" s="1"/>
  <c r="Z52" i="1" s="1"/>
  <c r="AC52" i="1" s="1"/>
  <c r="AD47" i="1"/>
  <c r="AE47" i="1" s="1"/>
  <c r="AF47" i="1" s="1"/>
  <c r="AG47" i="1" s="1"/>
  <c r="AV47" i="1" s="1"/>
  <c r="Z48" i="1"/>
  <c r="AC48" i="1" s="1"/>
  <c r="AD48" i="1" s="1"/>
  <c r="AE48" i="1" s="1"/>
  <c r="AF48" i="1" s="1"/>
  <c r="AG48" i="1" s="1"/>
  <c r="AV48" i="1" s="1"/>
  <c r="AD45" i="1"/>
  <c r="AE45" i="1" s="1"/>
  <c r="AF45" i="1" s="1"/>
  <c r="AG45" i="1" s="1"/>
  <c r="AV45" i="1" s="1"/>
  <c r="Z46" i="1"/>
  <c r="AC46" i="1" s="1"/>
  <c r="AD46" i="1" s="1"/>
  <c r="AE46" i="1" s="1"/>
  <c r="AF46" i="1" s="1"/>
  <c r="AG46" i="1" s="1"/>
  <c r="AV46" i="1" s="1"/>
  <c r="AD43" i="1"/>
  <c r="AE43" i="1" s="1"/>
  <c r="AF43" i="1" s="1"/>
  <c r="AG43" i="1" s="1"/>
  <c r="AV43" i="1" s="1"/>
  <c r="Z44" i="1"/>
  <c r="AC44" i="1" s="1"/>
  <c r="AD44" i="1" s="1"/>
  <c r="AE44" i="1" s="1"/>
  <c r="AF44" i="1" s="1"/>
  <c r="AG44" i="1" s="1"/>
  <c r="AV44" i="1" s="1"/>
  <c r="AD38" i="1"/>
  <c r="AE38" i="1" s="1"/>
  <c r="AF38" i="1" s="1"/>
  <c r="AG38" i="1" s="1"/>
  <c r="AV38" i="1" s="1"/>
  <c r="Z39" i="1"/>
  <c r="AC39" i="1" s="1"/>
  <c r="Z35" i="1"/>
  <c r="AC35" i="1" s="1"/>
  <c r="AC18" i="1"/>
  <c r="Z19" i="1" s="1"/>
  <c r="AC19" i="1" s="1"/>
  <c r="AW37" i="1"/>
  <c r="AU37" i="1"/>
  <c r="BP37" i="1" s="1"/>
  <c r="AU31" i="1"/>
  <c r="BP31" i="1" s="1"/>
  <c r="AW31" i="1"/>
  <c r="AB31" i="1"/>
  <c r="AB37" i="1"/>
  <c r="AV32" i="1"/>
  <c r="AD34" i="1"/>
  <c r="AE34" i="1" s="1"/>
  <c r="AF34" i="1" s="1"/>
  <c r="BK34" i="1"/>
  <c r="AD33" i="1"/>
  <c r="AE33" i="1" s="1"/>
  <c r="AF33" i="1" s="1"/>
  <c r="AG33" i="1" s="1"/>
  <c r="BK33" i="1"/>
  <c r="AV50" i="1"/>
  <c r="AC9" i="1"/>
  <c r="Z10" i="1" s="1"/>
  <c r="AC10" i="1" s="1"/>
  <c r="Z11" i="1" s="1"/>
  <c r="AC11" i="1" s="1"/>
  <c r="AU3" i="1"/>
  <c r="BP3" i="1" s="1"/>
  <c r="AB3" i="1"/>
  <c r="AB41" i="1"/>
  <c r="AU42" i="1"/>
  <c r="AW42" i="1"/>
  <c r="AB42" i="1"/>
  <c r="AC42" i="1" s="1"/>
  <c r="AD42" i="1" s="1"/>
  <c r="AE42" i="1" s="1"/>
  <c r="AF42" i="1" s="1"/>
  <c r="AG42" i="1" s="1"/>
  <c r="AU41" i="1"/>
  <c r="AW41" i="1"/>
  <c r="AD51" i="1" l="1"/>
  <c r="AE51" i="1" s="1"/>
  <c r="AF51" i="1" s="1"/>
  <c r="AG51" i="1" s="1"/>
  <c r="AV51" i="1" s="1"/>
  <c r="AD39" i="1"/>
  <c r="AE39" i="1" s="1"/>
  <c r="AF39" i="1" s="1"/>
  <c r="AG39" i="1" s="1"/>
  <c r="AV39" i="1" s="1"/>
  <c r="Z40" i="1"/>
  <c r="AC40" i="1" s="1"/>
  <c r="Z36" i="1"/>
  <c r="AC36" i="1" s="1"/>
  <c r="Z37" i="1" s="1"/>
  <c r="AC37" i="1" s="1"/>
  <c r="AD37" i="1" s="1"/>
  <c r="AE37" i="1" s="1"/>
  <c r="AF37" i="1" s="1"/>
  <c r="AD35" i="1"/>
  <c r="AE35" i="1" s="1"/>
  <c r="AF35" i="1" s="1"/>
  <c r="BK35" i="1"/>
  <c r="Z20" i="1"/>
  <c r="AC20" i="1" s="1"/>
  <c r="AD19" i="1"/>
  <c r="AE19" i="1" s="1"/>
  <c r="AF19" i="1" s="1"/>
  <c r="BK19" i="1"/>
  <c r="AD52" i="1"/>
  <c r="AE52" i="1" s="1"/>
  <c r="AF52" i="1" s="1"/>
  <c r="AG52" i="1" s="1"/>
  <c r="Z53" i="1"/>
  <c r="AC53" i="1" s="1"/>
  <c r="BK11" i="1"/>
  <c r="Z12" i="1"/>
  <c r="AC12" i="1" s="1"/>
  <c r="Z13" i="1" s="1"/>
  <c r="AC13" i="1" s="1"/>
  <c r="BL33" i="1"/>
  <c r="AV33" i="1"/>
  <c r="AD10" i="1"/>
  <c r="AE10" i="1" s="1"/>
  <c r="AF10" i="1" s="1"/>
  <c r="BK10" i="1"/>
  <c r="AD18" i="1"/>
  <c r="AE18" i="1" s="1"/>
  <c r="AF18" i="1" s="1"/>
  <c r="AG18" i="1" s="1"/>
  <c r="BK18" i="1"/>
  <c r="AD9" i="1"/>
  <c r="AE9" i="1" s="1"/>
  <c r="AF9" i="1" s="1"/>
  <c r="AG9" i="1" s="1"/>
  <c r="BK9" i="1"/>
  <c r="AG34" i="1"/>
  <c r="AC3" i="1"/>
  <c r="Z4" i="1" s="1"/>
  <c r="AC4" i="1" s="1"/>
  <c r="Z5" i="1" s="1"/>
  <c r="AC5" i="1" s="1"/>
  <c r="AD11" i="1"/>
  <c r="AE11" i="1" s="1"/>
  <c r="AF11" i="1" s="1"/>
  <c r="AV42" i="1"/>
  <c r="Z41" i="1" l="1"/>
  <c r="AC41" i="1" s="1"/>
  <c r="AD41" i="1" s="1"/>
  <c r="AE41" i="1" s="1"/>
  <c r="AF41" i="1" s="1"/>
  <c r="AD40" i="1"/>
  <c r="AE40" i="1" s="1"/>
  <c r="AF40" i="1" s="1"/>
  <c r="AG40" i="1" s="1"/>
  <c r="AV40" i="1" s="1"/>
  <c r="AD36" i="1"/>
  <c r="AE36" i="1" s="1"/>
  <c r="AF36" i="1" s="1"/>
  <c r="BK36" i="1"/>
  <c r="Z21" i="1"/>
  <c r="AC21" i="1" s="1"/>
  <c r="BK20" i="1"/>
  <c r="AD20" i="1"/>
  <c r="AE20" i="1" s="1"/>
  <c r="AF20" i="1" s="1"/>
  <c r="AD53" i="1"/>
  <c r="AE53" i="1" s="1"/>
  <c r="AF53" i="1" s="1"/>
  <c r="AG53" i="1" s="1"/>
  <c r="Z54" i="1"/>
  <c r="AC54" i="1" s="1"/>
  <c r="BK37" i="1"/>
  <c r="BK5" i="1"/>
  <c r="Z6" i="1"/>
  <c r="AC6" i="1" s="1"/>
  <c r="AD6" i="1" s="1"/>
  <c r="AE6" i="1" s="1"/>
  <c r="AF6" i="1" s="1"/>
  <c r="BK13" i="1"/>
  <c r="Z14" i="1"/>
  <c r="AC14" i="1" s="1"/>
  <c r="AD5" i="1"/>
  <c r="AE5" i="1" s="1"/>
  <c r="AF5" i="1" s="1"/>
  <c r="AV9" i="1"/>
  <c r="BL9" i="1"/>
  <c r="AD4" i="1"/>
  <c r="AE4" i="1" s="1"/>
  <c r="AF4" i="1" s="1"/>
  <c r="BK4" i="1"/>
  <c r="AV18" i="1"/>
  <c r="BL18" i="1"/>
  <c r="AG19" i="1"/>
  <c r="AV34" i="1"/>
  <c r="BL34" i="1"/>
  <c r="AG10" i="1"/>
  <c r="AG11" i="1" s="1"/>
  <c r="BL11" i="1" s="1"/>
  <c r="AD12" i="1"/>
  <c r="AE12" i="1" s="1"/>
  <c r="AF12" i="1" s="1"/>
  <c r="BK12" i="1"/>
  <c r="AD3" i="1"/>
  <c r="AE3" i="1" s="1"/>
  <c r="AF3" i="1" s="1"/>
  <c r="AG3" i="1" s="1"/>
  <c r="BK3" i="1"/>
  <c r="AG35" i="1"/>
  <c r="AV52" i="1"/>
  <c r="AD13" i="1"/>
  <c r="AE13" i="1" s="1"/>
  <c r="AF13" i="1" s="1"/>
  <c r="AG41" i="1" l="1"/>
  <c r="AV41" i="1" s="1"/>
  <c r="Z22" i="1"/>
  <c r="AC22" i="1" s="1"/>
  <c r="AD21" i="1"/>
  <c r="AE21" i="1" s="1"/>
  <c r="AF21" i="1" s="1"/>
  <c r="BK21" i="1"/>
  <c r="BK6" i="1"/>
  <c r="Z7" i="1"/>
  <c r="AC7" i="1" s="1"/>
  <c r="Z8" i="1" s="1"/>
  <c r="AC8" i="1" s="1"/>
  <c r="AD54" i="1"/>
  <c r="AE54" i="1" s="1"/>
  <c r="AF54" i="1" s="1"/>
  <c r="AG54" i="1" s="1"/>
  <c r="Z55" i="1"/>
  <c r="AC55" i="1" s="1"/>
  <c r="AD55" i="1" s="1"/>
  <c r="AE55" i="1" s="1"/>
  <c r="AF55" i="1" s="1"/>
  <c r="AG4" i="1"/>
  <c r="AV4" i="1" s="1"/>
  <c r="BK14" i="1"/>
  <c r="Z15" i="1"/>
  <c r="AC15" i="1" s="1"/>
  <c r="BK15" i="1" s="1"/>
  <c r="AV11" i="1"/>
  <c r="AG12" i="1"/>
  <c r="BL12" i="1" s="1"/>
  <c r="AV19" i="1"/>
  <c r="BL19" i="1"/>
  <c r="AG20" i="1"/>
  <c r="BL35" i="1"/>
  <c r="AV35" i="1"/>
  <c r="AG36" i="1"/>
  <c r="AV3" i="1"/>
  <c r="BL3" i="1"/>
  <c r="AV10" i="1"/>
  <c r="BL10" i="1"/>
  <c r="AV53" i="1"/>
  <c r="AD14" i="1"/>
  <c r="AE14" i="1" s="1"/>
  <c r="AF14" i="1" s="1"/>
  <c r="Z23" i="1" l="1"/>
  <c r="AC23" i="1" s="1"/>
  <c r="AD22" i="1"/>
  <c r="AE22" i="1" s="1"/>
  <c r="AF22" i="1" s="1"/>
  <c r="BK22" i="1"/>
  <c r="AV12" i="1"/>
  <c r="AG13" i="1"/>
  <c r="BL13" i="1" s="1"/>
  <c r="BK7" i="1"/>
  <c r="AD7" i="1"/>
  <c r="AE7" i="1" s="1"/>
  <c r="AF7" i="1" s="1"/>
  <c r="BL4" i="1"/>
  <c r="AG5" i="1"/>
  <c r="AV5" i="1" s="1"/>
  <c r="Z16" i="1"/>
  <c r="AC16" i="1" s="1"/>
  <c r="BL36" i="1"/>
  <c r="AG37" i="1"/>
  <c r="AV36" i="1"/>
  <c r="AV20" i="1"/>
  <c r="BL20" i="1"/>
  <c r="AG21" i="1"/>
  <c r="BL5" i="1"/>
  <c r="AD8" i="1"/>
  <c r="AE8" i="1" s="1"/>
  <c r="AF8" i="1" s="1"/>
  <c r="BK8" i="1"/>
  <c r="AG55" i="1"/>
  <c r="AV55" i="1" s="1"/>
  <c r="AV54" i="1"/>
  <c r="AD15" i="1"/>
  <c r="AE15" i="1" s="1"/>
  <c r="AF15" i="1" s="1"/>
  <c r="Z24" i="1" l="1"/>
  <c r="AC24" i="1" s="1"/>
  <c r="BK23" i="1"/>
  <c r="AD23" i="1"/>
  <c r="AE23" i="1" s="1"/>
  <c r="AF23" i="1" s="1"/>
  <c r="AG14" i="1"/>
  <c r="BL14" i="1" s="1"/>
  <c r="AV13" i="1"/>
  <c r="AG6" i="1"/>
  <c r="BL6" i="1" s="1"/>
  <c r="BK16" i="1"/>
  <c r="Z17" i="1"/>
  <c r="AC17" i="1" s="1"/>
  <c r="AV6" i="1"/>
  <c r="BL21" i="1"/>
  <c r="AG22" i="1"/>
  <c r="AV21" i="1"/>
  <c r="AV37" i="1"/>
  <c r="BL37" i="1"/>
  <c r="AD16" i="1"/>
  <c r="AE16" i="1" s="1"/>
  <c r="AF16" i="1" s="1"/>
  <c r="AG15" i="1"/>
  <c r="BL15" i="1" s="1"/>
  <c r="AV14" i="1"/>
  <c r="Z25" i="1" l="1"/>
  <c r="AC25" i="1" s="1"/>
  <c r="AD24" i="1"/>
  <c r="AE24" i="1" s="1"/>
  <c r="AF24" i="1" s="1"/>
  <c r="BK24" i="1"/>
  <c r="AV22" i="1"/>
  <c r="BL22" i="1"/>
  <c r="AG23" i="1"/>
  <c r="AD17" i="1"/>
  <c r="AE17" i="1" s="1"/>
  <c r="AF17" i="1" s="1"/>
  <c r="BK17" i="1"/>
  <c r="AG16" i="1"/>
  <c r="BL16" i="1" s="1"/>
  <c r="AV15" i="1"/>
  <c r="Z26" i="1" l="1"/>
  <c r="AC26" i="1" s="1"/>
  <c r="AD25" i="1"/>
  <c r="AE25" i="1" s="1"/>
  <c r="AF25" i="1" s="1"/>
  <c r="BK25" i="1"/>
  <c r="BL23" i="1"/>
  <c r="AV23" i="1"/>
  <c r="AG24" i="1"/>
  <c r="AV16" i="1"/>
  <c r="AG17" i="1"/>
  <c r="Z27" i="1" l="1"/>
  <c r="AC27" i="1" s="1"/>
  <c r="AD26" i="1"/>
  <c r="AE26" i="1" s="1"/>
  <c r="AF26" i="1" s="1"/>
  <c r="BK26" i="1"/>
  <c r="AV17" i="1"/>
  <c r="BL17" i="1"/>
  <c r="BL24" i="1"/>
  <c r="AV24" i="1"/>
  <c r="AG25" i="1"/>
  <c r="Z28" i="1" l="1"/>
  <c r="AC28" i="1" s="1"/>
  <c r="BK27" i="1"/>
  <c r="AD27" i="1"/>
  <c r="AE27" i="1" s="1"/>
  <c r="AF27" i="1" s="1"/>
  <c r="BL25" i="1"/>
  <c r="AV25" i="1"/>
  <c r="AG26" i="1"/>
  <c r="Z29" i="1" l="1"/>
  <c r="AC29" i="1" s="1"/>
  <c r="BK28" i="1"/>
  <c r="AD28" i="1"/>
  <c r="AE28" i="1" s="1"/>
  <c r="AF28" i="1" s="1"/>
  <c r="BL26" i="1"/>
  <c r="AV26" i="1"/>
  <c r="AG27" i="1"/>
  <c r="Z30" i="1" l="1"/>
  <c r="AC30" i="1" s="1"/>
  <c r="BK29" i="1"/>
  <c r="AD29" i="1"/>
  <c r="AE29" i="1" s="1"/>
  <c r="AF29" i="1" s="1"/>
  <c r="BL27" i="1"/>
  <c r="AV27" i="1"/>
  <c r="AG28" i="1"/>
  <c r="Z31" i="1" l="1"/>
  <c r="AC31" i="1" s="1"/>
  <c r="BK30" i="1"/>
  <c r="AD30" i="1"/>
  <c r="AE30" i="1" s="1"/>
  <c r="AF30" i="1" s="1"/>
  <c r="BL28" i="1"/>
  <c r="AV28" i="1"/>
  <c r="AG29" i="1"/>
  <c r="BK31" i="1" l="1"/>
  <c r="AD31" i="1"/>
  <c r="AE31" i="1" s="1"/>
  <c r="AF31" i="1" s="1"/>
  <c r="BL29" i="1"/>
  <c r="AV29" i="1"/>
  <c r="AG30" i="1"/>
  <c r="BL30" i="1" l="1"/>
  <c r="AV30" i="1"/>
  <c r="AG31" i="1"/>
  <c r="BL31" i="1" l="1"/>
  <c r="AG7" i="1"/>
  <c r="AV31" i="1"/>
  <c r="BL7" i="1" l="1"/>
  <c r="AV7" i="1"/>
  <c r="AG8" i="1"/>
  <c r="AV8" i="1" l="1"/>
  <c r="BL8" i="1"/>
</calcChain>
</file>

<file path=xl/sharedStrings.xml><?xml version="1.0" encoding="utf-8"?>
<sst xmlns="http://schemas.openxmlformats.org/spreadsheetml/2006/main" count="787" uniqueCount="298">
  <si>
    <t>X</t>
  </si>
  <si>
    <t>Y</t>
  </si>
  <si>
    <t>Channel Start Point</t>
  </si>
  <si>
    <t>Channel End Point</t>
  </si>
  <si>
    <t>Start Point</t>
  </si>
  <si>
    <t>End Point</t>
  </si>
  <si>
    <t>Row</t>
  </si>
  <si>
    <t>C Gravel</t>
  </si>
  <si>
    <t>C Green</t>
  </si>
  <si>
    <t>A*C (Total)</t>
  </si>
  <si>
    <t>Length (m)</t>
  </si>
  <si>
    <t>A</t>
  </si>
  <si>
    <t>S (m/m)</t>
  </si>
  <si>
    <t>T0 (min)</t>
  </si>
  <si>
    <t>Te (min)</t>
  </si>
  <si>
    <t>Tf (min)</t>
  </si>
  <si>
    <t>Tc (min)</t>
  </si>
  <si>
    <t>vr</t>
  </si>
  <si>
    <t>Asphalt &amp; Concrete</t>
  </si>
  <si>
    <t>Gravel</t>
  </si>
  <si>
    <t>soil</t>
  </si>
  <si>
    <t>Lr or LFP (m)</t>
  </si>
  <si>
    <t>Channel Type</t>
  </si>
  <si>
    <t>Rectangular</t>
  </si>
  <si>
    <t>Channel type</t>
  </si>
  <si>
    <t>Trapizonal</t>
  </si>
  <si>
    <t>b (m)</t>
  </si>
  <si>
    <t>Y (m)</t>
  </si>
  <si>
    <t>P</t>
  </si>
  <si>
    <t>R</t>
  </si>
  <si>
    <t>T</t>
  </si>
  <si>
    <t>D</t>
  </si>
  <si>
    <t>Ls (m)</t>
  </si>
  <si>
    <t>Vs (m/s)</t>
  </si>
  <si>
    <t>n</t>
  </si>
  <si>
    <t>C</t>
  </si>
  <si>
    <t>Bottom of Channel</t>
  </si>
  <si>
    <t>Above of Channel</t>
  </si>
  <si>
    <t>Z Start</t>
  </si>
  <si>
    <t>Z End</t>
  </si>
  <si>
    <t>Error</t>
  </si>
  <si>
    <t>I (m/hr)</t>
  </si>
  <si>
    <t>Fr number</t>
  </si>
  <si>
    <t>Vr (0.25-0.15-0.05) (m/s)</t>
  </si>
  <si>
    <t>Y Final (m)</t>
  </si>
  <si>
    <t>Free Board (m)</t>
  </si>
  <si>
    <r>
      <t>Gravel Area (m</t>
    </r>
    <r>
      <rPr>
        <b/>
        <vertAlign val="superscript"/>
        <sz val="10.5"/>
        <color theme="1"/>
        <rFont val="Bell MT"/>
        <family val="1"/>
      </rPr>
      <t>2</t>
    </r>
    <r>
      <rPr>
        <b/>
        <sz val="10.5"/>
        <color theme="1"/>
        <rFont val="Bell MT"/>
        <family val="1"/>
      </rPr>
      <t>)</t>
    </r>
  </si>
  <si>
    <r>
      <t>Green Area (m</t>
    </r>
    <r>
      <rPr>
        <b/>
        <vertAlign val="superscript"/>
        <sz val="10.5"/>
        <color theme="1"/>
        <rFont val="Bell MT"/>
        <family val="1"/>
      </rPr>
      <t>2</t>
    </r>
    <r>
      <rPr>
        <b/>
        <sz val="10.5"/>
        <color theme="1"/>
        <rFont val="Bell MT"/>
        <family val="1"/>
      </rPr>
      <t>)</t>
    </r>
  </si>
  <si>
    <r>
      <t>Q (m</t>
    </r>
    <r>
      <rPr>
        <b/>
        <vertAlign val="superscript"/>
        <sz val="10.5"/>
        <color theme="1"/>
        <rFont val="Bell MT"/>
        <family val="1"/>
      </rPr>
      <t>3</t>
    </r>
    <r>
      <rPr>
        <b/>
        <sz val="10.5"/>
        <color theme="1"/>
        <rFont val="Bell MT"/>
        <family val="1"/>
      </rPr>
      <t>/hr)</t>
    </r>
  </si>
  <si>
    <r>
      <t>Q (m</t>
    </r>
    <r>
      <rPr>
        <b/>
        <vertAlign val="superscript"/>
        <sz val="10.5"/>
        <color theme="1"/>
        <rFont val="Bell MT"/>
        <family val="1"/>
      </rPr>
      <t>3</t>
    </r>
    <r>
      <rPr>
        <b/>
        <sz val="10.5"/>
        <color theme="1"/>
        <rFont val="Bell MT"/>
        <family val="1"/>
      </rPr>
      <t>/s)</t>
    </r>
  </si>
  <si>
    <r>
      <t>A (m</t>
    </r>
    <r>
      <rPr>
        <b/>
        <vertAlign val="superscript"/>
        <sz val="10.5"/>
        <color theme="1"/>
        <rFont val="Bell MT"/>
        <family val="1"/>
      </rPr>
      <t>2</t>
    </r>
    <r>
      <rPr>
        <b/>
        <sz val="10.5"/>
        <color theme="1"/>
        <rFont val="Bell MT"/>
        <family val="1"/>
      </rPr>
      <t>)</t>
    </r>
  </si>
  <si>
    <r>
      <t>Q Capacity (m</t>
    </r>
    <r>
      <rPr>
        <b/>
        <vertAlign val="superscript"/>
        <sz val="10.5"/>
        <color theme="1"/>
        <rFont val="Bell MT"/>
        <family val="1"/>
      </rPr>
      <t>3</t>
    </r>
    <r>
      <rPr>
        <b/>
        <sz val="10.5"/>
        <color theme="1"/>
        <rFont val="Bell MT"/>
        <family val="1"/>
      </rPr>
      <t>/s)</t>
    </r>
  </si>
  <si>
    <t>C Asphalt Concrete</t>
  </si>
  <si>
    <r>
      <t>Asphalt Concrete Area (m</t>
    </r>
    <r>
      <rPr>
        <b/>
        <vertAlign val="superscript"/>
        <sz val="10.5"/>
        <color theme="1"/>
        <rFont val="Bell MT"/>
        <family val="1"/>
      </rPr>
      <t>2</t>
    </r>
    <r>
      <rPr>
        <b/>
        <sz val="10.5"/>
        <color theme="1"/>
        <rFont val="Bell MT"/>
        <family val="1"/>
      </rPr>
      <t>)</t>
    </r>
  </si>
  <si>
    <t>B1</t>
  </si>
  <si>
    <t>E</t>
  </si>
  <si>
    <t>F</t>
  </si>
  <si>
    <t>G</t>
  </si>
  <si>
    <t>H1</t>
  </si>
  <si>
    <t>H2</t>
  </si>
  <si>
    <t>I1</t>
  </si>
  <si>
    <t>I2</t>
  </si>
  <si>
    <t>J1</t>
  </si>
  <si>
    <t>J2</t>
  </si>
  <si>
    <t>K</t>
  </si>
  <si>
    <t>L</t>
  </si>
  <si>
    <t>M</t>
  </si>
  <si>
    <t>N</t>
  </si>
  <si>
    <t>O</t>
  </si>
  <si>
    <t>P1</t>
  </si>
  <si>
    <t>P2</t>
  </si>
  <si>
    <t>Q1</t>
  </si>
  <si>
    <t>Q2</t>
  </si>
  <si>
    <t>R1</t>
  </si>
  <si>
    <t>R2</t>
  </si>
  <si>
    <t>S1</t>
  </si>
  <si>
    <t>S2</t>
  </si>
  <si>
    <t>T1</t>
  </si>
  <si>
    <t>T2</t>
  </si>
  <si>
    <t>U</t>
  </si>
  <si>
    <t>EXISTING</t>
  </si>
  <si>
    <t>OL1</t>
  </si>
  <si>
    <t>V</t>
  </si>
  <si>
    <t>W</t>
  </si>
  <si>
    <t>Z</t>
  </si>
  <si>
    <t>KIND OF SYSTEM</t>
  </si>
  <si>
    <t>CLEAN WATER</t>
  </si>
  <si>
    <t>OILY WATER</t>
  </si>
  <si>
    <t>OL2</t>
  </si>
  <si>
    <t>OL3</t>
  </si>
  <si>
    <t>OL4</t>
  </si>
  <si>
    <t>O1</t>
  </si>
  <si>
    <t>O2</t>
  </si>
  <si>
    <t>O3</t>
  </si>
  <si>
    <t>O4</t>
  </si>
  <si>
    <t>O5</t>
  </si>
  <si>
    <t>O7</t>
  </si>
  <si>
    <t>O6</t>
  </si>
  <si>
    <t>O9</t>
  </si>
  <si>
    <t>O8</t>
  </si>
  <si>
    <t>O10</t>
  </si>
  <si>
    <t>O11</t>
  </si>
  <si>
    <t>O12</t>
  </si>
  <si>
    <t>O13</t>
  </si>
  <si>
    <t>O14</t>
  </si>
  <si>
    <t>X=437493.74</t>
  </si>
  <si>
    <t>Y=3290038.30</t>
  </si>
  <si>
    <t>X=437331.61</t>
  </si>
  <si>
    <t>Y=3289959.98</t>
  </si>
  <si>
    <t>B2</t>
  </si>
  <si>
    <t>X=437313.49</t>
  </si>
  <si>
    <t>Y=3289951.23</t>
  </si>
  <si>
    <t>X=437308.95</t>
  </si>
  <si>
    <t>Y=3289949.54</t>
  </si>
  <si>
    <t>X=437328.05</t>
  </si>
  <si>
    <t>Y=3289877.80</t>
  </si>
  <si>
    <t>X=437339.22</t>
  </si>
  <si>
    <t>Y=3289849.33</t>
  </si>
  <si>
    <t>X=437326.92</t>
  </si>
  <si>
    <t>Y=3289843.35</t>
  </si>
  <si>
    <t>X=437496.74</t>
  </si>
  <si>
    <t>Y=3290032.08</t>
  </si>
  <si>
    <t>X=437458.02</t>
  </si>
  <si>
    <t>Y=3290013.38</t>
  </si>
  <si>
    <t>X=437443.61</t>
  </si>
  <si>
    <t>Y=3290006.42</t>
  </si>
  <si>
    <t>X=437397.91</t>
  </si>
  <si>
    <t>Y=3289984.35</t>
  </si>
  <si>
    <t>X=437383.51</t>
  </si>
  <si>
    <t>Y=3289977.39</t>
  </si>
  <si>
    <t>X=437341.86</t>
  </si>
  <si>
    <t>Y=3289957.27</t>
  </si>
  <si>
    <t>X=437327.45</t>
  </si>
  <si>
    <t>Y=3289950.31</t>
  </si>
  <si>
    <t>X=437312.14</t>
  </si>
  <si>
    <t>Y=3289942.92</t>
  </si>
  <si>
    <t>X=437315.16</t>
  </si>
  <si>
    <t>Y=3289919.31</t>
  </si>
  <si>
    <t>X=437333.86</t>
  </si>
  <si>
    <t>Y=3289880.61</t>
  </si>
  <si>
    <t>X=437506.82</t>
  </si>
  <si>
    <t>Y=3290028.57</t>
  </si>
  <si>
    <t>X=437532.05</t>
  </si>
  <si>
    <t>Y=3289976.34</t>
  </si>
  <si>
    <t>X=437492.96</t>
  </si>
  <si>
    <t>Y=3289949.08</t>
  </si>
  <si>
    <t>X=437478.56</t>
  </si>
  <si>
    <t>Y=3289942.12</t>
  </si>
  <si>
    <t>X=437459.20</t>
  </si>
  <si>
    <t>Y=3289932.77</t>
  </si>
  <si>
    <t>X=437444.79</t>
  </si>
  <si>
    <t>Y=3289925.81</t>
  </si>
  <si>
    <t>X=437432.18</t>
  </si>
  <si>
    <t>Y=3289919.72</t>
  </si>
  <si>
    <t>X=437417.78</t>
  </si>
  <si>
    <t>Y=3289912.76</t>
  </si>
  <si>
    <t>X=437395.71</t>
  </si>
  <si>
    <t>Y=3289902.10</t>
  </si>
  <si>
    <t>X=437381.31</t>
  </si>
  <si>
    <t>Y=3289895.15</t>
  </si>
  <si>
    <t>X=437367.35</t>
  </si>
  <si>
    <t>Y=3289888.40</t>
  </si>
  <si>
    <t>X=437352.94</t>
  </si>
  <si>
    <t>Y=3289881.44</t>
  </si>
  <si>
    <t>X=437343.94</t>
  </si>
  <si>
    <t>Y=3289877.10</t>
  </si>
  <si>
    <t>X=437347.53</t>
  </si>
  <si>
    <t>Y=3289853.34</t>
  </si>
  <si>
    <t>X=437441.02</t>
  </si>
  <si>
    <t>Y=3289687.61</t>
  </si>
  <si>
    <t>X=437419.29</t>
  </si>
  <si>
    <t>Y=3289736.98</t>
  </si>
  <si>
    <t>X=437413.55</t>
  </si>
  <si>
    <t>Y=3289752.52</t>
  </si>
  <si>
    <t>X=437411.14</t>
  </si>
  <si>
    <t>Y=3289757.52</t>
  </si>
  <si>
    <t>X=437403.48</t>
  </si>
  <si>
    <t>Y=3289753.82</t>
  </si>
  <si>
    <t>X=437449.69</t>
  </si>
  <si>
    <t>Y=3289693.33</t>
  </si>
  <si>
    <t>X=437417.59</t>
  </si>
  <si>
    <t>Y=3289759.80</t>
  </si>
  <si>
    <t>X=437416.93</t>
  </si>
  <si>
    <t>Y=3289761.15</t>
  </si>
  <si>
    <t>X=437407.30</t>
  </si>
  <si>
    <t>Y=3289771.71</t>
  </si>
  <si>
    <t>X=437513.79</t>
  </si>
  <si>
    <t>Y=3289998.62</t>
  </si>
  <si>
    <t>X=437486.95</t>
  </si>
  <si>
    <t>Y=3289987.32</t>
  </si>
  <si>
    <t>X=437491.40</t>
  </si>
  <si>
    <t>Y=3289977.99</t>
  </si>
  <si>
    <t>X=437481.80</t>
  </si>
  <si>
    <t>Y=3289984.83</t>
  </si>
  <si>
    <t>X=437477.56</t>
  </si>
  <si>
    <t>Y=3289982.78</t>
  </si>
  <si>
    <t>X=437470.84</t>
  </si>
  <si>
    <t>Y=3290007.53</t>
  </si>
  <si>
    <t>X=437461.83</t>
  </si>
  <si>
    <t>Y=3289975.18</t>
  </si>
  <si>
    <t>X=437467.51</t>
  </si>
  <si>
    <t>Y=3289966.13</t>
  </si>
  <si>
    <t>X=437362.89</t>
  </si>
  <si>
    <t>Y=3289927.40</t>
  </si>
  <si>
    <t>X=437357.35</t>
  </si>
  <si>
    <t>Y=3289936.69</t>
  </si>
  <si>
    <t>X=437349.15</t>
  </si>
  <si>
    <t>Y=3289933.78</t>
  </si>
  <si>
    <t>X=437345.78</t>
  </si>
  <si>
    <t>Y=3289938.57</t>
  </si>
  <si>
    <t>X=437341.64</t>
  </si>
  <si>
    <t>Y=3289936.57</t>
  </si>
  <si>
    <r>
      <t>Input to Channel (m</t>
    </r>
    <r>
      <rPr>
        <b/>
        <vertAlign val="superscript"/>
        <sz val="10.5"/>
        <color theme="1"/>
        <rFont val="Bell MT"/>
        <family val="1"/>
      </rPr>
      <t>3</t>
    </r>
    <r>
      <rPr>
        <b/>
        <sz val="10.5"/>
        <color theme="1"/>
        <rFont val="Bell MT"/>
        <family val="1"/>
      </rPr>
      <t>/s)</t>
    </r>
  </si>
  <si>
    <t>X=437491.04</t>
  </si>
  <si>
    <t>Y=3289970.30</t>
  </si>
  <si>
    <t>*</t>
  </si>
  <si>
    <t>Final Dimention</t>
  </si>
  <si>
    <t>b(m)*Y(m)</t>
  </si>
  <si>
    <t>Asphalt Concrete Area (m2)</t>
  </si>
  <si>
    <t>Gravel Area (m2)</t>
  </si>
  <si>
    <t>Green Area (m2)</t>
  </si>
  <si>
    <t>Q (m3/hr)</t>
  </si>
  <si>
    <t>Q (m3/s)</t>
  </si>
  <si>
    <t>Input to Channel (m3/s)</t>
  </si>
  <si>
    <t>A (m2)</t>
  </si>
  <si>
    <t>Q Capacity (m3/s)</t>
  </si>
  <si>
    <t>437493.74</t>
  </si>
  <si>
    <t>3290038.30</t>
  </si>
  <si>
    <t>437331.61</t>
  </si>
  <si>
    <t>3289959.98</t>
  </si>
  <si>
    <t>437313.49</t>
  </si>
  <si>
    <t>3289951.23</t>
  </si>
  <si>
    <t>437308.95</t>
  </si>
  <si>
    <t>3289949.54</t>
  </si>
  <si>
    <t>437328.05</t>
  </si>
  <si>
    <t>3289877.80</t>
  </si>
  <si>
    <t>437339.22</t>
  </si>
  <si>
    <t>3289849.33</t>
  </si>
  <si>
    <t>437326.92</t>
  </si>
  <si>
    <t>3289843.35</t>
  </si>
  <si>
    <t>437496.74</t>
  </si>
  <si>
    <t>3290032.08</t>
  </si>
  <si>
    <t>437458.02</t>
  </si>
  <si>
    <t>3290013.38</t>
  </si>
  <si>
    <t>437443.61</t>
  </si>
  <si>
    <t>3290006.42</t>
  </si>
  <si>
    <t>437397.91</t>
  </si>
  <si>
    <t>3289984.35</t>
  </si>
  <si>
    <t>437383.51</t>
  </si>
  <si>
    <t>3289977.39</t>
  </si>
  <si>
    <t>437341.86</t>
  </si>
  <si>
    <t>3289957.27</t>
  </si>
  <si>
    <t>437327.45</t>
  </si>
  <si>
    <t>3289950.31</t>
  </si>
  <si>
    <t>437312.14</t>
  </si>
  <si>
    <t>3289942.92</t>
  </si>
  <si>
    <t>437315.16</t>
  </si>
  <si>
    <t>3289919.31</t>
  </si>
  <si>
    <t>437333.86</t>
  </si>
  <si>
    <t>3289880.61</t>
  </si>
  <si>
    <t>437506.82</t>
  </si>
  <si>
    <t>3290028.57</t>
  </si>
  <si>
    <t>437532.05</t>
  </si>
  <si>
    <t>3289976.34</t>
  </si>
  <si>
    <t>437492.96</t>
  </si>
  <si>
    <t>3289949.08</t>
  </si>
  <si>
    <t>437478.56</t>
  </si>
  <si>
    <t>3289942.12</t>
  </si>
  <si>
    <t>437459.20</t>
  </si>
  <si>
    <t>3289932.77</t>
  </si>
  <si>
    <t>437444.79</t>
  </si>
  <si>
    <t>3289925.81</t>
  </si>
  <si>
    <t>437432.18</t>
  </si>
  <si>
    <t>3289919.72</t>
  </si>
  <si>
    <t>437417.78</t>
  </si>
  <si>
    <t>3289912.76</t>
  </si>
  <si>
    <t>437395.71</t>
  </si>
  <si>
    <t>3289902.10</t>
  </si>
  <si>
    <t>437381.31</t>
  </si>
  <si>
    <t>3289895.15</t>
  </si>
  <si>
    <t>437367.35</t>
  </si>
  <si>
    <t>3289888.40</t>
  </si>
  <si>
    <t>437352.94</t>
  </si>
  <si>
    <t>3289881.44</t>
  </si>
  <si>
    <t>437343.94</t>
  </si>
  <si>
    <t>3289877.10</t>
  </si>
  <si>
    <t>437347.53</t>
  </si>
  <si>
    <t>3289853.34</t>
  </si>
  <si>
    <t>437441.02</t>
  </si>
  <si>
    <t>3289687.61</t>
  </si>
  <si>
    <t>437419.29</t>
  </si>
  <si>
    <t>3289736.98</t>
  </si>
  <si>
    <t>437413.55</t>
  </si>
  <si>
    <t>3289752.52</t>
  </si>
  <si>
    <t>437411.14</t>
  </si>
  <si>
    <t>3289757.52</t>
  </si>
  <si>
    <t>437403.48</t>
  </si>
  <si>
    <t>3289753.82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</si>
</sst>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8" x14ac:knownFonts="1">
    <font>
      <sz val="11"/>
      <color theme="1"/>
      <name val="Calibri"/>
      <family val="2"/>
      <scheme val="minor"/>
    </font>
    <font>
      <b/>
      <sz val="10.5"/>
      <color theme="1"/>
      <name val="Bell MT"/>
      <family val="1"/>
    </font>
    <font>
      <b/>
      <vertAlign val="superscript"/>
      <sz val="10.5"/>
      <color theme="1"/>
      <name val="Bell MT"/>
      <family val="1"/>
    </font>
    <font>
      <sz val="11"/>
      <color rgb="FFFF0000"/>
      <name val="Calibri"/>
      <family val="2"/>
      <scheme val="minor"/>
    </font>
    <font>
      <b/>
      <sz val="11"/>
      <color theme="1"/>
      <name val="Bell MT"/>
      <family val="1"/>
    </font>
    <font>
      <b/>
      <sz val="10.5"/>
      <name val="Bell MT"/>
      <family val="1"/>
    </font>
    <font>
      <sz val="11"/>
      <name val="Calibri"/>
      <family val="2"/>
      <scheme val="minor"/>
    </font>
    <font>
      <b/>
      <sz val="11"/>
      <name val="Bell MT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2" fontId="0" fillId="6" borderId="15" xfId="0" applyNumberFormat="1" applyFill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2" fontId="3" fillId="6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textRotation="90"/>
    </xf>
    <xf numFmtId="0" fontId="6" fillId="0" borderId="1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69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C43E14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C43E14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C43E14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43E14"/>
      <color rgb="FF66FFFF"/>
      <color rgb="FFFFCCFF"/>
      <color rgb="FFCCE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56"/>
  <sheetViews>
    <sheetView zoomScaleNormal="100" workbookViewId="0">
      <selection sqref="A1:XFD1048576"/>
    </sheetView>
  </sheetViews>
  <sheetFormatPr defaultRowHeight="15" x14ac:dyDescent="0.25"/>
  <cols>
    <col min="1" max="1" width="9.140625" style="1" customWidth="1"/>
    <col min="2" max="2" width="5.140625" style="1" customWidth="1"/>
    <col min="3" max="3" width="10.7109375" style="1" customWidth="1"/>
    <col min="4" max="4" width="8.140625" style="1" customWidth="1"/>
    <col min="5" max="5" width="11.7109375" style="1" hidden="1" customWidth="1"/>
    <col min="6" max="6" width="12.5703125" style="1" hidden="1" customWidth="1"/>
    <col min="7" max="7" width="11.7109375" style="1" hidden="1" customWidth="1"/>
    <col min="8" max="8" width="12.5703125" style="1" hidden="1" customWidth="1"/>
    <col min="9" max="9" width="9.5703125" style="1" hidden="1" customWidth="1"/>
    <col min="10" max="10" width="10.5703125" style="1" hidden="1" customWidth="1"/>
    <col min="11" max="11" width="9.5703125" style="1" hidden="1" customWidth="1"/>
    <col min="12" max="12" width="10.5703125" style="1" hidden="1" customWidth="1"/>
    <col min="13" max="13" width="8.42578125" style="1" customWidth="1"/>
    <col min="14" max="14" width="13.85546875" style="1" customWidth="1"/>
    <col min="15" max="15" width="9.28515625" style="1" customWidth="1"/>
    <col min="16" max="16" width="8.5703125" style="1" customWidth="1"/>
    <col min="17" max="17" width="7" style="1" customWidth="1"/>
    <col min="18" max="18" width="9.85546875" style="1" customWidth="1"/>
    <col min="19" max="19" width="8.42578125" style="1" customWidth="1"/>
    <col min="20" max="20" width="7.42578125" style="1" customWidth="1"/>
    <col min="21" max="21" width="6.140625" style="1" customWidth="1"/>
    <col min="22" max="22" width="8.5703125" style="1" customWidth="1"/>
    <col min="23" max="23" width="9.42578125" style="1" customWidth="1"/>
    <col min="24" max="24" width="8.42578125" style="1" customWidth="1"/>
    <col min="25" max="25" width="12.140625" style="1" customWidth="1"/>
    <col min="26" max="26" width="5.85546875" style="1" customWidth="1"/>
    <col min="27" max="27" width="6" style="1" customWidth="1"/>
    <col min="28" max="30" width="7.7109375" style="1" bestFit="1" customWidth="1"/>
    <col min="31" max="31" width="8.42578125" style="1" customWidth="1"/>
    <col min="32" max="32" width="8.85546875" style="1" customWidth="1"/>
    <col min="33" max="33" width="9.42578125" style="1" bestFit="1" customWidth="1"/>
    <col min="34" max="34" width="11.42578125" style="1" bestFit="1" customWidth="1"/>
    <col min="35" max="35" width="6" style="1" bestFit="1" customWidth="1"/>
    <col min="36" max="36" width="6.28515625" style="1" bestFit="1" customWidth="1"/>
    <col min="37" max="37" width="7.28515625" style="1" customWidth="1"/>
    <col min="38" max="38" width="4.140625" style="1" customWidth="1"/>
    <col min="39" max="39" width="4.7109375" style="1" customWidth="1"/>
    <col min="40" max="41" width="4.140625" style="1" customWidth="1"/>
    <col min="42" max="42" width="7.140625" style="1" customWidth="1"/>
    <col min="43" max="43" width="6.42578125" style="1" customWidth="1"/>
    <col min="44" max="44" width="7.28515625" style="1" customWidth="1"/>
    <col min="45" max="45" width="6.5703125" style="1" customWidth="1"/>
    <col min="46" max="46" width="8.42578125" style="1" customWidth="1"/>
    <col min="47" max="47" width="8.85546875" style="1" customWidth="1"/>
    <col min="48" max="49" width="8.42578125" style="1" bestFit="1" customWidth="1"/>
    <col min="50" max="50" width="6.42578125" style="1" bestFit="1" customWidth="1"/>
    <col min="51" max="51" width="7.7109375" style="1" bestFit="1" customWidth="1"/>
    <col min="52" max="52" width="4" style="1" bestFit="1" customWidth="1"/>
    <col min="53" max="53" width="2" style="1" bestFit="1" customWidth="1"/>
    <col min="54" max="54" width="9.5703125" style="1" bestFit="1" customWidth="1"/>
    <col min="55" max="55" width="9.140625" style="24"/>
    <col min="56" max="56" width="5" style="1" bestFit="1" customWidth="1"/>
    <col min="57" max="57" width="10.7109375" style="1" bestFit="1" customWidth="1"/>
    <col min="58" max="58" width="10" style="1" bestFit="1" customWidth="1"/>
    <col min="59" max="59" width="7.85546875" style="1" bestFit="1" customWidth="1"/>
    <col min="60" max="60" width="12.140625" style="1" customWidth="1"/>
    <col min="61" max="61" width="10" style="1" bestFit="1" customWidth="1"/>
    <col min="62" max="62" width="6" style="1" bestFit="1" customWidth="1"/>
    <col min="63" max="63" width="6.42578125" style="1" customWidth="1"/>
    <col min="64" max="64" width="15" style="1" bestFit="1" customWidth="1"/>
    <col min="65" max="65" width="11.42578125" style="1" bestFit="1" customWidth="1"/>
    <col min="66" max="66" width="5.85546875" style="1" bestFit="1" customWidth="1"/>
    <col min="67" max="67" width="8.5703125" style="1" bestFit="1" customWidth="1"/>
    <col min="68" max="68" width="9.42578125" style="1" customWidth="1"/>
    <col min="69" max="69" width="15.85546875" style="1" bestFit="1" customWidth="1"/>
    <col min="70" max="16384" width="9.140625" style="1"/>
  </cols>
  <sheetData>
    <row r="1" spans="1:69" s="24" customFormat="1" ht="29.25" customHeight="1" x14ac:dyDescent="0.25">
      <c r="A1" s="97" t="s">
        <v>85</v>
      </c>
      <c r="B1" s="97" t="s">
        <v>6</v>
      </c>
      <c r="C1" s="99" t="s">
        <v>2</v>
      </c>
      <c r="D1" s="99" t="s">
        <v>3</v>
      </c>
      <c r="E1" s="99" t="s">
        <v>4</v>
      </c>
      <c r="F1" s="99"/>
      <c r="G1" s="99" t="s">
        <v>5</v>
      </c>
      <c r="H1" s="99"/>
      <c r="I1" s="96" t="s">
        <v>4</v>
      </c>
      <c r="J1" s="96"/>
      <c r="K1" s="96" t="s">
        <v>5</v>
      </c>
      <c r="L1" s="96"/>
      <c r="M1" s="96" t="s">
        <v>10</v>
      </c>
      <c r="N1" s="99" t="s">
        <v>53</v>
      </c>
      <c r="O1" s="96" t="s">
        <v>52</v>
      </c>
      <c r="P1" s="99" t="s">
        <v>46</v>
      </c>
      <c r="Q1" s="96" t="s">
        <v>7</v>
      </c>
      <c r="R1" s="99" t="s">
        <v>47</v>
      </c>
      <c r="S1" s="96" t="s">
        <v>8</v>
      </c>
      <c r="T1" s="96" t="s">
        <v>9</v>
      </c>
      <c r="U1" s="96" t="s">
        <v>34</v>
      </c>
      <c r="V1" s="99" t="s">
        <v>21</v>
      </c>
      <c r="W1" s="99" t="s">
        <v>43</v>
      </c>
      <c r="X1" s="104" t="s">
        <v>32</v>
      </c>
      <c r="Y1" s="104" t="s">
        <v>33</v>
      </c>
      <c r="Z1" s="102" t="s">
        <v>13</v>
      </c>
      <c r="AA1" s="102" t="s">
        <v>14</v>
      </c>
      <c r="AB1" s="102" t="s">
        <v>15</v>
      </c>
      <c r="AC1" s="102" t="s">
        <v>16</v>
      </c>
      <c r="AD1" s="104" t="s">
        <v>41</v>
      </c>
      <c r="AE1" s="104" t="s">
        <v>48</v>
      </c>
      <c r="AF1" s="104" t="s">
        <v>49</v>
      </c>
      <c r="AG1" s="99" t="s">
        <v>212</v>
      </c>
      <c r="AH1" s="104" t="s">
        <v>22</v>
      </c>
      <c r="AI1" s="99" t="s">
        <v>26</v>
      </c>
      <c r="AJ1" s="99" t="s">
        <v>27</v>
      </c>
      <c r="AK1" s="96" t="s">
        <v>50</v>
      </c>
      <c r="AL1" s="96" t="s">
        <v>28</v>
      </c>
      <c r="AM1" s="96" t="s">
        <v>29</v>
      </c>
      <c r="AN1" s="96" t="s">
        <v>30</v>
      </c>
      <c r="AO1" s="96" t="s">
        <v>31</v>
      </c>
      <c r="AP1" s="106" t="s">
        <v>36</v>
      </c>
      <c r="AQ1" s="106"/>
      <c r="AR1" s="107" t="s">
        <v>37</v>
      </c>
      <c r="AS1" s="107"/>
      <c r="AT1" s="96" t="s">
        <v>12</v>
      </c>
      <c r="AU1" s="96" t="s">
        <v>51</v>
      </c>
      <c r="AV1" s="108" t="s">
        <v>40</v>
      </c>
      <c r="AW1" s="96" t="s">
        <v>42</v>
      </c>
      <c r="AX1" s="96" t="s">
        <v>45</v>
      </c>
      <c r="AY1" s="110" t="s">
        <v>44</v>
      </c>
      <c r="AZ1" s="113" t="s">
        <v>216</v>
      </c>
      <c r="BA1" s="114"/>
      <c r="BB1" s="115"/>
      <c r="BC1" s="112"/>
      <c r="BD1" s="97" t="str">
        <f>B1</f>
        <v>Row</v>
      </c>
      <c r="BE1" s="96" t="str">
        <f>C1</f>
        <v>Channel Start Point</v>
      </c>
      <c r="BF1" s="96" t="str">
        <f>D1</f>
        <v>Channel End Point</v>
      </c>
      <c r="BG1" s="96" t="str">
        <f>M1</f>
        <v>Length (m)</v>
      </c>
      <c r="BH1" s="96" t="str">
        <f>N1</f>
        <v>Asphalt Concrete Area (m2)</v>
      </c>
      <c r="BI1" s="96" t="str">
        <f>P1</f>
        <v>Gravel Area (m2)</v>
      </c>
      <c r="BJ1" s="96" t="str">
        <f>U1</f>
        <v>n</v>
      </c>
      <c r="BK1" s="96" t="str">
        <f>AC1</f>
        <v>Tc (min)</v>
      </c>
      <c r="BL1" s="96" t="str">
        <f>AG1</f>
        <v>Input to Channel (m3/s)</v>
      </c>
      <c r="BM1" s="96" t="str">
        <f>AH1</f>
        <v>Channel Type</v>
      </c>
      <c r="BN1" s="96" t="str">
        <f>AI1</f>
        <v>b (m)</v>
      </c>
      <c r="BO1" s="96" t="str">
        <f>AT1</f>
        <v>S (m/m)</v>
      </c>
      <c r="BP1" s="96" t="str">
        <f>AU1</f>
        <v>Q Capacity (m3/s)</v>
      </c>
      <c r="BQ1" s="95" t="str">
        <f>AZ1</f>
        <v>Final Dimention</v>
      </c>
    </row>
    <row r="2" spans="1:69" s="24" customFormat="1" ht="29.25" customHeight="1" thickBot="1" x14ac:dyDescent="0.3">
      <c r="A2" s="98"/>
      <c r="B2" s="98"/>
      <c r="C2" s="100"/>
      <c r="D2" s="100"/>
      <c r="E2" s="4" t="s">
        <v>0</v>
      </c>
      <c r="F2" s="4" t="s">
        <v>1</v>
      </c>
      <c r="G2" s="26" t="s">
        <v>0</v>
      </c>
      <c r="H2" s="26" t="s">
        <v>1</v>
      </c>
      <c r="I2" s="2" t="s">
        <v>0</v>
      </c>
      <c r="J2" s="2" t="s">
        <v>1</v>
      </c>
      <c r="K2" s="25" t="s">
        <v>0</v>
      </c>
      <c r="L2" s="25" t="s">
        <v>1</v>
      </c>
      <c r="M2" s="101"/>
      <c r="N2" s="100"/>
      <c r="O2" s="101"/>
      <c r="P2" s="100"/>
      <c r="Q2" s="101"/>
      <c r="R2" s="100"/>
      <c r="S2" s="101"/>
      <c r="T2" s="101"/>
      <c r="U2" s="101"/>
      <c r="V2" s="100"/>
      <c r="W2" s="100"/>
      <c r="X2" s="105"/>
      <c r="Y2" s="105"/>
      <c r="Z2" s="103"/>
      <c r="AA2" s="103"/>
      <c r="AB2" s="103"/>
      <c r="AC2" s="103"/>
      <c r="AD2" s="105"/>
      <c r="AE2" s="105"/>
      <c r="AF2" s="105"/>
      <c r="AG2" s="100"/>
      <c r="AH2" s="105"/>
      <c r="AI2" s="100"/>
      <c r="AJ2" s="100"/>
      <c r="AK2" s="101"/>
      <c r="AL2" s="101"/>
      <c r="AM2" s="101"/>
      <c r="AN2" s="101"/>
      <c r="AO2" s="101"/>
      <c r="AP2" s="5" t="s">
        <v>38</v>
      </c>
      <c r="AQ2" s="5" t="s">
        <v>39</v>
      </c>
      <c r="AR2" s="6" t="s">
        <v>38</v>
      </c>
      <c r="AS2" s="6" t="s">
        <v>39</v>
      </c>
      <c r="AT2" s="101"/>
      <c r="AU2" s="101"/>
      <c r="AV2" s="109"/>
      <c r="AW2" s="101"/>
      <c r="AX2" s="101"/>
      <c r="AY2" s="111"/>
      <c r="AZ2" s="116"/>
      <c r="BA2" s="117"/>
      <c r="BB2" s="118"/>
      <c r="BC2" s="112"/>
      <c r="BD2" s="98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94" t="s">
        <v>217</v>
      </c>
    </row>
    <row r="3" spans="1:69" x14ac:dyDescent="0.25">
      <c r="A3" s="119" t="s">
        <v>86</v>
      </c>
      <c r="B3" s="3">
        <f>ROW()-2</f>
        <v>1</v>
      </c>
      <c r="C3" s="53" t="s">
        <v>11</v>
      </c>
      <c r="D3" s="7" t="s">
        <v>54</v>
      </c>
      <c r="E3" s="7" t="s">
        <v>105</v>
      </c>
      <c r="F3" s="7" t="s">
        <v>106</v>
      </c>
      <c r="G3" s="7" t="s">
        <v>107</v>
      </c>
      <c r="H3" s="7" t="s">
        <v>108</v>
      </c>
      <c r="I3" s="3" t="str">
        <f t="shared" ref="I3:L5" si="0">REPLACE(E3,1,2,)</f>
        <v>437493.74</v>
      </c>
      <c r="J3" s="3" t="str">
        <f t="shared" si="0"/>
        <v>3290038.30</v>
      </c>
      <c r="K3" s="3" t="str">
        <f t="shared" si="0"/>
        <v>437331.61</v>
      </c>
      <c r="L3" s="3" t="str">
        <f t="shared" si="0"/>
        <v>3289959.98</v>
      </c>
      <c r="M3" s="51">
        <f>SQRT(((I3-K3)^2)+((J3-L3)^2))</f>
        <v>180.05598934768943</v>
      </c>
      <c r="N3" s="7">
        <v>785.05499999999995</v>
      </c>
      <c r="O3" s="3">
        <v>1</v>
      </c>
      <c r="P3" s="7">
        <f>2437.582-N3</f>
        <v>1652.527</v>
      </c>
      <c r="Q3" s="3">
        <v>0.5</v>
      </c>
      <c r="R3" s="7">
        <v>0</v>
      </c>
      <c r="S3" s="3">
        <v>0.3</v>
      </c>
      <c r="T3" s="3">
        <f>(N3*O3)+(P3*Q3)+(R3*S3)</f>
        <v>1611.3184999999999</v>
      </c>
      <c r="U3" s="3">
        <v>1.6E-2</v>
      </c>
      <c r="V3" s="7">
        <v>22</v>
      </c>
      <c r="W3" s="7">
        <v>0.25</v>
      </c>
      <c r="X3" s="3">
        <f>M3</f>
        <v>180.05598934768943</v>
      </c>
      <c r="Y3" s="3">
        <f>((AM3^(2/3))*(AT3^0.5))/U3</f>
        <v>0.29037365975644797</v>
      </c>
      <c r="Z3" s="8">
        <v>5</v>
      </c>
      <c r="AA3" s="9">
        <f>V3/(W3*60)</f>
        <v>1.4666666666666666</v>
      </c>
      <c r="AB3" s="9">
        <f>X3/(Y3*60)</f>
        <v>10.334729253031657</v>
      </c>
      <c r="AC3" s="9">
        <f>Z3+AA3+AB3</f>
        <v>16.801395919698322</v>
      </c>
      <c r="AD3" s="10">
        <f>0.245/(AC3+23)</f>
        <v>6.1555629981999132E-3</v>
      </c>
      <c r="AE3" s="10">
        <f t="shared" ref="AE3:AE17" si="1">T3*AD3</f>
        <v>9.9185725369149864</v>
      </c>
      <c r="AF3" s="11">
        <f t="shared" ref="AF3:AF34" si="2">AE3/3600</f>
        <v>2.7551590380319405E-3</v>
      </c>
      <c r="AG3" s="73">
        <f>AF3</f>
        <v>2.7551590380319405E-3</v>
      </c>
      <c r="AH3" s="3" t="s">
        <v>23</v>
      </c>
      <c r="AI3" s="7">
        <v>0.2</v>
      </c>
      <c r="AJ3" s="7">
        <v>5.0358465818981173E-2</v>
      </c>
      <c r="AK3" s="3">
        <f>AI3*AJ3</f>
        <v>1.0071693163796235E-2</v>
      </c>
      <c r="AL3" s="3">
        <f>AI3+2*AJ3</f>
        <v>0.30071693163796237</v>
      </c>
      <c r="AM3" s="10">
        <f>AK3/AL3</f>
        <v>3.3492271648746727E-2</v>
      </c>
      <c r="AN3" s="3">
        <f>AI3</f>
        <v>0.2</v>
      </c>
      <c r="AO3" s="3">
        <f>AK3/AN3</f>
        <v>5.0358465818981173E-2</v>
      </c>
      <c r="AP3" s="12">
        <f>AR3-0.3</f>
        <v>10.68</v>
      </c>
      <c r="AQ3" s="12">
        <v>10.32</v>
      </c>
      <c r="AR3" s="13">
        <v>10.98</v>
      </c>
      <c r="AS3" s="13">
        <v>10.92</v>
      </c>
      <c r="AT3" s="14">
        <f>(AP3-AQ3)/M3</f>
        <v>1.9993780895832172E-3</v>
      </c>
      <c r="AU3" s="14">
        <f t="shared" ref="AU3:AU34" si="3">AK3*Y3</f>
        <v>2.9245544039155111E-3</v>
      </c>
      <c r="AV3" s="14">
        <f>AU3-AG3</f>
        <v>1.6939536588357054E-4</v>
      </c>
      <c r="AW3" s="14">
        <f t="shared" ref="AW3:AW34" si="4">Y3/SQRT(9.81*AO3)</f>
        <v>0.4131297490636156</v>
      </c>
      <c r="AX3" s="3">
        <v>0.15</v>
      </c>
      <c r="AY3" s="10">
        <f>AJ3+AX3</f>
        <v>0.20035846581898117</v>
      </c>
      <c r="AZ3" s="1">
        <f>AI3</f>
        <v>0.2</v>
      </c>
      <c r="BA3" s="1" t="s">
        <v>215</v>
      </c>
      <c r="BB3" s="92">
        <f>AJ3+AX3</f>
        <v>0.20035846581898117</v>
      </c>
      <c r="BC3" s="93">
        <v>0.2</v>
      </c>
      <c r="BD3" s="76">
        <f>B3</f>
        <v>1</v>
      </c>
      <c r="BE3" s="77" t="str">
        <f>C3</f>
        <v>A</v>
      </c>
      <c r="BF3" s="77" t="str">
        <f>D3</f>
        <v>B1</v>
      </c>
      <c r="BG3" s="78">
        <f>M3</f>
        <v>180.05598934768943</v>
      </c>
      <c r="BH3" s="79">
        <f>N3</f>
        <v>785.05499999999995</v>
      </c>
      <c r="BI3" s="79">
        <f>P3</f>
        <v>1652.527</v>
      </c>
      <c r="BJ3" s="77">
        <f>U3</f>
        <v>1.6E-2</v>
      </c>
      <c r="BK3" s="79">
        <f>AC3</f>
        <v>16.801395919698322</v>
      </c>
      <c r="BL3" s="80">
        <f>AG3</f>
        <v>2.7551590380319405E-3</v>
      </c>
      <c r="BM3" s="77" t="str">
        <f>AH3</f>
        <v>Rectangular</v>
      </c>
      <c r="BN3" s="79">
        <f>AI3</f>
        <v>0.2</v>
      </c>
      <c r="BO3" s="89">
        <f>AT3</f>
        <v>1.9993780895832172E-3</v>
      </c>
      <c r="BP3" s="81">
        <f>AU3</f>
        <v>2.9245544039155111E-3</v>
      </c>
      <c r="BQ3" s="82" t="str">
        <f>AZ3&amp;BA3&amp;BC3</f>
        <v>0.2*0.2</v>
      </c>
    </row>
    <row r="4" spans="1:69" x14ac:dyDescent="0.25">
      <c r="A4" s="120"/>
      <c r="B4" s="15">
        <f t="shared" ref="B4:B55" si="5">ROW()-2</f>
        <v>2</v>
      </c>
      <c r="C4" s="16" t="str">
        <f>D3</f>
        <v>B1</v>
      </c>
      <c r="D4" s="16" t="s">
        <v>109</v>
      </c>
      <c r="E4" s="16" t="str">
        <f>G3</f>
        <v>X=437331.61</v>
      </c>
      <c r="F4" s="16" t="str">
        <f>H3</f>
        <v>Y=3289959.98</v>
      </c>
      <c r="G4" s="16" t="s">
        <v>110</v>
      </c>
      <c r="H4" s="16" t="s">
        <v>111</v>
      </c>
      <c r="I4" s="3" t="str">
        <f t="shared" si="0"/>
        <v>437331.61</v>
      </c>
      <c r="J4" s="3" t="str">
        <f t="shared" si="0"/>
        <v>3289959.98</v>
      </c>
      <c r="K4" s="3" t="str">
        <f t="shared" si="0"/>
        <v>437313.49</v>
      </c>
      <c r="L4" s="3" t="str">
        <f t="shared" si="0"/>
        <v>3289951.23</v>
      </c>
      <c r="M4" s="51">
        <f t="shared" ref="M4:M55" si="6">SQRT(((I4-K4)^2)+((J4-L4)^2))</f>
        <v>20.122050094357466</v>
      </c>
      <c r="N4" s="16">
        <v>60.011000000000003</v>
      </c>
      <c r="O4" s="15">
        <f>$O$3</f>
        <v>1</v>
      </c>
      <c r="P4" s="16">
        <v>139.90100000000001</v>
      </c>
      <c r="Q4" s="15">
        <f>$Q$3</f>
        <v>0.5</v>
      </c>
      <c r="R4" s="16">
        <v>0</v>
      </c>
      <c r="S4" s="15">
        <f>$S$3</f>
        <v>0.3</v>
      </c>
      <c r="T4" s="15">
        <f t="shared" ref="T4:T17" si="7">(N4*O4)+(P4*Q4)+(R4*S4)</f>
        <v>129.9615</v>
      </c>
      <c r="U4" s="15">
        <f>$U$3</f>
        <v>1.6E-2</v>
      </c>
      <c r="V4" s="16">
        <v>6.1</v>
      </c>
      <c r="W4" s="16">
        <f>$W$3</f>
        <v>0.25</v>
      </c>
      <c r="X4" s="15">
        <f t="shared" ref="X4:X17" si="8">M4</f>
        <v>20.122050094357466</v>
      </c>
      <c r="Y4" s="3">
        <f t="shared" ref="Y4:Y34" si="9">((AM4^(2/3))*(AT4^0.5))/U4</f>
        <v>0.29668335550924096</v>
      </c>
      <c r="Z4" s="9">
        <f>MIN($Z$3,AC3)</f>
        <v>5</v>
      </c>
      <c r="AA4" s="18">
        <f t="shared" ref="AA4:AA17" si="10">V4/(W4*60)</f>
        <v>0.40666666666666662</v>
      </c>
      <c r="AB4" s="18">
        <f t="shared" ref="AB4:AB17" si="11">X4/(Y4*60)</f>
        <v>1.1303886630140887</v>
      </c>
      <c r="AC4" s="18">
        <f t="shared" ref="AC4:AC17" si="12">Z4+AA4+AB4</f>
        <v>6.5370553296807552</v>
      </c>
      <c r="AD4" s="19">
        <f t="shared" ref="AD4:AD17" si="13">0.245/(AC4+23)</f>
        <v>8.294665709408346E-3</v>
      </c>
      <c r="AE4" s="19">
        <f t="shared" si="1"/>
        <v>1.0779871975932727</v>
      </c>
      <c r="AF4" s="20">
        <f t="shared" si="2"/>
        <v>2.9944088822035354E-4</v>
      </c>
      <c r="AG4" s="74">
        <f>AF4+AG3</f>
        <v>3.0545999262522939E-3</v>
      </c>
      <c r="AH4" s="15" t="s">
        <v>23</v>
      </c>
      <c r="AI4" s="7">
        <v>0.2</v>
      </c>
      <c r="AJ4" s="7">
        <v>5.3233053643003084E-2</v>
      </c>
      <c r="AK4" s="15">
        <f t="shared" ref="AK4:AK17" si="14">AI4*AJ4</f>
        <v>1.0646610728600618E-2</v>
      </c>
      <c r="AL4" s="15">
        <f t="shared" ref="AL4:AL17" si="15">AI4+2*AJ4</f>
        <v>0.30646610728600621</v>
      </c>
      <c r="AM4" s="19">
        <f t="shared" ref="AM4:AM17" si="16">AK4/AL4</f>
        <v>3.473992874084697E-2</v>
      </c>
      <c r="AN4" s="15">
        <f t="shared" ref="AN4:AN17" si="17">AI4</f>
        <v>0.2</v>
      </c>
      <c r="AO4" s="15">
        <f t="shared" ref="AO4:AO17" si="18">AK4/AN4</f>
        <v>5.3233053643003091E-2</v>
      </c>
      <c r="AP4" s="21">
        <f>AQ3</f>
        <v>10.32</v>
      </c>
      <c r="AQ4" s="21">
        <v>10.28</v>
      </c>
      <c r="AR4" s="22">
        <f>AS3</f>
        <v>10.92</v>
      </c>
      <c r="AS4" s="22">
        <v>10.9</v>
      </c>
      <c r="AT4" s="23">
        <f t="shared" ref="AT4:AT34" si="19">(AP4-AQ4)/M4</f>
        <v>1.9878690199274249E-3</v>
      </c>
      <c r="AU4" s="23">
        <f t="shared" si="3"/>
        <v>3.1586721957619162E-3</v>
      </c>
      <c r="AV4" s="14">
        <f t="shared" ref="AV4:AV55" si="20">AU4-AG4</f>
        <v>1.0407226950962228E-4</v>
      </c>
      <c r="AW4" s="23">
        <f t="shared" si="4"/>
        <v>0.41055182666500045</v>
      </c>
      <c r="AX4" s="15">
        <v>0.2</v>
      </c>
      <c r="AY4" s="19">
        <f t="shared" ref="AY4:AY17" si="21">AJ4+AX4</f>
        <v>0.25323305364300308</v>
      </c>
      <c r="AZ4" s="1">
        <f t="shared" ref="AZ4:AZ55" si="22">AI4</f>
        <v>0.2</v>
      </c>
      <c r="BA4" s="1" t="s">
        <v>215</v>
      </c>
      <c r="BB4" s="92">
        <f t="shared" ref="BB4:BB55" si="23">AJ4+AX4</f>
        <v>0.25323305364300308</v>
      </c>
      <c r="BC4" s="93">
        <v>0.25</v>
      </c>
      <c r="BD4" s="83">
        <f t="shared" ref="BD4:BD37" si="24">B4</f>
        <v>2</v>
      </c>
      <c r="BE4" s="15" t="str">
        <f t="shared" ref="BE4:BE37" si="25">C4</f>
        <v>B1</v>
      </c>
      <c r="BF4" s="15" t="str">
        <f t="shared" ref="BF4:BF37" si="26">D4</f>
        <v>B2</v>
      </c>
      <c r="BG4" s="84">
        <f t="shared" ref="BG4:BG37" si="27">M4</f>
        <v>20.122050094357466</v>
      </c>
      <c r="BH4" s="19">
        <f t="shared" ref="BH4:BH37" si="28">N4</f>
        <v>60.011000000000003</v>
      </c>
      <c r="BI4" s="19">
        <f t="shared" ref="BI4:BI37" si="29">P4</f>
        <v>139.90100000000001</v>
      </c>
      <c r="BJ4" s="15">
        <f t="shared" ref="BJ4:BJ37" si="30">U4</f>
        <v>1.6E-2</v>
      </c>
      <c r="BK4" s="19">
        <f t="shared" ref="BK4:BK37" si="31">AC4</f>
        <v>6.5370553296807552</v>
      </c>
      <c r="BL4" s="20">
        <f t="shared" ref="BL4:BL37" si="32">AG4</f>
        <v>3.0545999262522939E-3</v>
      </c>
      <c r="BM4" s="15" t="str">
        <f t="shared" ref="BM4:BM37" si="33">AH4</f>
        <v>Rectangular</v>
      </c>
      <c r="BN4" s="19">
        <f>AI4</f>
        <v>0.2</v>
      </c>
      <c r="BO4" s="90">
        <f t="shared" ref="BO4:BO37" si="34">AT4</f>
        <v>1.9878690199274249E-3</v>
      </c>
      <c r="BP4" s="23">
        <f t="shared" ref="BP4:BP37" si="35">AU4</f>
        <v>3.1586721957619162E-3</v>
      </c>
      <c r="BQ4" s="85" t="str">
        <f t="shared" ref="BQ4:BQ37" si="36">AZ4&amp;BA4&amp;BC4</f>
        <v>0.2*0.25</v>
      </c>
    </row>
    <row r="5" spans="1:69" x14ac:dyDescent="0.25">
      <c r="A5" s="120"/>
      <c r="B5" s="3">
        <f t="shared" si="5"/>
        <v>3</v>
      </c>
      <c r="C5" s="16" t="str">
        <f t="shared" ref="C5:C6" si="37">D4</f>
        <v>B2</v>
      </c>
      <c r="D5" s="16" t="s">
        <v>35</v>
      </c>
      <c r="E5" s="16" t="str">
        <f>G4</f>
        <v>X=437313.49</v>
      </c>
      <c r="F5" s="16" t="str">
        <f>H4</f>
        <v>Y=3289951.23</v>
      </c>
      <c r="G5" s="16" t="s">
        <v>112</v>
      </c>
      <c r="H5" s="16" t="s">
        <v>113</v>
      </c>
      <c r="I5" s="3" t="str">
        <f t="shared" si="0"/>
        <v>437313.49</v>
      </c>
      <c r="J5" s="3" t="str">
        <f t="shared" si="0"/>
        <v>3289951.23</v>
      </c>
      <c r="K5" s="3" t="str">
        <f t="shared" si="0"/>
        <v>437308.95</v>
      </c>
      <c r="L5" s="3" t="str">
        <f t="shared" si="0"/>
        <v>3289949.54</v>
      </c>
      <c r="M5" s="51">
        <f t="shared" si="6"/>
        <v>4.8443472212075029</v>
      </c>
      <c r="N5" s="16">
        <v>23.731000000000002</v>
      </c>
      <c r="O5" s="15">
        <f>$O$3</f>
        <v>1</v>
      </c>
      <c r="P5" s="16">
        <v>55.372</v>
      </c>
      <c r="Q5" s="15">
        <f>$Q$3</f>
        <v>0.5</v>
      </c>
      <c r="R5" s="16">
        <v>0</v>
      </c>
      <c r="S5" s="15">
        <f>$S$3</f>
        <v>0.3</v>
      </c>
      <c r="T5" s="15">
        <f t="shared" ref="T5" si="38">(N5*O5)+(P5*Q5)+(R5*S5)</f>
        <v>51.417000000000002</v>
      </c>
      <c r="U5" s="15">
        <f t="shared" ref="U5:U55" si="39">$U$3</f>
        <v>1.6E-2</v>
      </c>
      <c r="V5" s="16">
        <v>6.1</v>
      </c>
      <c r="W5" s="16">
        <f>$W$3</f>
        <v>0.25</v>
      </c>
      <c r="X5" s="15">
        <f t="shared" si="8"/>
        <v>4.8443472212075029</v>
      </c>
      <c r="Y5" s="3">
        <f t="shared" si="9"/>
        <v>0.30393492139599215</v>
      </c>
      <c r="Z5" s="9">
        <f>MIN($Z$3,AC4)</f>
        <v>5</v>
      </c>
      <c r="AA5" s="9">
        <f>V5/(W5*60)</f>
        <v>0.40666666666666662</v>
      </c>
      <c r="AB5" s="9">
        <f>X5/(Y5*60)</f>
        <v>0.26564607970225512</v>
      </c>
      <c r="AC5" s="9">
        <f>Z5+AA5+AB5</f>
        <v>5.6723127463689211</v>
      </c>
      <c r="AD5" s="10">
        <f>0.245/(AC5+23)</f>
        <v>8.5448286703355292E-3</v>
      </c>
      <c r="AE5" s="10">
        <f t="shared" ref="AE5" si="40">T5*AD5</f>
        <v>0.43934945574264195</v>
      </c>
      <c r="AF5" s="11">
        <f t="shared" si="2"/>
        <v>1.2204151548406721E-4</v>
      </c>
      <c r="AG5" s="74">
        <f>AF5+AG4</f>
        <v>3.176641441736361E-3</v>
      </c>
      <c r="AH5" s="3" t="s">
        <v>23</v>
      </c>
      <c r="AI5" s="7">
        <v>0.2</v>
      </c>
      <c r="AJ5" s="7">
        <v>5.3886093502305887E-2</v>
      </c>
      <c r="AK5" s="3">
        <f>AI5*AJ5</f>
        <v>1.0777218700461179E-2</v>
      </c>
      <c r="AL5" s="3">
        <f>AI5+2*AJ5</f>
        <v>0.30777218700461179</v>
      </c>
      <c r="AM5" s="10">
        <f>AK5/AL5</f>
        <v>3.5016870125108762E-2</v>
      </c>
      <c r="AN5" s="3">
        <f>AI5</f>
        <v>0.2</v>
      </c>
      <c r="AO5" s="3">
        <f>AK5/AN5</f>
        <v>5.3886093502305887E-2</v>
      </c>
      <c r="AP5" s="21">
        <f t="shared" ref="AP5:AP6" si="41">AQ4</f>
        <v>10.28</v>
      </c>
      <c r="AQ5" s="21">
        <v>10.27</v>
      </c>
      <c r="AR5" s="22">
        <f t="shared" ref="AR5:AR8" si="42">AS4</f>
        <v>10.9</v>
      </c>
      <c r="AS5" s="22">
        <v>10.91</v>
      </c>
      <c r="AT5" s="23">
        <f t="shared" si="19"/>
        <v>2.0642616111871486E-3</v>
      </c>
      <c r="AU5" s="23">
        <f t="shared" si="3"/>
        <v>3.2755731185920849E-3</v>
      </c>
      <c r="AV5" s="14">
        <f t="shared" si="20"/>
        <v>9.8931676855723832E-5</v>
      </c>
      <c r="AW5" s="23">
        <f t="shared" si="4"/>
        <v>0.41803028718691904</v>
      </c>
      <c r="AX5" s="15">
        <v>0.15</v>
      </c>
      <c r="AY5" s="19">
        <f>AJ5+AX5</f>
        <v>0.20388609350230588</v>
      </c>
      <c r="AZ5" s="1">
        <f t="shared" si="22"/>
        <v>0.2</v>
      </c>
      <c r="BA5" s="1" t="s">
        <v>215</v>
      </c>
      <c r="BB5" s="92">
        <f t="shared" si="23"/>
        <v>0.20388609350230588</v>
      </c>
      <c r="BC5" s="93">
        <v>0.2</v>
      </c>
      <c r="BD5" s="83">
        <f t="shared" si="24"/>
        <v>3</v>
      </c>
      <c r="BE5" s="15" t="str">
        <f t="shared" si="25"/>
        <v>B2</v>
      </c>
      <c r="BF5" s="15" t="str">
        <f t="shared" si="26"/>
        <v>C</v>
      </c>
      <c r="BG5" s="84">
        <f t="shared" si="27"/>
        <v>4.8443472212075029</v>
      </c>
      <c r="BH5" s="19">
        <f t="shared" si="28"/>
        <v>23.731000000000002</v>
      </c>
      <c r="BI5" s="19">
        <f t="shared" si="29"/>
        <v>55.372</v>
      </c>
      <c r="BJ5" s="15">
        <f t="shared" si="30"/>
        <v>1.6E-2</v>
      </c>
      <c r="BK5" s="19">
        <f t="shared" si="31"/>
        <v>5.6723127463689211</v>
      </c>
      <c r="BL5" s="20">
        <f t="shared" si="32"/>
        <v>3.176641441736361E-3</v>
      </c>
      <c r="BM5" s="15" t="str">
        <f t="shared" si="33"/>
        <v>Rectangular</v>
      </c>
      <c r="BN5" s="19">
        <f t="shared" ref="BN5:BN37" si="43">AI5</f>
        <v>0.2</v>
      </c>
      <c r="BO5" s="90">
        <f t="shared" si="34"/>
        <v>2.0642616111871486E-3</v>
      </c>
      <c r="BP5" s="23">
        <f t="shared" si="35"/>
        <v>3.2755731185920849E-3</v>
      </c>
      <c r="BQ5" s="85" t="str">
        <f t="shared" si="36"/>
        <v>0.2*0.2</v>
      </c>
    </row>
    <row r="6" spans="1:69" x14ac:dyDescent="0.25">
      <c r="A6" s="120"/>
      <c r="B6" s="15">
        <f t="shared" si="5"/>
        <v>4</v>
      </c>
      <c r="C6" s="16" t="str">
        <f t="shared" si="37"/>
        <v>C</v>
      </c>
      <c r="D6" s="21" t="s">
        <v>31</v>
      </c>
      <c r="E6" s="16" t="str">
        <f t="shared" ref="E6:E11" si="44">G5</f>
        <v>X=437308.95</v>
      </c>
      <c r="F6" s="16" t="str">
        <f t="shared" ref="F6:F11" si="45">H5</f>
        <v>Y=3289949.54</v>
      </c>
      <c r="G6" s="54" t="s">
        <v>114</v>
      </c>
      <c r="H6" s="16" t="s">
        <v>115</v>
      </c>
      <c r="I6" s="3" t="str">
        <f t="shared" ref="I6:I55" si="46">REPLACE(E6,1,2,)</f>
        <v>437308.95</v>
      </c>
      <c r="J6" s="3" t="str">
        <f t="shared" ref="J6:J55" si="47">REPLACE(F6,1,2,)</f>
        <v>3289949.54</v>
      </c>
      <c r="K6" s="3" t="str">
        <f t="shared" ref="K6:K55" si="48">REPLACE(G6,1,2,)</f>
        <v>437328.05</v>
      </c>
      <c r="L6" s="3" t="str">
        <f t="shared" ref="L6:L55" si="49">REPLACE(H6,1,2,)</f>
        <v>3289877.80</v>
      </c>
      <c r="M6" s="51">
        <f t="shared" si="6"/>
        <v>74.239057106291298</v>
      </c>
      <c r="N6" s="16">
        <v>195.386</v>
      </c>
      <c r="O6" s="15">
        <f t="shared" ref="O6:O55" si="50">$O$3</f>
        <v>1</v>
      </c>
      <c r="P6" s="16">
        <f>942.945-N6</f>
        <v>747.55900000000008</v>
      </c>
      <c r="Q6" s="15">
        <f t="shared" ref="Q6:Q55" si="51">$Q$3</f>
        <v>0.5</v>
      </c>
      <c r="R6" s="16">
        <v>0</v>
      </c>
      <c r="S6" s="15">
        <f t="shared" ref="S6:S55" si="52">$S$3</f>
        <v>0.3</v>
      </c>
      <c r="T6" s="15">
        <f t="shared" si="7"/>
        <v>569.16550000000007</v>
      </c>
      <c r="U6" s="15">
        <f t="shared" si="39"/>
        <v>1.6E-2</v>
      </c>
      <c r="V6" s="16">
        <v>17</v>
      </c>
      <c r="W6" s="16">
        <f t="shared" ref="W6:W55" si="53">$W$3</f>
        <v>0.25</v>
      </c>
      <c r="X6" s="15">
        <f t="shared" si="8"/>
        <v>74.239057106291298</v>
      </c>
      <c r="Y6" s="15">
        <f t="shared" si="9"/>
        <v>0.33310745107883283</v>
      </c>
      <c r="Z6" s="9">
        <f t="shared" ref="Z6:Z8" si="54">MIN($Z$3,AC5)</f>
        <v>5</v>
      </c>
      <c r="AA6" s="18">
        <f t="shared" si="10"/>
        <v>1.1333333333333333</v>
      </c>
      <c r="AB6" s="18">
        <f t="shared" si="11"/>
        <v>3.7144699538569199</v>
      </c>
      <c r="AC6" s="18">
        <f t="shared" si="12"/>
        <v>9.8478032871902528</v>
      </c>
      <c r="AD6" s="19">
        <f t="shared" si="13"/>
        <v>7.4586418415244016E-3</v>
      </c>
      <c r="AE6" s="19">
        <f t="shared" si="1"/>
        <v>4.2452016130521573</v>
      </c>
      <c r="AF6" s="20">
        <f t="shared" si="2"/>
        <v>1.1792226702922659E-3</v>
      </c>
      <c r="AG6" s="74">
        <f>AF6+AG5</f>
        <v>4.3558641120286269E-3</v>
      </c>
      <c r="AH6" s="15" t="s">
        <v>23</v>
      </c>
      <c r="AI6" s="7">
        <v>0.2</v>
      </c>
      <c r="AJ6" s="7">
        <v>6.9000000000000006E-2</v>
      </c>
      <c r="AK6" s="15">
        <f t="shared" si="14"/>
        <v>1.3800000000000002E-2</v>
      </c>
      <c r="AL6" s="15">
        <f t="shared" si="15"/>
        <v>0.33800000000000002</v>
      </c>
      <c r="AM6" s="19">
        <f t="shared" si="16"/>
        <v>4.0828402366863907E-2</v>
      </c>
      <c r="AN6" s="15">
        <f t="shared" si="17"/>
        <v>0.2</v>
      </c>
      <c r="AO6" s="15">
        <f t="shared" si="18"/>
        <v>6.9000000000000006E-2</v>
      </c>
      <c r="AP6" s="21">
        <f t="shared" si="41"/>
        <v>10.27</v>
      </c>
      <c r="AQ6" s="21">
        <v>10.119999999999999</v>
      </c>
      <c r="AR6" s="22">
        <f t="shared" si="42"/>
        <v>10.91</v>
      </c>
      <c r="AS6" s="22">
        <v>11.1</v>
      </c>
      <c r="AT6" s="23">
        <f t="shared" si="19"/>
        <v>2.0204997995224914E-3</v>
      </c>
      <c r="AU6" s="23">
        <f t="shared" si="3"/>
        <v>4.5968828248878933E-3</v>
      </c>
      <c r="AV6" s="14">
        <f t="shared" si="20"/>
        <v>2.4101871285926637E-4</v>
      </c>
      <c r="AW6" s="23">
        <f t="shared" si="4"/>
        <v>0.40487904340822345</v>
      </c>
      <c r="AX6" s="15">
        <v>0.15</v>
      </c>
      <c r="AY6" s="19">
        <f t="shared" si="21"/>
        <v>0.219</v>
      </c>
      <c r="AZ6" s="1">
        <f t="shared" si="22"/>
        <v>0.2</v>
      </c>
      <c r="BA6" s="1" t="s">
        <v>215</v>
      </c>
      <c r="BB6" s="92">
        <f t="shared" si="23"/>
        <v>0.219</v>
      </c>
      <c r="BC6" s="93">
        <v>0.25</v>
      </c>
      <c r="BD6" s="83">
        <f t="shared" si="24"/>
        <v>4</v>
      </c>
      <c r="BE6" s="15" t="str">
        <f t="shared" si="25"/>
        <v>C</v>
      </c>
      <c r="BF6" s="15" t="str">
        <f t="shared" si="26"/>
        <v>D</v>
      </c>
      <c r="BG6" s="84">
        <f t="shared" si="27"/>
        <v>74.239057106291298</v>
      </c>
      <c r="BH6" s="19">
        <f t="shared" si="28"/>
        <v>195.386</v>
      </c>
      <c r="BI6" s="19">
        <f t="shared" si="29"/>
        <v>747.55900000000008</v>
      </c>
      <c r="BJ6" s="15">
        <f t="shared" si="30"/>
        <v>1.6E-2</v>
      </c>
      <c r="BK6" s="19">
        <f t="shared" si="31"/>
        <v>9.8478032871902528</v>
      </c>
      <c r="BL6" s="20">
        <f t="shared" si="32"/>
        <v>4.3558641120286269E-3</v>
      </c>
      <c r="BM6" s="15" t="str">
        <f t="shared" si="33"/>
        <v>Rectangular</v>
      </c>
      <c r="BN6" s="19">
        <f t="shared" si="43"/>
        <v>0.2</v>
      </c>
      <c r="BO6" s="90">
        <f t="shared" si="34"/>
        <v>2.0204997995224914E-3</v>
      </c>
      <c r="BP6" s="23">
        <f t="shared" si="35"/>
        <v>4.5968828248878933E-3</v>
      </c>
      <c r="BQ6" s="85" t="str">
        <f t="shared" si="36"/>
        <v>0.2*0.25</v>
      </c>
    </row>
    <row r="7" spans="1:69" x14ac:dyDescent="0.25">
      <c r="A7" s="120"/>
      <c r="B7" s="3">
        <f t="shared" si="5"/>
        <v>5</v>
      </c>
      <c r="C7" s="16" t="str">
        <f t="shared" ref="C7:C54" si="55">D6</f>
        <v>D</v>
      </c>
      <c r="D7" s="29" t="s">
        <v>55</v>
      </c>
      <c r="E7" s="16" t="str">
        <f t="shared" si="44"/>
        <v>X=437328.05</v>
      </c>
      <c r="F7" s="16" t="str">
        <f t="shared" si="45"/>
        <v>Y=3289877.80</v>
      </c>
      <c r="G7" s="54" t="s">
        <v>116</v>
      </c>
      <c r="H7" s="16" t="s">
        <v>117</v>
      </c>
      <c r="I7" s="3" t="str">
        <f t="shared" si="46"/>
        <v>437328.05</v>
      </c>
      <c r="J7" s="3" t="str">
        <f t="shared" si="47"/>
        <v>3289877.80</v>
      </c>
      <c r="K7" s="3" t="str">
        <f t="shared" si="48"/>
        <v>437339.22</v>
      </c>
      <c r="L7" s="3" t="str">
        <f t="shared" si="49"/>
        <v>3289849.33</v>
      </c>
      <c r="M7" s="51">
        <f t="shared" si="6"/>
        <v>30.582835054729436</v>
      </c>
      <c r="N7" s="16">
        <v>88.8</v>
      </c>
      <c r="O7" s="15">
        <f t="shared" si="50"/>
        <v>1</v>
      </c>
      <c r="P7" s="16">
        <v>199.63</v>
      </c>
      <c r="Q7" s="15">
        <f t="shared" si="51"/>
        <v>0.5</v>
      </c>
      <c r="R7" s="16">
        <v>0</v>
      </c>
      <c r="S7" s="15">
        <f t="shared" si="52"/>
        <v>0.3</v>
      </c>
      <c r="T7" s="15">
        <f t="shared" si="7"/>
        <v>188.61500000000001</v>
      </c>
      <c r="U7" s="15">
        <f t="shared" si="39"/>
        <v>1.6E-2</v>
      </c>
      <c r="V7" s="16">
        <v>17.5</v>
      </c>
      <c r="W7" s="16">
        <f t="shared" si="53"/>
        <v>0.25</v>
      </c>
      <c r="X7" s="15">
        <f t="shared" si="8"/>
        <v>30.582835054729436</v>
      </c>
      <c r="Y7" s="15">
        <f t="shared" si="9"/>
        <v>0.40584519560833271</v>
      </c>
      <c r="Z7" s="9">
        <f t="shared" si="54"/>
        <v>5</v>
      </c>
      <c r="AA7" s="18">
        <f t="shared" si="10"/>
        <v>1.1666666666666667</v>
      </c>
      <c r="AB7" s="18">
        <f t="shared" si="11"/>
        <v>1.255931875243218</v>
      </c>
      <c r="AC7" s="18">
        <f t="shared" si="12"/>
        <v>7.4225985419098848</v>
      </c>
      <c r="AD7" s="19">
        <f t="shared" si="13"/>
        <v>8.0532239763309605E-3</v>
      </c>
      <c r="AE7" s="19">
        <f t="shared" si="1"/>
        <v>1.5189588402956642</v>
      </c>
      <c r="AF7" s="20">
        <f t="shared" si="2"/>
        <v>4.2193301119324006E-4</v>
      </c>
      <c r="AG7" s="74">
        <f>AF7+AG6+AG31</f>
        <v>1.0273956023909217E-2</v>
      </c>
      <c r="AH7" s="15" t="s">
        <v>23</v>
      </c>
      <c r="AI7" s="7">
        <v>0.2</v>
      </c>
      <c r="AJ7" s="7">
        <v>0.12795991512381316</v>
      </c>
      <c r="AK7" s="15">
        <f t="shared" si="14"/>
        <v>2.5591983024762635E-2</v>
      </c>
      <c r="AL7" s="15">
        <f t="shared" si="15"/>
        <v>0.45591983024762633</v>
      </c>
      <c r="AM7" s="19">
        <f t="shared" si="16"/>
        <v>5.6132638518624461E-2</v>
      </c>
      <c r="AN7" s="15">
        <f t="shared" si="17"/>
        <v>0.2</v>
      </c>
      <c r="AO7" s="15">
        <f t="shared" si="18"/>
        <v>0.12795991512381316</v>
      </c>
      <c r="AP7" s="21">
        <f>MIN(AQ6,AQ31)</f>
        <v>9.93</v>
      </c>
      <c r="AQ7" s="21">
        <v>9.8699999999999992</v>
      </c>
      <c r="AR7" s="22">
        <f t="shared" si="42"/>
        <v>11.1</v>
      </c>
      <c r="AS7" s="22">
        <v>10.91</v>
      </c>
      <c r="AT7" s="23">
        <f t="shared" si="19"/>
        <v>1.9618848250212138E-3</v>
      </c>
      <c r="AU7" s="23">
        <f t="shared" si="3"/>
        <v>1.0386383356689921E-2</v>
      </c>
      <c r="AV7" s="14">
        <f t="shared" si="20"/>
        <v>1.1242733278070405E-4</v>
      </c>
      <c r="AW7" s="23">
        <f t="shared" si="4"/>
        <v>0.36223376826677645</v>
      </c>
      <c r="AX7" s="15">
        <v>0.15</v>
      </c>
      <c r="AY7" s="19">
        <f t="shared" si="21"/>
        <v>0.27795991512381313</v>
      </c>
      <c r="AZ7" s="1">
        <f t="shared" si="22"/>
        <v>0.2</v>
      </c>
      <c r="BA7" s="1" t="s">
        <v>215</v>
      </c>
      <c r="BB7" s="92">
        <f t="shared" si="23"/>
        <v>0.27795991512381313</v>
      </c>
      <c r="BC7" s="93">
        <v>0.3</v>
      </c>
      <c r="BD7" s="83">
        <f t="shared" si="24"/>
        <v>5</v>
      </c>
      <c r="BE7" s="15" t="str">
        <f t="shared" si="25"/>
        <v>D</v>
      </c>
      <c r="BF7" s="15" t="str">
        <f t="shared" si="26"/>
        <v>E</v>
      </c>
      <c r="BG7" s="84">
        <f t="shared" si="27"/>
        <v>30.582835054729436</v>
      </c>
      <c r="BH7" s="19">
        <f t="shared" si="28"/>
        <v>88.8</v>
      </c>
      <c r="BI7" s="19">
        <f t="shared" si="29"/>
        <v>199.63</v>
      </c>
      <c r="BJ7" s="15">
        <f t="shared" si="30"/>
        <v>1.6E-2</v>
      </c>
      <c r="BK7" s="19">
        <f t="shared" si="31"/>
        <v>7.4225985419098848</v>
      </c>
      <c r="BL7" s="20">
        <f t="shared" si="32"/>
        <v>1.0273956023909217E-2</v>
      </c>
      <c r="BM7" s="15" t="str">
        <f t="shared" si="33"/>
        <v>Rectangular</v>
      </c>
      <c r="BN7" s="19">
        <f t="shared" si="43"/>
        <v>0.2</v>
      </c>
      <c r="BO7" s="90">
        <f t="shared" si="34"/>
        <v>1.9618848250212138E-3</v>
      </c>
      <c r="BP7" s="23">
        <f t="shared" si="35"/>
        <v>1.0386383356689921E-2</v>
      </c>
      <c r="BQ7" s="85" t="str">
        <f t="shared" si="36"/>
        <v>0.2*0.3</v>
      </c>
    </row>
    <row r="8" spans="1:69" x14ac:dyDescent="0.25">
      <c r="A8" s="120"/>
      <c r="B8" s="15">
        <f t="shared" si="5"/>
        <v>6</v>
      </c>
      <c r="C8" s="16" t="str">
        <f t="shared" si="55"/>
        <v>E</v>
      </c>
      <c r="D8" s="28" t="s">
        <v>56</v>
      </c>
      <c r="E8" s="16" t="str">
        <f t="shared" si="44"/>
        <v>X=437339.22</v>
      </c>
      <c r="F8" s="16" t="str">
        <f t="shared" si="45"/>
        <v>Y=3289849.33</v>
      </c>
      <c r="G8" s="16" t="s">
        <v>118</v>
      </c>
      <c r="H8" s="16" t="s">
        <v>119</v>
      </c>
      <c r="I8" s="3" t="str">
        <f t="shared" si="46"/>
        <v>437339.22</v>
      </c>
      <c r="J8" s="3" t="str">
        <f t="shared" si="47"/>
        <v>3289849.33</v>
      </c>
      <c r="K8" s="3" t="str">
        <f t="shared" si="48"/>
        <v>437326.92</v>
      </c>
      <c r="L8" s="3" t="str">
        <f t="shared" si="49"/>
        <v>3289843.35</v>
      </c>
      <c r="M8" s="51">
        <f t="shared" si="6"/>
        <v>13.676637013516549</v>
      </c>
      <c r="N8" s="16">
        <v>0</v>
      </c>
      <c r="O8" s="15">
        <f t="shared" si="50"/>
        <v>1</v>
      </c>
      <c r="P8" s="16">
        <v>0</v>
      </c>
      <c r="Q8" s="15">
        <f t="shared" si="51"/>
        <v>0.5</v>
      </c>
      <c r="R8" s="16">
        <v>0</v>
      </c>
      <c r="S8" s="15">
        <f t="shared" si="52"/>
        <v>0.3</v>
      </c>
      <c r="T8" s="15">
        <f t="shared" si="7"/>
        <v>0</v>
      </c>
      <c r="U8" s="15">
        <f t="shared" si="39"/>
        <v>1.6E-2</v>
      </c>
      <c r="V8" s="16">
        <v>0</v>
      </c>
      <c r="W8" s="16">
        <f t="shared" si="53"/>
        <v>0.25</v>
      </c>
      <c r="X8" s="15">
        <f t="shared" si="8"/>
        <v>13.676637013516549</v>
      </c>
      <c r="Y8" s="15">
        <f t="shared" si="9"/>
        <v>0.72429824300337098</v>
      </c>
      <c r="Z8" s="9">
        <f t="shared" si="54"/>
        <v>5</v>
      </c>
      <c r="AA8" s="18">
        <f t="shared" si="10"/>
        <v>0</v>
      </c>
      <c r="AB8" s="18">
        <f t="shared" si="11"/>
        <v>0.31471006926661144</v>
      </c>
      <c r="AC8" s="18">
        <f t="shared" si="12"/>
        <v>5.3147100692666118</v>
      </c>
      <c r="AD8" s="19">
        <f t="shared" si="13"/>
        <v>8.6527462015557853E-3</v>
      </c>
      <c r="AE8" s="19">
        <f t="shared" si="1"/>
        <v>0</v>
      </c>
      <c r="AF8" s="20">
        <f t="shared" si="2"/>
        <v>0</v>
      </c>
      <c r="AG8" s="74">
        <f>AF8+AG7+AG32+AG37+AG41</f>
        <v>9.237802035955224E-2</v>
      </c>
      <c r="AH8" s="15" t="s">
        <v>23</v>
      </c>
      <c r="AI8" s="7">
        <v>0.4</v>
      </c>
      <c r="AJ8" s="7">
        <v>0.32004414497968575</v>
      </c>
      <c r="AK8" s="15">
        <f t="shared" si="14"/>
        <v>0.12801765799187431</v>
      </c>
      <c r="AL8" s="15">
        <f t="shared" si="15"/>
        <v>1.0400882899593715</v>
      </c>
      <c r="AM8" s="19">
        <f t="shared" si="16"/>
        <v>0.12308345284502242</v>
      </c>
      <c r="AN8" s="15">
        <f t="shared" si="17"/>
        <v>0.4</v>
      </c>
      <c r="AO8" s="15">
        <f t="shared" si="18"/>
        <v>0.32004414497968575</v>
      </c>
      <c r="AP8" s="21">
        <f>MIN(AQ7,AQ32,AQ37,AQ41)</f>
        <v>9.8699999999999992</v>
      </c>
      <c r="AQ8" s="21">
        <v>9.84</v>
      </c>
      <c r="AR8" s="22">
        <f t="shared" si="42"/>
        <v>10.91</v>
      </c>
      <c r="AS8" s="22">
        <v>10.199999999999999</v>
      </c>
      <c r="AT8" s="23">
        <f t="shared" si="19"/>
        <v>2.1935216947229436E-3</v>
      </c>
      <c r="AU8" s="23">
        <f t="shared" si="3"/>
        <v>9.2722964756921017E-2</v>
      </c>
      <c r="AV8" s="14">
        <f t="shared" si="20"/>
        <v>3.4494439736877658E-4</v>
      </c>
      <c r="AW8" s="23">
        <f t="shared" si="4"/>
        <v>0.40876903030331591</v>
      </c>
      <c r="AX8" s="15">
        <v>0.15</v>
      </c>
      <c r="AY8" s="19">
        <f t="shared" si="21"/>
        <v>0.47004414497968572</v>
      </c>
      <c r="AZ8" s="1">
        <f t="shared" si="22"/>
        <v>0.4</v>
      </c>
      <c r="BA8" s="1" t="s">
        <v>215</v>
      </c>
      <c r="BB8" s="92">
        <f t="shared" si="23"/>
        <v>0.47004414497968572</v>
      </c>
      <c r="BC8" s="93">
        <f t="shared" ref="BC8:BC49" si="56">ROUNDUP(AY8,1.5)</f>
        <v>0.5</v>
      </c>
      <c r="BD8" s="83">
        <f t="shared" si="24"/>
        <v>6</v>
      </c>
      <c r="BE8" s="15" t="str">
        <f t="shared" si="25"/>
        <v>E</v>
      </c>
      <c r="BF8" s="15" t="str">
        <f t="shared" si="26"/>
        <v>F</v>
      </c>
      <c r="BG8" s="84">
        <f t="shared" si="27"/>
        <v>13.676637013516549</v>
      </c>
      <c r="BH8" s="19">
        <f t="shared" si="28"/>
        <v>0</v>
      </c>
      <c r="BI8" s="19">
        <f t="shared" si="29"/>
        <v>0</v>
      </c>
      <c r="BJ8" s="15">
        <f t="shared" si="30"/>
        <v>1.6E-2</v>
      </c>
      <c r="BK8" s="19">
        <f t="shared" si="31"/>
        <v>5.3147100692666118</v>
      </c>
      <c r="BL8" s="20">
        <f t="shared" si="32"/>
        <v>9.237802035955224E-2</v>
      </c>
      <c r="BM8" s="15" t="str">
        <f t="shared" si="33"/>
        <v>Rectangular</v>
      </c>
      <c r="BN8" s="19">
        <f t="shared" si="43"/>
        <v>0.4</v>
      </c>
      <c r="BO8" s="90">
        <f t="shared" si="34"/>
        <v>2.1935216947229436E-3</v>
      </c>
      <c r="BP8" s="23">
        <f t="shared" si="35"/>
        <v>9.2722964756921017E-2</v>
      </c>
      <c r="BQ8" s="85" t="str">
        <f t="shared" si="36"/>
        <v>0.4*0.5</v>
      </c>
    </row>
    <row r="9" spans="1:69" x14ac:dyDescent="0.25">
      <c r="A9" s="120"/>
      <c r="B9" s="3">
        <f t="shared" si="5"/>
        <v>7</v>
      </c>
      <c r="C9" s="52" t="s">
        <v>57</v>
      </c>
      <c r="D9" s="16" t="s">
        <v>58</v>
      </c>
      <c r="E9" s="16" t="s">
        <v>120</v>
      </c>
      <c r="F9" s="16" t="s">
        <v>121</v>
      </c>
      <c r="G9" s="16" t="s">
        <v>122</v>
      </c>
      <c r="H9" s="16" t="s">
        <v>123</v>
      </c>
      <c r="I9" s="3" t="str">
        <f t="shared" si="46"/>
        <v>437496.74</v>
      </c>
      <c r="J9" s="3" t="str">
        <f t="shared" si="47"/>
        <v>3290032.08</v>
      </c>
      <c r="K9" s="3" t="str">
        <f t="shared" si="48"/>
        <v>437458.02</v>
      </c>
      <c r="L9" s="3" t="str">
        <f>REPLACE(H9,1,2,)</f>
        <v>3290013.38</v>
      </c>
      <c r="M9" s="51">
        <f t="shared" si="6"/>
        <v>42.999167433856236</v>
      </c>
      <c r="N9" s="16">
        <v>129.023</v>
      </c>
      <c r="O9" s="15">
        <f t="shared" si="50"/>
        <v>1</v>
      </c>
      <c r="P9" s="16">
        <f>1164.158-44.62</f>
        <v>1119.538</v>
      </c>
      <c r="Q9" s="15">
        <f t="shared" si="51"/>
        <v>0.5</v>
      </c>
      <c r="R9" s="16">
        <v>0</v>
      </c>
      <c r="S9" s="15">
        <f t="shared" si="52"/>
        <v>0.3</v>
      </c>
      <c r="T9" s="15">
        <f t="shared" si="7"/>
        <v>688.79200000000003</v>
      </c>
      <c r="U9" s="15">
        <f t="shared" si="39"/>
        <v>1.6E-2</v>
      </c>
      <c r="V9" s="16">
        <v>41</v>
      </c>
      <c r="W9" s="16">
        <f t="shared" si="53"/>
        <v>0.25</v>
      </c>
      <c r="X9" s="15">
        <f t="shared" si="8"/>
        <v>42.999167433856236</v>
      </c>
      <c r="Y9" s="15">
        <f t="shared" si="9"/>
        <v>0.25275422129872127</v>
      </c>
      <c r="Z9" s="17">
        <f>Z3</f>
        <v>5</v>
      </c>
      <c r="AA9" s="18">
        <f t="shared" si="10"/>
        <v>2.7333333333333334</v>
      </c>
      <c r="AB9" s="18">
        <f t="shared" si="11"/>
        <v>2.8353741705357476</v>
      </c>
      <c r="AC9" s="18">
        <f t="shared" si="12"/>
        <v>10.568707503869081</v>
      </c>
      <c r="AD9" s="19">
        <f t="shared" si="13"/>
        <v>7.2984639033767292E-3</v>
      </c>
      <c r="AE9" s="19">
        <f t="shared" si="1"/>
        <v>5.0271235489346644</v>
      </c>
      <c r="AF9" s="20">
        <f t="shared" si="2"/>
        <v>1.3964232080374067E-3</v>
      </c>
      <c r="AG9" s="74">
        <f>AF9</f>
        <v>1.3964232080374067E-3</v>
      </c>
      <c r="AH9" s="15" t="s">
        <v>23</v>
      </c>
      <c r="AI9" s="7">
        <v>0.2</v>
      </c>
      <c r="AJ9" s="7">
        <v>3.5650113263699934E-2</v>
      </c>
      <c r="AK9" s="15">
        <f t="shared" si="14"/>
        <v>7.1300226527399868E-3</v>
      </c>
      <c r="AL9" s="15">
        <f t="shared" si="15"/>
        <v>0.27130022652739988</v>
      </c>
      <c r="AM9" s="19">
        <f t="shared" si="16"/>
        <v>2.6280931438956587E-2</v>
      </c>
      <c r="AN9" s="15">
        <f t="shared" si="17"/>
        <v>0.2</v>
      </c>
      <c r="AO9" s="15">
        <f t="shared" si="18"/>
        <v>3.5650113263699934E-2</v>
      </c>
      <c r="AP9" s="21">
        <f>AR9-0.3</f>
        <v>10.569999999999999</v>
      </c>
      <c r="AQ9" s="21">
        <v>10.48</v>
      </c>
      <c r="AR9" s="22">
        <v>10.87</v>
      </c>
      <c r="AS9" s="22">
        <v>10.78</v>
      </c>
      <c r="AT9" s="23">
        <f t="shared" si="19"/>
        <v>2.0930637817218483E-3</v>
      </c>
      <c r="AU9" s="23">
        <f t="shared" si="3"/>
        <v>1.8021433234355383E-3</v>
      </c>
      <c r="AV9" s="14">
        <f t="shared" si="20"/>
        <v>4.0572011539813163E-4</v>
      </c>
      <c r="AW9" s="23">
        <f t="shared" si="4"/>
        <v>0.42739895589653992</v>
      </c>
      <c r="AX9" s="15">
        <v>0.15</v>
      </c>
      <c r="AY9" s="19">
        <f t="shared" si="21"/>
        <v>0.18565011326369993</v>
      </c>
      <c r="AZ9" s="1">
        <f t="shared" si="22"/>
        <v>0.2</v>
      </c>
      <c r="BA9" s="1" t="s">
        <v>215</v>
      </c>
      <c r="BB9" s="92">
        <f t="shared" si="23"/>
        <v>0.18565011326369993</v>
      </c>
      <c r="BC9" s="93">
        <f t="shared" si="56"/>
        <v>0.2</v>
      </c>
      <c r="BD9" s="83">
        <f t="shared" si="24"/>
        <v>7</v>
      </c>
      <c r="BE9" s="15" t="str">
        <f t="shared" si="25"/>
        <v>G</v>
      </c>
      <c r="BF9" s="15" t="str">
        <f t="shared" si="26"/>
        <v>H1</v>
      </c>
      <c r="BG9" s="84">
        <f t="shared" si="27"/>
        <v>42.999167433856236</v>
      </c>
      <c r="BH9" s="19">
        <f t="shared" si="28"/>
        <v>129.023</v>
      </c>
      <c r="BI9" s="19">
        <f t="shared" si="29"/>
        <v>1119.538</v>
      </c>
      <c r="BJ9" s="15">
        <f t="shared" si="30"/>
        <v>1.6E-2</v>
      </c>
      <c r="BK9" s="19">
        <f t="shared" si="31"/>
        <v>10.568707503869081</v>
      </c>
      <c r="BL9" s="20">
        <f t="shared" si="32"/>
        <v>1.3964232080374067E-3</v>
      </c>
      <c r="BM9" s="15" t="str">
        <f t="shared" si="33"/>
        <v>Rectangular</v>
      </c>
      <c r="BN9" s="19">
        <f t="shared" si="43"/>
        <v>0.2</v>
      </c>
      <c r="BO9" s="90">
        <f t="shared" si="34"/>
        <v>2.0930637817218483E-3</v>
      </c>
      <c r="BP9" s="23">
        <f t="shared" si="35"/>
        <v>1.8021433234355383E-3</v>
      </c>
      <c r="BQ9" s="85" t="str">
        <f t="shared" si="36"/>
        <v>0.2*0.2</v>
      </c>
    </row>
    <row r="10" spans="1:69" x14ac:dyDescent="0.25">
      <c r="A10" s="120"/>
      <c r="B10" s="15">
        <f t="shared" si="5"/>
        <v>8</v>
      </c>
      <c r="C10" s="16" t="str">
        <f t="shared" si="55"/>
        <v>H1</v>
      </c>
      <c r="D10" s="16" t="s">
        <v>59</v>
      </c>
      <c r="E10" s="16" t="str">
        <f t="shared" si="44"/>
        <v>X=437458.02</v>
      </c>
      <c r="F10" s="16" t="str">
        <f t="shared" si="45"/>
        <v>Y=3290013.38</v>
      </c>
      <c r="G10" s="16" t="s">
        <v>124</v>
      </c>
      <c r="H10" s="16" t="s">
        <v>125</v>
      </c>
      <c r="I10" s="3" t="str">
        <f t="shared" si="46"/>
        <v>437458.02</v>
      </c>
      <c r="J10" s="3" t="str">
        <f t="shared" si="47"/>
        <v>3290013.38</v>
      </c>
      <c r="K10" s="3" t="str">
        <f t="shared" si="48"/>
        <v>437443.61</v>
      </c>
      <c r="L10" s="3" t="str">
        <f t="shared" si="49"/>
        <v>3290006.42</v>
      </c>
      <c r="M10" s="51">
        <f t="shared" si="6"/>
        <v>16.00280287950898</v>
      </c>
      <c r="N10" s="16">
        <v>47.972000000000001</v>
      </c>
      <c r="O10" s="15">
        <f t="shared" si="50"/>
        <v>1</v>
      </c>
      <c r="P10" s="16">
        <v>532.19399999999996</v>
      </c>
      <c r="Q10" s="15">
        <f t="shared" si="51"/>
        <v>0.5</v>
      </c>
      <c r="R10" s="16">
        <v>0</v>
      </c>
      <c r="S10" s="15">
        <f t="shared" si="52"/>
        <v>0.3</v>
      </c>
      <c r="T10" s="15">
        <f t="shared" si="7"/>
        <v>314.06899999999996</v>
      </c>
      <c r="U10" s="15">
        <f t="shared" si="39"/>
        <v>1.6E-2</v>
      </c>
      <c r="V10" s="16">
        <v>32.5</v>
      </c>
      <c r="W10" s="16">
        <f t="shared" si="53"/>
        <v>0.25</v>
      </c>
      <c r="X10" s="15">
        <f t="shared" si="8"/>
        <v>16.00280287950898</v>
      </c>
      <c r="Y10" s="15">
        <f t="shared" si="9"/>
        <v>0.29450627725964723</v>
      </c>
      <c r="Z10" s="9">
        <f>MIN($Z$9,AC9)</f>
        <v>5</v>
      </c>
      <c r="AA10" s="18">
        <f t="shared" si="10"/>
        <v>2.1666666666666665</v>
      </c>
      <c r="AB10" s="18">
        <f t="shared" si="11"/>
        <v>0.90562885045063291</v>
      </c>
      <c r="AC10" s="18">
        <f t="shared" si="12"/>
        <v>8.0722955171172988</v>
      </c>
      <c r="AD10" s="19">
        <f t="shared" si="13"/>
        <v>7.8848374708921296E-3</v>
      </c>
      <c r="AE10" s="19">
        <f t="shared" si="1"/>
        <v>2.47638301964562</v>
      </c>
      <c r="AF10" s="20">
        <f t="shared" si="2"/>
        <v>6.8788417212378337E-4</v>
      </c>
      <c r="AG10" s="74">
        <f>AF10+AG9</f>
        <v>2.0843073801611899E-3</v>
      </c>
      <c r="AH10" s="15" t="s">
        <v>23</v>
      </c>
      <c r="AI10" s="7">
        <v>0.2</v>
      </c>
      <c r="AJ10" s="7">
        <v>4.0716294443965809E-2</v>
      </c>
      <c r="AK10" s="15">
        <f t="shared" si="14"/>
        <v>8.1432588887931628E-3</v>
      </c>
      <c r="AL10" s="15">
        <f t="shared" si="15"/>
        <v>0.28143258888793166</v>
      </c>
      <c r="AM10" s="19">
        <f t="shared" si="16"/>
        <v>2.8935024621600816E-2</v>
      </c>
      <c r="AN10" s="15">
        <f t="shared" si="17"/>
        <v>0.2</v>
      </c>
      <c r="AO10" s="15">
        <f t="shared" si="18"/>
        <v>4.0716294443965809E-2</v>
      </c>
      <c r="AP10" s="21">
        <f>AQ9</f>
        <v>10.48</v>
      </c>
      <c r="AQ10" s="21">
        <v>10.44</v>
      </c>
      <c r="AR10" s="22">
        <f>AS9</f>
        <v>10.78</v>
      </c>
      <c r="AS10" s="22">
        <v>10.93</v>
      </c>
      <c r="AT10" s="23">
        <f t="shared" si="19"/>
        <v>2.4995621267833962E-3</v>
      </c>
      <c r="AU10" s="23">
        <f t="shared" si="3"/>
        <v>2.3982408601000058E-3</v>
      </c>
      <c r="AV10" s="14">
        <f t="shared" si="20"/>
        <v>3.1393347993881587E-4</v>
      </c>
      <c r="AW10" s="23">
        <f t="shared" si="4"/>
        <v>0.46598928343098411</v>
      </c>
      <c r="AX10" s="15">
        <v>0.2</v>
      </c>
      <c r="AY10" s="19">
        <f t="shared" si="21"/>
        <v>0.24071629444396581</v>
      </c>
      <c r="AZ10" s="1">
        <f t="shared" si="22"/>
        <v>0.2</v>
      </c>
      <c r="BA10" s="1" t="s">
        <v>215</v>
      </c>
      <c r="BB10" s="92">
        <f t="shared" si="23"/>
        <v>0.24071629444396581</v>
      </c>
      <c r="BC10" s="93">
        <v>0.25</v>
      </c>
      <c r="BD10" s="83">
        <f t="shared" si="24"/>
        <v>8</v>
      </c>
      <c r="BE10" s="15" t="str">
        <f t="shared" si="25"/>
        <v>H1</v>
      </c>
      <c r="BF10" s="15" t="str">
        <f t="shared" si="26"/>
        <v>H2</v>
      </c>
      <c r="BG10" s="84">
        <f t="shared" si="27"/>
        <v>16.00280287950898</v>
      </c>
      <c r="BH10" s="19">
        <f t="shared" si="28"/>
        <v>47.972000000000001</v>
      </c>
      <c r="BI10" s="19">
        <f t="shared" si="29"/>
        <v>532.19399999999996</v>
      </c>
      <c r="BJ10" s="15">
        <f t="shared" si="30"/>
        <v>1.6E-2</v>
      </c>
      <c r="BK10" s="19">
        <f t="shared" si="31"/>
        <v>8.0722955171172988</v>
      </c>
      <c r="BL10" s="20">
        <f t="shared" si="32"/>
        <v>2.0843073801611899E-3</v>
      </c>
      <c r="BM10" s="15" t="str">
        <f t="shared" si="33"/>
        <v>Rectangular</v>
      </c>
      <c r="BN10" s="19">
        <f t="shared" si="43"/>
        <v>0.2</v>
      </c>
      <c r="BO10" s="90">
        <f t="shared" si="34"/>
        <v>2.4995621267833962E-3</v>
      </c>
      <c r="BP10" s="23">
        <f t="shared" si="35"/>
        <v>2.3982408601000058E-3</v>
      </c>
      <c r="BQ10" s="85" t="str">
        <f t="shared" si="36"/>
        <v>0.2*0.25</v>
      </c>
    </row>
    <row r="11" spans="1:69" x14ac:dyDescent="0.25">
      <c r="A11" s="120"/>
      <c r="B11" s="3">
        <f t="shared" si="5"/>
        <v>9</v>
      </c>
      <c r="C11" s="16" t="str">
        <f t="shared" si="55"/>
        <v>H2</v>
      </c>
      <c r="D11" s="16" t="s">
        <v>60</v>
      </c>
      <c r="E11" s="16" t="str">
        <f t="shared" si="44"/>
        <v>X=437443.61</v>
      </c>
      <c r="F11" s="16" t="str">
        <f t="shared" si="45"/>
        <v>Y=3290006.42</v>
      </c>
      <c r="G11" s="16" t="s">
        <v>126</v>
      </c>
      <c r="H11" s="16" t="s">
        <v>127</v>
      </c>
      <c r="I11" s="3" t="str">
        <f t="shared" si="46"/>
        <v>437443.61</v>
      </c>
      <c r="J11" s="3" t="str">
        <f t="shared" si="47"/>
        <v>3290006.42</v>
      </c>
      <c r="K11" s="3" t="str">
        <f t="shared" si="48"/>
        <v>437397.91</v>
      </c>
      <c r="L11" s="3" t="str">
        <f t="shared" si="49"/>
        <v>3289984.35</v>
      </c>
      <c r="M11" s="51">
        <f t="shared" si="6"/>
        <v>50.750122167278221</v>
      </c>
      <c r="N11" s="16">
        <v>152.21100000000001</v>
      </c>
      <c r="O11" s="15">
        <f t="shared" si="50"/>
        <v>1</v>
      </c>
      <c r="P11" s="16">
        <v>1694.809</v>
      </c>
      <c r="Q11" s="15">
        <f t="shared" si="51"/>
        <v>0.5</v>
      </c>
      <c r="R11" s="16">
        <v>0</v>
      </c>
      <c r="S11" s="15">
        <f t="shared" si="52"/>
        <v>0.3</v>
      </c>
      <c r="T11" s="15">
        <f t="shared" si="7"/>
        <v>999.6155</v>
      </c>
      <c r="U11" s="15">
        <f t="shared" si="39"/>
        <v>1.6E-2</v>
      </c>
      <c r="V11" s="16">
        <v>32.5</v>
      </c>
      <c r="W11" s="16">
        <f t="shared" si="53"/>
        <v>0.25</v>
      </c>
      <c r="X11" s="15">
        <f t="shared" si="8"/>
        <v>50.750122167278221</v>
      </c>
      <c r="Y11" s="15">
        <f t="shared" si="9"/>
        <v>0.32895492690883876</v>
      </c>
      <c r="Z11" s="9">
        <f t="shared" ref="Z11:Z17" si="57">MIN($Z$9,AC10)</f>
        <v>5</v>
      </c>
      <c r="AA11" s="18">
        <f t="shared" si="10"/>
        <v>2.1666666666666665</v>
      </c>
      <c r="AB11" s="18">
        <f t="shared" si="11"/>
        <v>2.5712804407670058</v>
      </c>
      <c r="AC11" s="18">
        <f t="shared" si="12"/>
        <v>9.7379471074336728</v>
      </c>
      <c r="AD11" s="19">
        <f t="shared" si="13"/>
        <v>7.4836702251366537E-3</v>
      </c>
      <c r="AE11" s="19">
        <f t="shared" si="1"/>
        <v>7.4807927539350887</v>
      </c>
      <c r="AF11" s="20">
        <f t="shared" si="2"/>
        <v>2.0779979872041915E-3</v>
      </c>
      <c r="AG11" s="74">
        <f t="shared" ref="AG11:AG16" si="58">AF11+AG10</f>
        <v>4.162305367365381E-3</v>
      </c>
      <c r="AH11" s="15" t="s">
        <v>23</v>
      </c>
      <c r="AI11" s="7">
        <v>0.2</v>
      </c>
      <c r="AJ11" s="7">
        <v>6.9000000000000006E-2</v>
      </c>
      <c r="AK11" s="15">
        <f t="shared" si="14"/>
        <v>1.3800000000000002E-2</v>
      </c>
      <c r="AL11" s="15">
        <f t="shared" si="15"/>
        <v>0.33800000000000002</v>
      </c>
      <c r="AM11" s="19">
        <f t="shared" si="16"/>
        <v>4.0828402366863907E-2</v>
      </c>
      <c r="AN11" s="15">
        <f t="shared" si="17"/>
        <v>0.2</v>
      </c>
      <c r="AO11" s="15">
        <f t="shared" si="18"/>
        <v>6.9000000000000006E-2</v>
      </c>
      <c r="AP11" s="21">
        <f t="shared" ref="AP11:AP17" si="59">AQ10</f>
        <v>10.44</v>
      </c>
      <c r="AQ11" s="21">
        <v>10.34</v>
      </c>
      <c r="AR11" s="22">
        <f t="shared" ref="AR11:AR17" si="60">AS10</f>
        <v>10.93</v>
      </c>
      <c r="AS11" s="22">
        <v>10.85</v>
      </c>
      <c r="AT11" s="23">
        <f t="shared" si="19"/>
        <v>1.9704386064409497E-3</v>
      </c>
      <c r="AU11" s="23">
        <f t="shared" si="3"/>
        <v>4.539577991341975E-3</v>
      </c>
      <c r="AV11" s="14">
        <f t="shared" si="20"/>
        <v>3.7727262397659403E-4</v>
      </c>
      <c r="AW11" s="23">
        <f t="shared" si="4"/>
        <v>0.3998318131279292</v>
      </c>
      <c r="AX11" s="15">
        <v>0.15</v>
      </c>
      <c r="AY11" s="19">
        <f t="shared" si="21"/>
        <v>0.219</v>
      </c>
      <c r="AZ11" s="1">
        <f t="shared" si="22"/>
        <v>0.2</v>
      </c>
      <c r="BA11" s="1" t="s">
        <v>215</v>
      </c>
      <c r="BB11" s="92">
        <f t="shared" si="23"/>
        <v>0.219</v>
      </c>
      <c r="BC11" s="93">
        <v>0.25</v>
      </c>
      <c r="BD11" s="83">
        <f t="shared" si="24"/>
        <v>9</v>
      </c>
      <c r="BE11" s="15" t="str">
        <f t="shared" si="25"/>
        <v>H2</v>
      </c>
      <c r="BF11" s="15" t="str">
        <f t="shared" si="26"/>
        <v>I1</v>
      </c>
      <c r="BG11" s="84">
        <f t="shared" si="27"/>
        <v>50.750122167278221</v>
      </c>
      <c r="BH11" s="19">
        <f t="shared" si="28"/>
        <v>152.21100000000001</v>
      </c>
      <c r="BI11" s="19">
        <f t="shared" si="29"/>
        <v>1694.809</v>
      </c>
      <c r="BJ11" s="15">
        <f t="shared" si="30"/>
        <v>1.6E-2</v>
      </c>
      <c r="BK11" s="19">
        <f t="shared" si="31"/>
        <v>9.7379471074336728</v>
      </c>
      <c r="BL11" s="20">
        <f t="shared" si="32"/>
        <v>4.162305367365381E-3</v>
      </c>
      <c r="BM11" s="15" t="str">
        <f t="shared" si="33"/>
        <v>Rectangular</v>
      </c>
      <c r="BN11" s="19">
        <f t="shared" si="43"/>
        <v>0.2</v>
      </c>
      <c r="BO11" s="90">
        <f t="shared" si="34"/>
        <v>1.9704386064409497E-3</v>
      </c>
      <c r="BP11" s="23">
        <f t="shared" si="35"/>
        <v>4.539577991341975E-3</v>
      </c>
      <c r="BQ11" s="85" t="str">
        <f t="shared" si="36"/>
        <v>0.2*0.25</v>
      </c>
    </row>
    <row r="12" spans="1:69" x14ac:dyDescent="0.25">
      <c r="A12" s="120"/>
      <c r="B12" s="15">
        <f t="shared" si="5"/>
        <v>10</v>
      </c>
      <c r="C12" s="16" t="str">
        <f t="shared" si="55"/>
        <v>I1</v>
      </c>
      <c r="D12" s="16" t="s">
        <v>61</v>
      </c>
      <c r="E12" s="16" t="str">
        <f t="shared" ref="E12:E54" si="61">G11</f>
        <v>X=437397.91</v>
      </c>
      <c r="F12" s="16" t="str">
        <f t="shared" ref="F12:F54" si="62">H11</f>
        <v>Y=3289984.35</v>
      </c>
      <c r="G12" s="16" t="s">
        <v>128</v>
      </c>
      <c r="H12" s="16" t="s">
        <v>129</v>
      </c>
      <c r="I12" s="3" t="str">
        <f t="shared" si="46"/>
        <v>437397.91</v>
      </c>
      <c r="J12" s="3" t="str">
        <f t="shared" si="47"/>
        <v>3289984.35</v>
      </c>
      <c r="K12" s="3" t="str">
        <f t="shared" si="48"/>
        <v>437383.51</v>
      </c>
      <c r="L12" s="3" t="str">
        <f t="shared" si="49"/>
        <v>3289977.39</v>
      </c>
      <c r="M12" s="51">
        <f t="shared" si="6"/>
        <v>15.993798798236634</v>
      </c>
      <c r="N12" s="16">
        <v>47.957000000000001</v>
      </c>
      <c r="O12" s="15">
        <f t="shared" si="50"/>
        <v>1</v>
      </c>
      <c r="P12" s="16">
        <v>518.49099999999999</v>
      </c>
      <c r="Q12" s="15">
        <f t="shared" si="51"/>
        <v>0.5</v>
      </c>
      <c r="R12" s="16">
        <v>0</v>
      </c>
      <c r="S12" s="15">
        <f t="shared" si="52"/>
        <v>0.3</v>
      </c>
      <c r="T12" s="15">
        <f t="shared" si="7"/>
        <v>307.20249999999999</v>
      </c>
      <c r="U12" s="15">
        <f t="shared" si="39"/>
        <v>1.6E-2</v>
      </c>
      <c r="V12" s="16">
        <v>32.5</v>
      </c>
      <c r="W12" s="16">
        <f t="shared" si="53"/>
        <v>0.25</v>
      </c>
      <c r="X12" s="15">
        <f t="shared" si="8"/>
        <v>15.993798798236634</v>
      </c>
      <c r="Y12" s="15">
        <f t="shared" si="9"/>
        <v>0.37060316415594424</v>
      </c>
      <c r="Z12" s="9">
        <f t="shared" si="57"/>
        <v>5</v>
      </c>
      <c r="AA12" s="18">
        <f t="shared" si="10"/>
        <v>2.1666666666666665</v>
      </c>
      <c r="AB12" s="18">
        <f t="shared" si="11"/>
        <v>0.71926885435812971</v>
      </c>
      <c r="AC12" s="18">
        <f t="shared" si="12"/>
        <v>7.8859355210247957</v>
      </c>
      <c r="AD12" s="19">
        <f t="shared" si="13"/>
        <v>7.9324131151288137E-3</v>
      </c>
      <c r="AE12" s="19">
        <f t="shared" si="1"/>
        <v>2.4368571400003591</v>
      </c>
      <c r="AF12" s="20">
        <f t="shared" si="2"/>
        <v>6.7690476111121082E-4</v>
      </c>
      <c r="AG12" s="74">
        <f t="shared" si="58"/>
        <v>4.8392101284765923E-3</v>
      </c>
      <c r="AH12" s="15" t="s">
        <v>23</v>
      </c>
      <c r="AI12" s="7">
        <v>0.2</v>
      </c>
      <c r="AJ12" s="7">
        <v>6.9000000000000006E-2</v>
      </c>
      <c r="AK12" s="15">
        <f t="shared" si="14"/>
        <v>1.3800000000000002E-2</v>
      </c>
      <c r="AL12" s="15">
        <f t="shared" si="15"/>
        <v>0.33800000000000002</v>
      </c>
      <c r="AM12" s="19">
        <f t="shared" si="16"/>
        <v>4.0828402366863907E-2</v>
      </c>
      <c r="AN12" s="15">
        <f t="shared" si="17"/>
        <v>0.2</v>
      </c>
      <c r="AO12" s="15">
        <f t="shared" si="18"/>
        <v>6.9000000000000006E-2</v>
      </c>
      <c r="AP12" s="21">
        <f t="shared" si="59"/>
        <v>10.34</v>
      </c>
      <c r="AQ12" s="21">
        <v>10.3</v>
      </c>
      <c r="AR12" s="22">
        <f t="shared" si="60"/>
        <v>10.85</v>
      </c>
      <c r="AS12" s="22">
        <v>10.85</v>
      </c>
      <c r="AT12" s="23">
        <f t="shared" si="19"/>
        <v>2.5009693134572428E-3</v>
      </c>
      <c r="AU12" s="23">
        <f t="shared" si="3"/>
        <v>5.1143236653520309E-3</v>
      </c>
      <c r="AV12" s="14">
        <f t="shared" si="20"/>
        <v>2.7511353687543864E-4</v>
      </c>
      <c r="AW12" s="23">
        <f t="shared" si="4"/>
        <v>0.45045361219497004</v>
      </c>
      <c r="AX12" s="15">
        <v>0.2</v>
      </c>
      <c r="AY12" s="19">
        <f t="shared" si="21"/>
        <v>0.26900000000000002</v>
      </c>
      <c r="AZ12" s="1">
        <f t="shared" si="22"/>
        <v>0.2</v>
      </c>
      <c r="BA12" s="1" t="s">
        <v>215</v>
      </c>
      <c r="BB12" s="92">
        <f t="shared" si="23"/>
        <v>0.26900000000000002</v>
      </c>
      <c r="BC12" s="93">
        <v>0.3</v>
      </c>
      <c r="BD12" s="83">
        <f t="shared" si="24"/>
        <v>10</v>
      </c>
      <c r="BE12" s="15" t="str">
        <f t="shared" si="25"/>
        <v>I1</v>
      </c>
      <c r="BF12" s="15" t="str">
        <f t="shared" si="26"/>
        <v>I2</v>
      </c>
      <c r="BG12" s="84">
        <f t="shared" si="27"/>
        <v>15.993798798236634</v>
      </c>
      <c r="BH12" s="19">
        <f t="shared" si="28"/>
        <v>47.957000000000001</v>
      </c>
      <c r="BI12" s="19">
        <f t="shared" si="29"/>
        <v>518.49099999999999</v>
      </c>
      <c r="BJ12" s="15">
        <f t="shared" si="30"/>
        <v>1.6E-2</v>
      </c>
      <c r="BK12" s="19">
        <f t="shared" si="31"/>
        <v>7.8859355210247957</v>
      </c>
      <c r="BL12" s="20">
        <f t="shared" si="32"/>
        <v>4.8392101284765923E-3</v>
      </c>
      <c r="BM12" s="15" t="str">
        <f t="shared" si="33"/>
        <v>Rectangular</v>
      </c>
      <c r="BN12" s="19">
        <f t="shared" si="43"/>
        <v>0.2</v>
      </c>
      <c r="BO12" s="90">
        <f t="shared" si="34"/>
        <v>2.5009693134572428E-3</v>
      </c>
      <c r="BP12" s="23">
        <f t="shared" si="35"/>
        <v>5.1143236653520309E-3</v>
      </c>
      <c r="BQ12" s="85" t="str">
        <f t="shared" si="36"/>
        <v>0.2*0.3</v>
      </c>
    </row>
    <row r="13" spans="1:69" x14ac:dyDescent="0.25">
      <c r="A13" s="120"/>
      <c r="B13" s="3">
        <f t="shared" si="5"/>
        <v>11</v>
      </c>
      <c r="C13" s="16" t="str">
        <f t="shared" si="55"/>
        <v>I2</v>
      </c>
      <c r="D13" s="16" t="s">
        <v>62</v>
      </c>
      <c r="E13" s="16" t="str">
        <f t="shared" si="61"/>
        <v>X=437383.51</v>
      </c>
      <c r="F13" s="16" t="str">
        <f t="shared" si="62"/>
        <v>Y=3289977.39</v>
      </c>
      <c r="G13" s="16" t="s">
        <v>130</v>
      </c>
      <c r="H13" s="16" t="s">
        <v>131</v>
      </c>
      <c r="I13" s="3" t="str">
        <f t="shared" si="46"/>
        <v>437383.51</v>
      </c>
      <c r="J13" s="3" t="str">
        <f t="shared" si="47"/>
        <v>3289977.39</v>
      </c>
      <c r="K13" s="3" t="str">
        <f t="shared" si="48"/>
        <v>437341.86</v>
      </c>
      <c r="L13" s="3" t="str">
        <f t="shared" si="49"/>
        <v>3289957.27</v>
      </c>
      <c r="M13" s="51">
        <f t="shared" si="6"/>
        <v>46.255128364392597</v>
      </c>
      <c r="N13" s="16">
        <v>138.83600000000001</v>
      </c>
      <c r="O13" s="15">
        <f t="shared" si="50"/>
        <v>1</v>
      </c>
      <c r="P13" s="16">
        <v>1547.576</v>
      </c>
      <c r="Q13" s="15">
        <f t="shared" si="51"/>
        <v>0.5</v>
      </c>
      <c r="R13" s="16">
        <v>0</v>
      </c>
      <c r="S13" s="15">
        <f t="shared" si="52"/>
        <v>0.3</v>
      </c>
      <c r="T13" s="15">
        <f t="shared" si="7"/>
        <v>912.62400000000002</v>
      </c>
      <c r="U13" s="15">
        <f t="shared" si="39"/>
        <v>1.6E-2</v>
      </c>
      <c r="V13" s="16">
        <v>32.5</v>
      </c>
      <c r="W13" s="16">
        <f t="shared" si="53"/>
        <v>0.25</v>
      </c>
      <c r="X13" s="15">
        <f t="shared" si="8"/>
        <v>46.255128364392597</v>
      </c>
      <c r="Y13" s="15">
        <f t="shared" si="9"/>
        <v>0.36778961312819497</v>
      </c>
      <c r="Z13" s="9">
        <f t="shared" si="57"/>
        <v>5</v>
      </c>
      <c r="AA13" s="18">
        <f t="shared" si="10"/>
        <v>2.1666666666666665</v>
      </c>
      <c r="AB13" s="18">
        <f t="shared" si="11"/>
        <v>2.0960863998203836</v>
      </c>
      <c r="AC13" s="18">
        <f t="shared" si="12"/>
        <v>9.2627530664870505</v>
      </c>
      <c r="AD13" s="19">
        <f t="shared" si="13"/>
        <v>7.5938962646834333E-3</v>
      </c>
      <c r="AE13" s="19">
        <f t="shared" si="1"/>
        <v>6.9303719846604537</v>
      </c>
      <c r="AF13" s="20">
        <f t="shared" si="2"/>
        <v>1.9251033290723482E-3</v>
      </c>
      <c r="AG13" s="74">
        <f t="shared" si="58"/>
        <v>6.7643134575489407E-3</v>
      </c>
      <c r="AH13" s="15" t="s">
        <v>23</v>
      </c>
      <c r="AI13" s="7">
        <v>0.2</v>
      </c>
      <c r="AJ13" s="7">
        <v>9.5033367740801386E-2</v>
      </c>
      <c r="AK13" s="15">
        <f t="shared" si="14"/>
        <v>1.9006673548160279E-2</v>
      </c>
      <c r="AL13" s="15">
        <f t="shared" si="15"/>
        <v>0.39006673548160276</v>
      </c>
      <c r="AM13" s="19">
        <f t="shared" si="16"/>
        <v>4.8726722427877261E-2</v>
      </c>
      <c r="AN13" s="15">
        <f t="shared" si="17"/>
        <v>0.2</v>
      </c>
      <c r="AO13" s="15">
        <f t="shared" si="18"/>
        <v>9.5033367740801386E-2</v>
      </c>
      <c r="AP13" s="21">
        <f t="shared" si="59"/>
        <v>10.3</v>
      </c>
      <c r="AQ13" s="21">
        <v>10.210000000000001</v>
      </c>
      <c r="AR13" s="22">
        <f t="shared" si="60"/>
        <v>10.85</v>
      </c>
      <c r="AS13" s="22">
        <v>10.86</v>
      </c>
      <c r="AT13" s="23">
        <f t="shared" si="19"/>
        <v>1.9457301964657882E-3</v>
      </c>
      <c r="AU13" s="23">
        <f t="shared" si="3"/>
        <v>6.9904571111317655E-3</v>
      </c>
      <c r="AV13" s="14">
        <f t="shared" si="20"/>
        <v>2.2614365358282484E-4</v>
      </c>
      <c r="AW13" s="23">
        <f t="shared" si="4"/>
        <v>0.38091396625637913</v>
      </c>
      <c r="AX13" s="15">
        <v>0.15</v>
      </c>
      <c r="AY13" s="19">
        <f t="shared" si="21"/>
        <v>0.24503336774080137</v>
      </c>
      <c r="AZ13" s="1">
        <f t="shared" si="22"/>
        <v>0.2</v>
      </c>
      <c r="BA13" s="1" t="s">
        <v>215</v>
      </c>
      <c r="BB13" s="92">
        <f t="shared" si="23"/>
        <v>0.24503336774080137</v>
      </c>
      <c r="BC13" s="93">
        <v>0.25</v>
      </c>
      <c r="BD13" s="83">
        <f t="shared" si="24"/>
        <v>11</v>
      </c>
      <c r="BE13" s="15" t="str">
        <f t="shared" si="25"/>
        <v>I2</v>
      </c>
      <c r="BF13" s="15" t="str">
        <f t="shared" si="26"/>
        <v>J1</v>
      </c>
      <c r="BG13" s="84">
        <f t="shared" si="27"/>
        <v>46.255128364392597</v>
      </c>
      <c r="BH13" s="19">
        <f t="shared" si="28"/>
        <v>138.83600000000001</v>
      </c>
      <c r="BI13" s="19">
        <f t="shared" si="29"/>
        <v>1547.576</v>
      </c>
      <c r="BJ13" s="15">
        <f t="shared" si="30"/>
        <v>1.6E-2</v>
      </c>
      <c r="BK13" s="19">
        <f t="shared" si="31"/>
        <v>9.2627530664870505</v>
      </c>
      <c r="BL13" s="20">
        <f t="shared" si="32"/>
        <v>6.7643134575489407E-3</v>
      </c>
      <c r="BM13" s="15" t="str">
        <f t="shared" si="33"/>
        <v>Rectangular</v>
      </c>
      <c r="BN13" s="19">
        <f t="shared" si="43"/>
        <v>0.2</v>
      </c>
      <c r="BO13" s="90">
        <f t="shared" si="34"/>
        <v>1.9457301964657882E-3</v>
      </c>
      <c r="BP13" s="23">
        <f t="shared" si="35"/>
        <v>6.9904571111317655E-3</v>
      </c>
      <c r="BQ13" s="85" t="str">
        <f t="shared" si="36"/>
        <v>0.2*0.25</v>
      </c>
    </row>
    <row r="14" spans="1:69" x14ac:dyDescent="0.25">
      <c r="A14" s="120"/>
      <c r="B14" s="15">
        <f t="shared" si="5"/>
        <v>12</v>
      </c>
      <c r="C14" s="16" t="str">
        <f t="shared" si="55"/>
        <v>J1</v>
      </c>
      <c r="D14" s="16" t="s">
        <v>63</v>
      </c>
      <c r="E14" s="16" t="str">
        <f t="shared" si="61"/>
        <v>X=437341.86</v>
      </c>
      <c r="F14" s="16" t="str">
        <f t="shared" si="62"/>
        <v>Y=3289957.27</v>
      </c>
      <c r="G14" s="16" t="s">
        <v>132</v>
      </c>
      <c r="H14" s="16" t="s">
        <v>133</v>
      </c>
      <c r="I14" s="3" t="str">
        <f t="shared" si="46"/>
        <v>437341.86</v>
      </c>
      <c r="J14" s="3" t="str">
        <f t="shared" si="47"/>
        <v>3289957.27</v>
      </c>
      <c r="K14" s="3" t="str">
        <f t="shared" si="48"/>
        <v>437327.45</v>
      </c>
      <c r="L14" s="3" t="str">
        <f t="shared" si="49"/>
        <v>3289950.31</v>
      </c>
      <c r="M14" s="51">
        <f t="shared" si="6"/>
        <v>16.002802879456564</v>
      </c>
      <c r="N14" s="16">
        <v>48.061999999999998</v>
      </c>
      <c r="O14" s="15">
        <f t="shared" si="50"/>
        <v>1</v>
      </c>
      <c r="P14" s="16">
        <v>506.66899999999998</v>
      </c>
      <c r="Q14" s="15">
        <f t="shared" si="51"/>
        <v>0.5</v>
      </c>
      <c r="R14" s="16">
        <v>0</v>
      </c>
      <c r="S14" s="15">
        <f t="shared" si="52"/>
        <v>0.3</v>
      </c>
      <c r="T14" s="15">
        <f t="shared" si="7"/>
        <v>301.3965</v>
      </c>
      <c r="U14" s="15">
        <f t="shared" si="39"/>
        <v>1.6E-2</v>
      </c>
      <c r="V14" s="16">
        <v>32.5</v>
      </c>
      <c r="W14" s="16">
        <f t="shared" si="53"/>
        <v>0.25</v>
      </c>
      <c r="X14" s="15">
        <f t="shared" si="8"/>
        <v>16.002802879456564</v>
      </c>
      <c r="Y14" s="15">
        <f t="shared" si="9"/>
        <v>0.41384165097676651</v>
      </c>
      <c r="Z14" s="9">
        <f t="shared" si="57"/>
        <v>5</v>
      </c>
      <c r="AA14" s="18">
        <f t="shared" si="10"/>
        <v>2.1666666666666665</v>
      </c>
      <c r="AB14" s="18">
        <f t="shared" si="11"/>
        <v>0.64448172554591321</v>
      </c>
      <c r="AC14" s="18">
        <f t="shared" si="12"/>
        <v>7.8111483922125791</v>
      </c>
      <c r="AD14" s="19">
        <f t="shared" si="13"/>
        <v>7.9516672628120212E-3</v>
      </c>
      <c r="AE14" s="19">
        <f t="shared" si="1"/>
        <v>2.3966046821761235</v>
      </c>
      <c r="AF14" s="20">
        <f t="shared" si="2"/>
        <v>6.65723522826701E-4</v>
      </c>
      <c r="AG14" s="74">
        <f t="shared" si="58"/>
        <v>7.4300369803756419E-3</v>
      </c>
      <c r="AH14" s="15" t="s">
        <v>23</v>
      </c>
      <c r="AI14" s="7">
        <v>0.2</v>
      </c>
      <c r="AJ14" s="7">
        <v>9.3044518822226557E-2</v>
      </c>
      <c r="AK14" s="15">
        <f t="shared" si="14"/>
        <v>1.8608903764445312E-2</v>
      </c>
      <c r="AL14" s="15">
        <f t="shared" si="15"/>
        <v>0.38608903764445313</v>
      </c>
      <c r="AM14" s="19">
        <f t="shared" si="16"/>
        <v>4.8198477423702792E-2</v>
      </c>
      <c r="AN14" s="15">
        <f t="shared" si="17"/>
        <v>0.2</v>
      </c>
      <c r="AO14" s="15">
        <f t="shared" si="18"/>
        <v>9.3044518822226557E-2</v>
      </c>
      <c r="AP14" s="21">
        <f t="shared" si="59"/>
        <v>10.210000000000001</v>
      </c>
      <c r="AQ14" s="21">
        <v>10.17</v>
      </c>
      <c r="AR14" s="22">
        <f t="shared" si="60"/>
        <v>10.86</v>
      </c>
      <c r="AS14" s="22">
        <v>10.86</v>
      </c>
      <c r="AT14" s="23">
        <f t="shared" si="19"/>
        <v>2.4995621267915836E-3</v>
      </c>
      <c r="AU14" s="23">
        <f t="shared" si="3"/>
        <v>7.7011394567458131E-3</v>
      </c>
      <c r="AV14" s="14">
        <f t="shared" si="20"/>
        <v>2.7110247637017124E-4</v>
      </c>
      <c r="AW14" s="23">
        <f t="shared" si="4"/>
        <v>0.43316593659557456</v>
      </c>
      <c r="AX14" s="15">
        <v>0.2</v>
      </c>
      <c r="AY14" s="19">
        <f t="shared" si="21"/>
        <v>0.2930445188222266</v>
      </c>
      <c r="AZ14" s="1">
        <f t="shared" si="22"/>
        <v>0.2</v>
      </c>
      <c r="BA14" s="1" t="s">
        <v>215</v>
      </c>
      <c r="BB14" s="92">
        <f t="shared" si="23"/>
        <v>0.2930445188222266</v>
      </c>
      <c r="BC14" s="93">
        <v>0.3</v>
      </c>
      <c r="BD14" s="83">
        <f t="shared" si="24"/>
        <v>12</v>
      </c>
      <c r="BE14" s="15" t="str">
        <f t="shared" si="25"/>
        <v>J1</v>
      </c>
      <c r="BF14" s="15" t="str">
        <f t="shared" si="26"/>
        <v>J2</v>
      </c>
      <c r="BG14" s="84">
        <f t="shared" si="27"/>
        <v>16.002802879456564</v>
      </c>
      <c r="BH14" s="19">
        <f t="shared" si="28"/>
        <v>48.061999999999998</v>
      </c>
      <c r="BI14" s="19">
        <f t="shared" si="29"/>
        <v>506.66899999999998</v>
      </c>
      <c r="BJ14" s="15">
        <f t="shared" si="30"/>
        <v>1.6E-2</v>
      </c>
      <c r="BK14" s="19">
        <f t="shared" si="31"/>
        <v>7.8111483922125791</v>
      </c>
      <c r="BL14" s="20">
        <f t="shared" si="32"/>
        <v>7.4300369803756419E-3</v>
      </c>
      <c r="BM14" s="15" t="str">
        <f t="shared" si="33"/>
        <v>Rectangular</v>
      </c>
      <c r="BN14" s="19">
        <f t="shared" si="43"/>
        <v>0.2</v>
      </c>
      <c r="BO14" s="90">
        <f t="shared" si="34"/>
        <v>2.4995621267915836E-3</v>
      </c>
      <c r="BP14" s="23">
        <f t="shared" si="35"/>
        <v>7.7011394567458131E-3</v>
      </c>
      <c r="BQ14" s="85" t="str">
        <f t="shared" si="36"/>
        <v>0.2*0.3</v>
      </c>
    </row>
    <row r="15" spans="1:69" x14ac:dyDescent="0.25">
      <c r="A15" s="120"/>
      <c r="B15" s="3">
        <f t="shared" si="5"/>
        <v>13</v>
      </c>
      <c r="C15" s="16" t="str">
        <f t="shared" si="55"/>
        <v>J2</v>
      </c>
      <c r="D15" s="16" t="s">
        <v>64</v>
      </c>
      <c r="E15" s="16" t="str">
        <f t="shared" si="61"/>
        <v>X=437327.45</v>
      </c>
      <c r="F15" s="16" t="str">
        <f t="shared" si="62"/>
        <v>Y=3289950.31</v>
      </c>
      <c r="G15" s="16" t="s">
        <v>134</v>
      </c>
      <c r="H15" s="16" t="s">
        <v>135</v>
      </c>
      <c r="I15" s="3" t="str">
        <f t="shared" si="46"/>
        <v>437327.45</v>
      </c>
      <c r="J15" s="3" t="str">
        <f t="shared" si="47"/>
        <v>3289950.31</v>
      </c>
      <c r="K15" s="3" t="str">
        <f t="shared" si="48"/>
        <v>437312.14</v>
      </c>
      <c r="L15" s="3" t="str">
        <f t="shared" si="49"/>
        <v>3289942.92</v>
      </c>
      <c r="M15" s="51">
        <f t="shared" si="6"/>
        <v>17.000241174814427</v>
      </c>
      <c r="N15" s="16">
        <v>91.295000000000002</v>
      </c>
      <c r="O15" s="15">
        <f t="shared" si="50"/>
        <v>1</v>
      </c>
      <c r="P15" s="16">
        <v>340.91800000000001</v>
      </c>
      <c r="Q15" s="15">
        <f t="shared" si="51"/>
        <v>0.5</v>
      </c>
      <c r="R15" s="16">
        <v>0</v>
      </c>
      <c r="S15" s="15">
        <f t="shared" si="52"/>
        <v>0.3</v>
      </c>
      <c r="T15" s="15">
        <f t="shared" si="7"/>
        <v>261.75400000000002</v>
      </c>
      <c r="U15" s="15">
        <f t="shared" si="39"/>
        <v>1.6E-2</v>
      </c>
      <c r="V15" s="16">
        <v>24</v>
      </c>
      <c r="W15" s="16">
        <f t="shared" si="53"/>
        <v>0.25</v>
      </c>
      <c r="X15" s="15">
        <f t="shared" si="8"/>
        <v>17.000241174814427</v>
      </c>
      <c r="Y15" s="15">
        <f t="shared" si="9"/>
        <v>0.41129042282516559</v>
      </c>
      <c r="Z15" s="9">
        <f t="shared" si="57"/>
        <v>5</v>
      </c>
      <c r="AA15" s="18">
        <f t="shared" si="10"/>
        <v>1.6</v>
      </c>
      <c r="AB15" s="18">
        <f t="shared" si="11"/>
        <v>0.68889849407949122</v>
      </c>
      <c r="AC15" s="18">
        <f t="shared" si="12"/>
        <v>7.2888984940794908</v>
      </c>
      <c r="AD15" s="19">
        <f t="shared" si="13"/>
        <v>8.0887721964497863E-3</v>
      </c>
      <c r="AE15" s="19">
        <f t="shared" si="1"/>
        <v>2.1172684775095174</v>
      </c>
      <c r="AF15" s="20">
        <f t="shared" si="2"/>
        <v>5.881301326415326E-4</v>
      </c>
      <c r="AG15" s="74">
        <f t="shared" si="58"/>
        <v>8.0181671130171751E-3</v>
      </c>
      <c r="AH15" s="15" t="s">
        <v>23</v>
      </c>
      <c r="AI15" s="7">
        <v>0.2</v>
      </c>
      <c r="AJ15" s="7">
        <v>9.9875400830142597E-2</v>
      </c>
      <c r="AK15" s="15">
        <f t="shared" si="14"/>
        <v>1.997508016602852E-2</v>
      </c>
      <c r="AL15" s="15">
        <f t="shared" si="15"/>
        <v>0.3997508016602852</v>
      </c>
      <c r="AM15" s="19">
        <f t="shared" si="16"/>
        <v>4.9968830789246722E-2</v>
      </c>
      <c r="AN15" s="15">
        <f t="shared" si="17"/>
        <v>0.2</v>
      </c>
      <c r="AO15" s="15">
        <f t="shared" si="18"/>
        <v>9.9875400830142597E-2</v>
      </c>
      <c r="AP15" s="21">
        <f t="shared" si="59"/>
        <v>10.17</v>
      </c>
      <c r="AQ15" s="21">
        <v>10.130000000000001</v>
      </c>
      <c r="AR15" s="22">
        <f t="shared" si="60"/>
        <v>10.86</v>
      </c>
      <c r="AS15" s="22">
        <v>10.97</v>
      </c>
      <c r="AT15" s="23">
        <f t="shared" si="19"/>
        <v>2.3529077963469411E-3</v>
      </c>
      <c r="AU15" s="23">
        <f t="shared" si="3"/>
        <v>8.2155591674524485E-3</v>
      </c>
      <c r="AV15" s="14">
        <f t="shared" si="20"/>
        <v>1.9739205443527336E-4</v>
      </c>
      <c r="AW15" s="23">
        <f t="shared" si="4"/>
        <v>0.41551320045433282</v>
      </c>
      <c r="AX15" s="15">
        <v>0.15</v>
      </c>
      <c r="AY15" s="19">
        <f t="shared" si="21"/>
        <v>0.24987540083014259</v>
      </c>
      <c r="AZ15" s="1">
        <f t="shared" si="22"/>
        <v>0.2</v>
      </c>
      <c r="BA15" s="1" t="s">
        <v>215</v>
      </c>
      <c r="BB15" s="92">
        <f t="shared" si="23"/>
        <v>0.24987540083014259</v>
      </c>
      <c r="BC15" s="93">
        <v>0.25</v>
      </c>
      <c r="BD15" s="83">
        <f t="shared" si="24"/>
        <v>13</v>
      </c>
      <c r="BE15" s="15" t="str">
        <f t="shared" si="25"/>
        <v>J2</v>
      </c>
      <c r="BF15" s="15" t="str">
        <f t="shared" si="26"/>
        <v>K</v>
      </c>
      <c r="BG15" s="84">
        <f t="shared" si="27"/>
        <v>17.000241174814427</v>
      </c>
      <c r="BH15" s="19">
        <f t="shared" si="28"/>
        <v>91.295000000000002</v>
      </c>
      <c r="BI15" s="19">
        <f t="shared" si="29"/>
        <v>340.91800000000001</v>
      </c>
      <c r="BJ15" s="15">
        <f t="shared" si="30"/>
        <v>1.6E-2</v>
      </c>
      <c r="BK15" s="19">
        <f>AC15</f>
        <v>7.2888984940794908</v>
      </c>
      <c r="BL15" s="20">
        <f t="shared" si="32"/>
        <v>8.0181671130171751E-3</v>
      </c>
      <c r="BM15" s="15" t="str">
        <f t="shared" si="33"/>
        <v>Rectangular</v>
      </c>
      <c r="BN15" s="19">
        <f t="shared" si="43"/>
        <v>0.2</v>
      </c>
      <c r="BO15" s="90">
        <f t="shared" si="34"/>
        <v>2.3529077963469411E-3</v>
      </c>
      <c r="BP15" s="23">
        <f t="shared" si="35"/>
        <v>8.2155591674524485E-3</v>
      </c>
      <c r="BQ15" s="85" t="str">
        <f t="shared" si="36"/>
        <v>0.2*0.25</v>
      </c>
    </row>
    <row r="16" spans="1:69" x14ac:dyDescent="0.25">
      <c r="A16" s="120"/>
      <c r="B16" s="15">
        <f t="shared" si="5"/>
        <v>14</v>
      </c>
      <c r="C16" s="16" t="str">
        <f t="shared" si="55"/>
        <v>K</v>
      </c>
      <c r="D16" s="17" t="s">
        <v>65</v>
      </c>
      <c r="E16" s="16" t="str">
        <f t="shared" si="61"/>
        <v>X=437312.14</v>
      </c>
      <c r="F16" s="16" t="str">
        <f t="shared" si="62"/>
        <v>Y=3289942.92</v>
      </c>
      <c r="G16" s="16" t="s">
        <v>136</v>
      </c>
      <c r="H16" s="16" t="s">
        <v>137</v>
      </c>
      <c r="I16" s="3" t="str">
        <f t="shared" si="46"/>
        <v>437312.14</v>
      </c>
      <c r="J16" s="3" t="str">
        <f t="shared" si="47"/>
        <v>3289942.92</v>
      </c>
      <c r="K16" s="3" t="str">
        <f t="shared" si="48"/>
        <v>437315.16</v>
      </c>
      <c r="L16" s="3" t="str">
        <f t="shared" si="49"/>
        <v>3289919.31</v>
      </c>
      <c r="M16" s="51">
        <f t="shared" si="6"/>
        <v>23.802363327905155</v>
      </c>
      <c r="N16" s="16">
        <v>60.848999999999997</v>
      </c>
      <c r="O16" s="15">
        <f t="shared" si="50"/>
        <v>1</v>
      </c>
      <c r="P16" s="16">
        <v>179.21</v>
      </c>
      <c r="Q16" s="15">
        <f t="shared" si="51"/>
        <v>0.5</v>
      </c>
      <c r="R16" s="16">
        <v>0</v>
      </c>
      <c r="S16" s="15">
        <f t="shared" si="52"/>
        <v>0.3</v>
      </c>
      <c r="T16" s="15">
        <f t="shared" si="7"/>
        <v>150.45400000000001</v>
      </c>
      <c r="U16" s="15">
        <f t="shared" si="39"/>
        <v>1.6E-2</v>
      </c>
      <c r="V16" s="16">
        <v>27.5</v>
      </c>
      <c r="W16" s="16">
        <f t="shared" si="53"/>
        <v>0.25</v>
      </c>
      <c r="X16" s="15">
        <f t="shared" si="8"/>
        <v>23.802363327905155</v>
      </c>
      <c r="Y16" s="15">
        <f t="shared" si="9"/>
        <v>0.39724215082727732</v>
      </c>
      <c r="Z16" s="9">
        <f t="shared" si="57"/>
        <v>5</v>
      </c>
      <c r="AA16" s="18">
        <f t="shared" si="10"/>
        <v>1.8333333333333333</v>
      </c>
      <c r="AB16" s="18">
        <f t="shared" si="11"/>
        <v>0.99865045700443678</v>
      </c>
      <c r="AC16" s="18">
        <f t="shared" si="12"/>
        <v>7.8319837903377696</v>
      </c>
      <c r="AD16" s="19">
        <f t="shared" si="13"/>
        <v>7.9462937469751433E-3</v>
      </c>
      <c r="AE16" s="19">
        <f t="shared" si="1"/>
        <v>1.1955516794073984</v>
      </c>
      <c r="AF16" s="20">
        <f t="shared" si="2"/>
        <v>3.3209768872427732E-4</v>
      </c>
      <c r="AG16" s="74">
        <f t="shared" si="58"/>
        <v>8.3502648017414523E-3</v>
      </c>
      <c r="AH16" s="15" t="s">
        <v>23</v>
      </c>
      <c r="AI16" s="7">
        <v>0.2</v>
      </c>
      <c r="AJ16" s="7">
        <v>0.10678972772841866</v>
      </c>
      <c r="AK16" s="15">
        <f t="shared" si="14"/>
        <v>2.1357945545683734E-2</v>
      </c>
      <c r="AL16" s="15">
        <f t="shared" si="15"/>
        <v>0.41357945545683733</v>
      </c>
      <c r="AM16" s="19">
        <f t="shared" si="16"/>
        <v>5.1641698502871418E-2</v>
      </c>
      <c r="AN16" s="15">
        <f t="shared" si="17"/>
        <v>0.2</v>
      </c>
      <c r="AO16" s="15">
        <f t="shared" si="18"/>
        <v>0.10678972772841866</v>
      </c>
      <c r="AP16" s="21">
        <f t="shared" si="59"/>
        <v>10.130000000000001</v>
      </c>
      <c r="AQ16" s="21">
        <v>10.08</v>
      </c>
      <c r="AR16" s="22">
        <f t="shared" si="60"/>
        <v>10.97</v>
      </c>
      <c r="AS16" s="22">
        <v>10.85</v>
      </c>
      <c r="AT16" s="23">
        <f t="shared" si="19"/>
        <v>2.1006317444697709E-3</v>
      </c>
      <c r="AU16" s="23">
        <f t="shared" si="3"/>
        <v>8.4842762258192737E-3</v>
      </c>
      <c r="AV16" s="14">
        <f t="shared" si="20"/>
        <v>1.3401142407782132E-4</v>
      </c>
      <c r="AW16" s="23">
        <f t="shared" si="4"/>
        <v>0.38811111572536955</v>
      </c>
      <c r="AX16" s="15">
        <v>0.15</v>
      </c>
      <c r="AY16" s="19">
        <f t="shared" si="21"/>
        <v>0.25678972772841868</v>
      </c>
      <c r="AZ16" s="1">
        <f t="shared" si="22"/>
        <v>0.2</v>
      </c>
      <c r="BA16" s="1" t="s">
        <v>215</v>
      </c>
      <c r="BB16" s="92">
        <f t="shared" si="23"/>
        <v>0.25678972772841868</v>
      </c>
      <c r="BC16" s="93">
        <v>0.3</v>
      </c>
      <c r="BD16" s="83">
        <f t="shared" si="24"/>
        <v>14</v>
      </c>
      <c r="BE16" s="15" t="str">
        <f t="shared" si="25"/>
        <v>K</v>
      </c>
      <c r="BF16" s="15" t="str">
        <f t="shared" si="26"/>
        <v>L</v>
      </c>
      <c r="BG16" s="84">
        <f t="shared" si="27"/>
        <v>23.802363327905155</v>
      </c>
      <c r="BH16" s="19">
        <f t="shared" si="28"/>
        <v>60.848999999999997</v>
      </c>
      <c r="BI16" s="19">
        <f t="shared" si="29"/>
        <v>179.21</v>
      </c>
      <c r="BJ16" s="15">
        <f t="shared" si="30"/>
        <v>1.6E-2</v>
      </c>
      <c r="BK16" s="19">
        <f t="shared" si="31"/>
        <v>7.8319837903377696</v>
      </c>
      <c r="BL16" s="20">
        <f t="shared" si="32"/>
        <v>8.3502648017414523E-3</v>
      </c>
      <c r="BM16" s="15" t="str">
        <f t="shared" si="33"/>
        <v>Rectangular</v>
      </c>
      <c r="BN16" s="19">
        <f t="shared" si="43"/>
        <v>0.2</v>
      </c>
      <c r="BO16" s="90">
        <f t="shared" si="34"/>
        <v>2.1006317444697709E-3</v>
      </c>
      <c r="BP16" s="23">
        <f t="shared" si="35"/>
        <v>8.4842762258192737E-3</v>
      </c>
      <c r="BQ16" s="85" t="str">
        <f t="shared" si="36"/>
        <v>0.2*0.3</v>
      </c>
    </row>
    <row r="17" spans="1:69" x14ac:dyDescent="0.25">
      <c r="A17" s="120"/>
      <c r="B17" s="3">
        <f t="shared" si="5"/>
        <v>15</v>
      </c>
      <c r="C17" s="16" t="str">
        <f t="shared" si="55"/>
        <v>L</v>
      </c>
      <c r="D17" s="27" t="s">
        <v>66</v>
      </c>
      <c r="E17" s="16" t="str">
        <f t="shared" si="61"/>
        <v>X=437315.16</v>
      </c>
      <c r="F17" s="16" t="str">
        <f t="shared" si="62"/>
        <v>Y=3289919.31</v>
      </c>
      <c r="G17" s="16" t="s">
        <v>138</v>
      </c>
      <c r="H17" s="16" t="s">
        <v>139</v>
      </c>
      <c r="I17" s="3" t="str">
        <f t="shared" si="46"/>
        <v>437315.16</v>
      </c>
      <c r="J17" s="3" t="str">
        <f t="shared" si="47"/>
        <v>3289919.31</v>
      </c>
      <c r="K17" s="3" t="str">
        <f t="shared" si="48"/>
        <v>437333.86</v>
      </c>
      <c r="L17" s="3" t="str">
        <f t="shared" si="49"/>
        <v>3289880.61</v>
      </c>
      <c r="M17" s="51">
        <f t="shared" si="6"/>
        <v>42.981158663010149</v>
      </c>
      <c r="N17" s="16">
        <v>64</v>
      </c>
      <c r="O17" s="15">
        <f t="shared" si="50"/>
        <v>1</v>
      </c>
      <c r="P17" s="16">
        <f>950.25-N17</f>
        <v>886.25</v>
      </c>
      <c r="Q17" s="15">
        <f t="shared" si="51"/>
        <v>0.5</v>
      </c>
      <c r="R17" s="16">
        <v>0</v>
      </c>
      <c r="S17" s="15">
        <f t="shared" si="52"/>
        <v>0.3</v>
      </c>
      <c r="T17" s="15">
        <f t="shared" si="7"/>
        <v>507.125</v>
      </c>
      <c r="U17" s="15">
        <f t="shared" si="39"/>
        <v>1.6E-2</v>
      </c>
      <c r="V17" s="16">
        <v>31.4</v>
      </c>
      <c r="W17" s="16">
        <f t="shared" si="53"/>
        <v>0.25</v>
      </c>
      <c r="X17" s="15">
        <f t="shared" si="8"/>
        <v>42.981158663010149</v>
      </c>
      <c r="Y17" s="15">
        <f t="shared" si="9"/>
        <v>0.460089296094297</v>
      </c>
      <c r="Z17" s="9">
        <f t="shared" si="57"/>
        <v>5</v>
      </c>
      <c r="AA17" s="18">
        <f t="shared" si="10"/>
        <v>2.0933333333333333</v>
      </c>
      <c r="AB17" s="18">
        <f t="shared" si="11"/>
        <v>1.5569861121843689</v>
      </c>
      <c r="AC17" s="18">
        <f t="shared" si="12"/>
        <v>8.6503194455177024</v>
      </c>
      <c r="AD17" s="19">
        <f t="shared" si="13"/>
        <v>7.7408381429368714E-3</v>
      </c>
      <c r="AE17" s="19">
        <f t="shared" si="1"/>
        <v>3.9255725432368611</v>
      </c>
      <c r="AF17" s="20">
        <f t="shared" si="2"/>
        <v>1.0904368175657948E-3</v>
      </c>
      <c r="AG17" s="74">
        <f>AF17+AG16+AG55</f>
        <v>1.648449458506418E-2</v>
      </c>
      <c r="AH17" s="15" t="s">
        <v>23</v>
      </c>
      <c r="AI17" s="7">
        <v>0.2</v>
      </c>
      <c r="AJ17" s="7">
        <v>0.18187904695709578</v>
      </c>
      <c r="AK17" s="15">
        <f t="shared" si="14"/>
        <v>3.6375809391419156E-2</v>
      </c>
      <c r="AL17" s="15">
        <f t="shared" si="15"/>
        <v>0.56375809391419152</v>
      </c>
      <c r="AM17" s="19">
        <f t="shared" si="16"/>
        <v>6.4523790938167611E-2</v>
      </c>
      <c r="AN17" s="15">
        <f t="shared" si="17"/>
        <v>0.2</v>
      </c>
      <c r="AO17" s="15">
        <f t="shared" si="18"/>
        <v>0.18187904695709578</v>
      </c>
      <c r="AP17" s="21">
        <f t="shared" si="59"/>
        <v>10.08</v>
      </c>
      <c r="AQ17" s="21">
        <v>9.99</v>
      </c>
      <c r="AR17" s="22">
        <f t="shared" si="60"/>
        <v>10.85</v>
      </c>
      <c r="AS17" s="22">
        <v>10.98</v>
      </c>
      <c r="AT17" s="23">
        <f t="shared" si="19"/>
        <v>2.0939407591506931E-3</v>
      </c>
      <c r="AU17" s="23">
        <f t="shared" si="3"/>
        <v>1.6736120537758359E-2</v>
      </c>
      <c r="AV17" s="14">
        <f t="shared" si="20"/>
        <v>2.5162595269417887E-4</v>
      </c>
      <c r="AW17" s="23">
        <f t="shared" si="4"/>
        <v>0.3444421496457809</v>
      </c>
      <c r="AX17" s="15">
        <v>0.15</v>
      </c>
      <c r="AY17" s="19">
        <f t="shared" si="21"/>
        <v>0.3318790469570958</v>
      </c>
      <c r="AZ17" s="1">
        <f t="shared" si="22"/>
        <v>0.2</v>
      </c>
      <c r="BA17" s="1" t="s">
        <v>215</v>
      </c>
      <c r="BB17" s="92">
        <f t="shared" si="23"/>
        <v>0.3318790469570958</v>
      </c>
      <c r="BC17" s="93">
        <v>0.35</v>
      </c>
      <c r="BD17" s="83">
        <f t="shared" si="24"/>
        <v>15</v>
      </c>
      <c r="BE17" s="15" t="str">
        <f t="shared" si="25"/>
        <v>L</v>
      </c>
      <c r="BF17" s="15" t="str">
        <f t="shared" si="26"/>
        <v>M</v>
      </c>
      <c r="BG17" s="84">
        <f t="shared" si="27"/>
        <v>42.981158663010149</v>
      </c>
      <c r="BH17" s="19">
        <f t="shared" si="28"/>
        <v>64</v>
      </c>
      <c r="BI17" s="19">
        <f t="shared" si="29"/>
        <v>886.25</v>
      </c>
      <c r="BJ17" s="15">
        <f t="shared" si="30"/>
        <v>1.6E-2</v>
      </c>
      <c r="BK17" s="19">
        <f t="shared" si="31"/>
        <v>8.6503194455177024</v>
      </c>
      <c r="BL17" s="20">
        <f t="shared" si="32"/>
        <v>1.648449458506418E-2</v>
      </c>
      <c r="BM17" s="15" t="str">
        <f t="shared" si="33"/>
        <v>Rectangular</v>
      </c>
      <c r="BN17" s="19">
        <f t="shared" si="43"/>
        <v>0.2</v>
      </c>
      <c r="BO17" s="90">
        <f t="shared" si="34"/>
        <v>2.0939407591506931E-3</v>
      </c>
      <c r="BP17" s="23">
        <f t="shared" si="35"/>
        <v>1.6736120537758359E-2</v>
      </c>
      <c r="BQ17" s="85" t="str">
        <f t="shared" si="36"/>
        <v>0.2*0.35</v>
      </c>
    </row>
    <row r="18" spans="1:69" x14ac:dyDescent="0.25">
      <c r="A18" s="120"/>
      <c r="B18" s="15">
        <f t="shared" si="5"/>
        <v>16</v>
      </c>
      <c r="C18" s="52" t="s">
        <v>67</v>
      </c>
      <c r="D18" s="16" t="s">
        <v>68</v>
      </c>
      <c r="E18" s="16" t="s">
        <v>140</v>
      </c>
      <c r="F18" s="16" t="s">
        <v>141</v>
      </c>
      <c r="G18" s="16" t="s">
        <v>142</v>
      </c>
      <c r="H18" s="16" t="s">
        <v>143</v>
      </c>
      <c r="I18" s="3" t="str">
        <f t="shared" si="46"/>
        <v>437506.82</v>
      </c>
      <c r="J18" s="3" t="str">
        <f t="shared" si="47"/>
        <v>3290028.57</v>
      </c>
      <c r="K18" s="3" t="str">
        <f t="shared" si="48"/>
        <v>437532.05</v>
      </c>
      <c r="L18" s="3" t="str">
        <f t="shared" si="49"/>
        <v>3289976.34</v>
      </c>
      <c r="M18" s="51">
        <f t="shared" si="6"/>
        <v>58.004532581489826</v>
      </c>
      <c r="N18" s="16">
        <v>193.80500000000001</v>
      </c>
      <c r="O18" s="15">
        <f t="shared" si="50"/>
        <v>1</v>
      </c>
      <c r="P18" s="16">
        <f>442.138+ 949.127</f>
        <v>1391.2649999999999</v>
      </c>
      <c r="Q18" s="15">
        <f t="shared" si="51"/>
        <v>0.5</v>
      </c>
      <c r="R18" s="16">
        <v>0</v>
      </c>
      <c r="S18" s="15">
        <f t="shared" si="52"/>
        <v>0.3</v>
      </c>
      <c r="T18" s="15">
        <f t="shared" ref="T18:T53" si="63">(N18*O18)+(P18*Q18)+(R18*S18)</f>
        <v>889.4375</v>
      </c>
      <c r="U18" s="15">
        <f t="shared" si="39"/>
        <v>1.6E-2</v>
      </c>
      <c r="V18" s="16">
        <v>41.8</v>
      </c>
      <c r="W18" s="16">
        <f t="shared" si="53"/>
        <v>0.25</v>
      </c>
      <c r="X18" s="15">
        <f t="shared" ref="X18:X53" si="64">M18</f>
        <v>58.004532581489826</v>
      </c>
      <c r="Y18" s="15">
        <f t="shared" si="9"/>
        <v>0.26403301923867611</v>
      </c>
      <c r="Z18" s="17">
        <f>Z3</f>
        <v>5</v>
      </c>
      <c r="AA18" s="18">
        <f t="shared" ref="AA18:AA53" si="65">V18/(W18*60)</f>
        <v>2.7866666666666666</v>
      </c>
      <c r="AB18" s="18">
        <f t="shared" ref="AB18:AB53" si="66">X18/(Y18*60)</f>
        <v>3.6614443620689645</v>
      </c>
      <c r="AC18" s="18">
        <f t="shared" ref="AC18:AC53" si="67">Z18+AA18+AB18</f>
        <v>11.448111028735632</v>
      </c>
      <c r="AD18" s="19">
        <f t="shared" ref="AD18:AD53" si="68">0.245/(AC18+23)</f>
        <v>7.1121461433873105E-3</v>
      </c>
      <c r="AE18" s="19">
        <f t="shared" ref="AE18:AE53" si="69">T18*AD18</f>
        <v>6.3258094854090512</v>
      </c>
      <c r="AF18" s="20">
        <f t="shared" si="2"/>
        <v>1.7571693015025142E-3</v>
      </c>
      <c r="AG18" s="74">
        <f>AF18</f>
        <v>1.7571693015025142E-3</v>
      </c>
      <c r="AH18" s="15" t="s">
        <v>23</v>
      </c>
      <c r="AI18" s="7">
        <v>0.2</v>
      </c>
      <c r="AJ18" s="7">
        <v>3.9481603456748747E-2</v>
      </c>
      <c r="AK18" s="15">
        <f t="shared" ref="AK18:AK53" si="70">AI18*AJ18</f>
        <v>7.8963206913497501E-3</v>
      </c>
      <c r="AL18" s="15">
        <f t="shared" ref="AL18:AL53" si="71">AI18+2*AJ18</f>
        <v>0.27896320691349752</v>
      </c>
      <c r="AM18" s="19">
        <f t="shared" ref="AM18:AM53" si="72">AK18/AL18</f>
        <v>2.8305957544423718E-2</v>
      </c>
      <c r="AN18" s="15">
        <f t="shared" ref="AN18:AN53" si="73">AI18</f>
        <v>0.2</v>
      </c>
      <c r="AO18" s="15">
        <f t="shared" ref="AO18:AO53" si="74">AK18/AN18</f>
        <v>3.9481603456748747E-2</v>
      </c>
      <c r="AP18" s="21">
        <f>AR18-0.3</f>
        <v>10.58</v>
      </c>
      <c r="AQ18" s="21">
        <v>10.46</v>
      </c>
      <c r="AR18" s="22">
        <v>10.88</v>
      </c>
      <c r="AS18" s="22">
        <v>10.99</v>
      </c>
      <c r="AT18" s="23">
        <f t="shared" si="19"/>
        <v>2.0688038444480654E-3</v>
      </c>
      <c r="AU18" s="23">
        <f t="shared" si="3"/>
        <v>2.0848893930139048E-3</v>
      </c>
      <c r="AV18" s="14">
        <f t="shared" si="20"/>
        <v>3.2772009151139057E-4</v>
      </c>
      <c r="AW18" s="23">
        <f t="shared" si="4"/>
        <v>0.42425439216163247</v>
      </c>
      <c r="AX18" s="15">
        <v>0.15</v>
      </c>
      <c r="AY18" s="19">
        <f t="shared" ref="AY18:AY53" si="75">AJ18+AX18</f>
        <v>0.18948160345674875</v>
      </c>
      <c r="AZ18" s="1">
        <f t="shared" si="22"/>
        <v>0.2</v>
      </c>
      <c r="BA18" s="1" t="s">
        <v>215</v>
      </c>
      <c r="BB18" s="92">
        <f t="shared" si="23"/>
        <v>0.18948160345674875</v>
      </c>
      <c r="BC18" s="93">
        <f t="shared" si="56"/>
        <v>0.2</v>
      </c>
      <c r="BD18" s="83">
        <f t="shared" si="24"/>
        <v>16</v>
      </c>
      <c r="BE18" s="15" t="str">
        <f t="shared" si="25"/>
        <v>N</v>
      </c>
      <c r="BF18" s="15" t="str">
        <f t="shared" si="26"/>
        <v>O</v>
      </c>
      <c r="BG18" s="84">
        <f t="shared" si="27"/>
        <v>58.004532581489826</v>
      </c>
      <c r="BH18" s="19">
        <f t="shared" si="28"/>
        <v>193.80500000000001</v>
      </c>
      <c r="BI18" s="19">
        <f t="shared" si="29"/>
        <v>1391.2649999999999</v>
      </c>
      <c r="BJ18" s="15">
        <f t="shared" si="30"/>
        <v>1.6E-2</v>
      </c>
      <c r="BK18" s="19">
        <f t="shared" si="31"/>
        <v>11.448111028735632</v>
      </c>
      <c r="BL18" s="20">
        <f t="shared" si="32"/>
        <v>1.7571693015025142E-3</v>
      </c>
      <c r="BM18" s="15" t="str">
        <f t="shared" si="33"/>
        <v>Rectangular</v>
      </c>
      <c r="BN18" s="19">
        <f t="shared" si="43"/>
        <v>0.2</v>
      </c>
      <c r="BO18" s="90">
        <f t="shared" si="34"/>
        <v>2.0688038444480654E-3</v>
      </c>
      <c r="BP18" s="23">
        <f t="shared" si="35"/>
        <v>2.0848893930139048E-3</v>
      </c>
      <c r="BQ18" s="85" t="str">
        <f t="shared" si="36"/>
        <v>0.2*0.2</v>
      </c>
    </row>
    <row r="19" spans="1:69" x14ac:dyDescent="0.25">
      <c r="A19" s="120"/>
      <c r="B19" s="3">
        <f t="shared" si="5"/>
        <v>17</v>
      </c>
      <c r="C19" s="16" t="str">
        <f t="shared" si="55"/>
        <v>O</v>
      </c>
      <c r="D19" s="16" t="s">
        <v>69</v>
      </c>
      <c r="E19" s="16" t="str">
        <f t="shared" si="61"/>
        <v>X=437532.05</v>
      </c>
      <c r="F19" s="16" t="str">
        <f t="shared" si="62"/>
        <v>Y=3289976.34</v>
      </c>
      <c r="G19" s="16" t="s">
        <v>144</v>
      </c>
      <c r="H19" s="16" t="s">
        <v>145</v>
      </c>
      <c r="I19" s="3" t="str">
        <f t="shared" si="46"/>
        <v>437532.05</v>
      </c>
      <c r="J19" s="3" t="str">
        <f t="shared" si="47"/>
        <v>3289976.34</v>
      </c>
      <c r="K19" s="3" t="str">
        <f t="shared" si="48"/>
        <v>437492.96</v>
      </c>
      <c r="L19" s="3" t="str">
        <f t="shared" si="49"/>
        <v>3289949.08</v>
      </c>
      <c r="M19" s="51">
        <f t="shared" si="6"/>
        <v>47.656433983096818</v>
      </c>
      <c r="N19" s="16">
        <v>0</v>
      </c>
      <c r="O19" s="15">
        <f t="shared" si="50"/>
        <v>1</v>
      </c>
      <c r="P19" s="16">
        <v>1805.9079999999999</v>
      </c>
      <c r="Q19" s="15">
        <f t="shared" si="51"/>
        <v>0.5</v>
      </c>
      <c r="R19" s="16">
        <v>0</v>
      </c>
      <c r="S19" s="15">
        <f t="shared" si="52"/>
        <v>0.3</v>
      </c>
      <c r="T19" s="15">
        <f t="shared" si="63"/>
        <v>902.95399999999995</v>
      </c>
      <c r="U19" s="15">
        <f t="shared" si="39"/>
        <v>1.6E-2</v>
      </c>
      <c r="V19" s="16">
        <v>4.5999999999999996</v>
      </c>
      <c r="W19" s="16">
        <f t="shared" si="53"/>
        <v>0.25</v>
      </c>
      <c r="X19" s="15">
        <f t="shared" si="64"/>
        <v>47.656433983096818</v>
      </c>
      <c r="Y19" s="15">
        <f t="shared" si="9"/>
        <v>0.33946434868557968</v>
      </c>
      <c r="Z19" s="18">
        <f>MIN($Z$18,AC18)</f>
        <v>5</v>
      </c>
      <c r="AA19" s="18">
        <f t="shared" si="65"/>
        <v>0.30666666666666664</v>
      </c>
      <c r="AB19" s="18">
        <f t="shared" si="66"/>
        <v>2.3397859091646662</v>
      </c>
      <c r="AC19" s="18">
        <f t="shared" si="67"/>
        <v>7.6464525758313329</v>
      </c>
      <c r="AD19" s="19">
        <f t="shared" si="68"/>
        <v>7.9943999845911683E-3</v>
      </c>
      <c r="AE19" s="19">
        <f t="shared" si="69"/>
        <v>7.2185754436865333</v>
      </c>
      <c r="AF19" s="20">
        <f t="shared" si="2"/>
        <v>2.0051598454684815E-3</v>
      </c>
      <c r="AG19" s="74">
        <f>AF19+AG18</f>
        <v>3.7623291469709957E-3</v>
      </c>
      <c r="AH19" s="15" t="s">
        <v>23</v>
      </c>
      <c r="AI19" s="7">
        <v>0.2</v>
      </c>
      <c r="AJ19" s="7">
        <v>6.9000000000000006E-2</v>
      </c>
      <c r="AK19" s="15">
        <f t="shared" si="70"/>
        <v>1.3800000000000002E-2</v>
      </c>
      <c r="AL19" s="15">
        <f t="shared" si="71"/>
        <v>0.33800000000000002</v>
      </c>
      <c r="AM19" s="19">
        <f t="shared" si="72"/>
        <v>4.0828402366863907E-2</v>
      </c>
      <c r="AN19" s="15">
        <f t="shared" si="73"/>
        <v>0.2</v>
      </c>
      <c r="AO19" s="15">
        <f t="shared" si="74"/>
        <v>6.9000000000000006E-2</v>
      </c>
      <c r="AP19" s="21">
        <f>AQ18</f>
        <v>10.46</v>
      </c>
      <c r="AQ19" s="21">
        <v>10.36</v>
      </c>
      <c r="AR19" s="22">
        <f>AS18</f>
        <v>10.99</v>
      </c>
      <c r="AS19" s="22">
        <v>10.95</v>
      </c>
      <c r="AT19" s="23">
        <f t="shared" si="19"/>
        <v>2.0983525547771842E-3</v>
      </c>
      <c r="AU19" s="23">
        <f t="shared" si="3"/>
        <v>4.6846080118609999E-3</v>
      </c>
      <c r="AV19" s="14">
        <f t="shared" si="20"/>
        <v>9.2227886489000413E-4</v>
      </c>
      <c r="AW19" s="23">
        <f t="shared" si="4"/>
        <v>0.41260560315261829</v>
      </c>
      <c r="AX19" s="15">
        <v>0.15</v>
      </c>
      <c r="AY19" s="19">
        <f t="shared" si="75"/>
        <v>0.219</v>
      </c>
      <c r="AZ19" s="1">
        <f t="shared" si="22"/>
        <v>0.2</v>
      </c>
      <c r="BA19" s="1" t="s">
        <v>215</v>
      </c>
      <c r="BB19" s="92">
        <f t="shared" si="23"/>
        <v>0.219</v>
      </c>
      <c r="BC19" s="93">
        <v>0.25</v>
      </c>
      <c r="BD19" s="83">
        <f t="shared" si="24"/>
        <v>17</v>
      </c>
      <c r="BE19" s="15" t="str">
        <f t="shared" si="25"/>
        <v>O</v>
      </c>
      <c r="BF19" s="15" t="str">
        <f t="shared" si="26"/>
        <v>P1</v>
      </c>
      <c r="BG19" s="84">
        <f t="shared" si="27"/>
        <v>47.656433983096818</v>
      </c>
      <c r="BH19" s="19">
        <f t="shared" si="28"/>
        <v>0</v>
      </c>
      <c r="BI19" s="19">
        <f t="shared" si="29"/>
        <v>1805.9079999999999</v>
      </c>
      <c r="BJ19" s="15">
        <f t="shared" si="30"/>
        <v>1.6E-2</v>
      </c>
      <c r="BK19" s="19">
        <f t="shared" si="31"/>
        <v>7.6464525758313329</v>
      </c>
      <c r="BL19" s="20">
        <f t="shared" si="32"/>
        <v>3.7623291469709957E-3</v>
      </c>
      <c r="BM19" s="15" t="str">
        <f t="shared" si="33"/>
        <v>Rectangular</v>
      </c>
      <c r="BN19" s="19">
        <f t="shared" si="43"/>
        <v>0.2</v>
      </c>
      <c r="BO19" s="90">
        <f t="shared" si="34"/>
        <v>2.0983525547771842E-3</v>
      </c>
      <c r="BP19" s="23">
        <f t="shared" si="35"/>
        <v>4.6846080118609999E-3</v>
      </c>
      <c r="BQ19" s="85" t="str">
        <f t="shared" si="36"/>
        <v>0.2*0.25</v>
      </c>
    </row>
    <row r="20" spans="1:69" x14ac:dyDescent="0.25">
      <c r="A20" s="120"/>
      <c r="B20" s="15">
        <f t="shared" si="5"/>
        <v>18</v>
      </c>
      <c r="C20" s="16" t="str">
        <f t="shared" si="55"/>
        <v>P1</v>
      </c>
      <c r="D20" s="16" t="s">
        <v>70</v>
      </c>
      <c r="E20" s="16" t="str">
        <f t="shared" si="61"/>
        <v>X=437492.96</v>
      </c>
      <c r="F20" s="16" t="str">
        <f t="shared" si="62"/>
        <v>Y=3289949.08</v>
      </c>
      <c r="G20" s="16" t="s">
        <v>146</v>
      </c>
      <c r="H20" s="16" t="s">
        <v>147</v>
      </c>
      <c r="I20" s="3" t="str">
        <f t="shared" si="46"/>
        <v>437492.96</v>
      </c>
      <c r="J20" s="3" t="str">
        <f t="shared" si="47"/>
        <v>3289949.08</v>
      </c>
      <c r="K20" s="3" t="str">
        <f t="shared" si="48"/>
        <v>437478.56</v>
      </c>
      <c r="L20" s="3" t="str">
        <f t="shared" si="49"/>
        <v>3289942.12</v>
      </c>
      <c r="M20" s="51">
        <f t="shared" si="6"/>
        <v>15.993798798289042</v>
      </c>
      <c r="N20" s="16">
        <v>0</v>
      </c>
      <c r="O20" s="15">
        <f t="shared" si="50"/>
        <v>1</v>
      </c>
      <c r="P20" s="16">
        <v>97.650999999999996</v>
      </c>
      <c r="Q20" s="15">
        <f t="shared" si="51"/>
        <v>0.5</v>
      </c>
      <c r="R20" s="16">
        <v>0</v>
      </c>
      <c r="S20" s="15">
        <f t="shared" si="52"/>
        <v>0.3</v>
      </c>
      <c r="T20" s="15">
        <f t="shared" si="63"/>
        <v>48.825499999999998</v>
      </c>
      <c r="U20" s="15">
        <f t="shared" si="39"/>
        <v>1.6E-2</v>
      </c>
      <c r="V20" s="16">
        <v>6.1</v>
      </c>
      <c r="W20" s="16">
        <f t="shared" si="53"/>
        <v>0.25</v>
      </c>
      <c r="X20" s="15">
        <f t="shared" si="64"/>
        <v>15.993798798289042</v>
      </c>
      <c r="Y20" s="15">
        <f t="shared" si="9"/>
        <v>0.34380492373994898</v>
      </c>
      <c r="Z20" s="18">
        <f t="shared" ref="Z20:Z31" si="76">MIN($Z$18,AC19)</f>
        <v>5</v>
      </c>
      <c r="AA20" s="18">
        <f t="shared" si="65"/>
        <v>0.40666666666666662</v>
      </c>
      <c r="AB20" s="18">
        <f t="shared" si="66"/>
        <v>0.77533303015300481</v>
      </c>
      <c r="AC20" s="18">
        <f t="shared" si="67"/>
        <v>6.1819996968196715</v>
      </c>
      <c r="AD20" s="19">
        <f t="shared" si="68"/>
        <v>8.3955864075586535E-3</v>
      </c>
      <c r="AE20" s="19">
        <f t="shared" si="69"/>
        <v>0.40991870414225501</v>
      </c>
      <c r="AF20" s="20">
        <f t="shared" si="2"/>
        <v>1.1386630670618195E-4</v>
      </c>
      <c r="AG20" s="74">
        <f t="shared" ref="AG20:AG29" si="77">AF20+AG19</f>
        <v>3.8761954536771777E-3</v>
      </c>
      <c r="AH20" s="15" t="s">
        <v>23</v>
      </c>
      <c r="AI20" s="7">
        <v>0.2</v>
      </c>
      <c r="AJ20" s="7">
        <v>5.7433230887279973E-2</v>
      </c>
      <c r="AK20" s="15">
        <f t="shared" si="70"/>
        <v>1.1486646177455996E-2</v>
      </c>
      <c r="AL20" s="15">
        <f t="shared" si="71"/>
        <v>0.31486646177455996</v>
      </c>
      <c r="AM20" s="19">
        <f t="shared" si="72"/>
        <v>3.6481008846474976E-2</v>
      </c>
      <c r="AN20" s="15">
        <f t="shared" si="73"/>
        <v>0.2</v>
      </c>
      <c r="AO20" s="15">
        <f t="shared" si="74"/>
        <v>5.7433230887279973E-2</v>
      </c>
      <c r="AP20" s="21">
        <f t="shared" ref="AP20:AP30" si="78">AQ19</f>
        <v>10.36</v>
      </c>
      <c r="AQ20" s="21">
        <v>10.32</v>
      </c>
      <c r="AR20" s="22">
        <f t="shared" ref="AR20:AR31" si="79">AS19</f>
        <v>10.95</v>
      </c>
      <c r="AS20" s="22">
        <v>10.91</v>
      </c>
      <c r="AT20" s="23">
        <f t="shared" si="19"/>
        <v>2.5009693134490476E-3</v>
      </c>
      <c r="AU20" s="23">
        <f t="shared" si="3"/>
        <v>3.9491655130680352E-3</v>
      </c>
      <c r="AV20" s="14">
        <f t="shared" si="20"/>
        <v>7.2970059390857576E-5</v>
      </c>
      <c r="AW20" s="23">
        <f t="shared" si="4"/>
        <v>0.45803215153566895</v>
      </c>
      <c r="AX20" s="15">
        <v>0.2</v>
      </c>
      <c r="AY20" s="19">
        <f t="shared" si="75"/>
        <v>0.25743323088727998</v>
      </c>
      <c r="AZ20" s="1">
        <f t="shared" si="22"/>
        <v>0.2</v>
      </c>
      <c r="BA20" s="1" t="s">
        <v>215</v>
      </c>
      <c r="BB20" s="92">
        <f t="shared" si="23"/>
        <v>0.25743323088727998</v>
      </c>
      <c r="BC20" s="93">
        <v>0.3</v>
      </c>
      <c r="BD20" s="83">
        <f t="shared" si="24"/>
        <v>18</v>
      </c>
      <c r="BE20" s="15" t="str">
        <f t="shared" si="25"/>
        <v>P1</v>
      </c>
      <c r="BF20" s="15" t="str">
        <f t="shared" si="26"/>
        <v>P2</v>
      </c>
      <c r="BG20" s="84">
        <f t="shared" si="27"/>
        <v>15.993798798289042</v>
      </c>
      <c r="BH20" s="19">
        <f t="shared" si="28"/>
        <v>0</v>
      </c>
      <c r="BI20" s="19">
        <f t="shared" si="29"/>
        <v>97.650999999999996</v>
      </c>
      <c r="BJ20" s="15">
        <f t="shared" si="30"/>
        <v>1.6E-2</v>
      </c>
      <c r="BK20" s="19">
        <f t="shared" si="31"/>
        <v>6.1819996968196715</v>
      </c>
      <c r="BL20" s="20">
        <f t="shared" si="32"/>
        <v>3.8761954536771777E-3</v>
      </c>
      <c r="BM20" s="15" t="str">
        <f t="shared" si="33"/>
        <v>Rectangular</v>
      </c>
      <c r="BN20" s="19">
        <f t="shared" si="43"/>
        <v>0.2</v>
      </c>
      <c r="BO20" s="90">
        <f t="shared" si="34"/>
        <v>2.5009693134490476E-3</v>
      </c>
      <c r="BP20" s="23">
        <f t="shared" si="35"/>
        <v>3.9491655130680352E-3</v>
      </c>
      <c r="BQ20" s="85" t="str">
        <f t="shared" si="36"/>
        <v>0.2*0.3</v>
      </c>
    </row>
    <row r="21" spans="1:69" x14ac:dyDescent="0.25">
      <c r="A21" s="120"/>
      <c r="B21" s="3">
        <f t="shared" si="5"/>
        <v>19</v>
      </c>
      <c r="C21" s="16" t="str">
        <f t="shared" si="55"/>
        <v>P2</v>
      </c>
      <c r="D21" s="16" t="s">
        <v>71</v>
      </c>
      <c r="E21" s="16" t="str">
        <f t="shared" si="61"/>
        <v>X=437478.56</v>
      </c>
      <c r="F21" s="16" t="str">
        <f t="shared" si="62"/>
        <v>Y=3289942.12</v>
      </c>
      <c r="G21" s="16" t="s">
        <v>148</v>
      </c>
      <c r="H21" s="16" t="s">
        <v>149</v>
      </c>
      <c r="I21" s="3" t="str">
        <f t="shared" si="46"/>
        <v>437478.56</v>
      </c>
      <c r="J21" s="3" t="str">
        <f t="shared" si="47"/>
        <v>3289942.12</v>
      </c>
      <c r="K21" s="3" t="str">
        <f t="shared" si="48"/>
        <v>437459.20</v>
      </c>
      <c r="L21" s="3" t="str">
        <f t="shared" si="49"/>
        <v>3289932.77</v>
      </c>
      <c r="M21" s="51">
        <f t="shared" si="6"/>
        <v>21.499583716928118</v>
      </c>
      <c r="N21" s="16">
        <v>0</v>
      </c>
      <c r="O21" s="15">
        <f t="shared" si="50"/>
        <v>1</v>
      </c>
      <c r="P21" s="16">
        <v>130.98500000000001</v>
      </c>
      <c r="Q21" s="15">
        <f t="shared" si="51"/>
        <v>0.5</v>
      </c>
      <c r="R21" s="16">
        <v>0</v>
      </c>
      <c r="S21" s="15">
        <f t="shared" si="52"/>
        <v>0.3</v>
      </c>
      <c r="T21" s="15">
        <f t="shared" si="63"/>
        <v>65.492500000000007</v>
      </c>
      <c r="U21" s="15">
        <f t="shared" si="39"/>
        <v>1.6E-2</v>
      </c>
      <c r="V21" s="16">
        <v>6.1</v>
      </c>
      <c r="W21" s="16">
        <f t="shared" si="53"/>
        <v>0.25</v>
      </c>
      <c r="X21" s="15">
        <f t="shared" si="64"/>
        <v>21.499583716928118</v>
      </c>
      <c r="Y21" s="15">
        <f t="shared" si="9"/>
        <v>0.35737561693236403</v>
      </c>
      <c r="Z21" s="18">
        <f t="shared" si="76"/>
        <v>5</v>
      </c>
      <c r="AA21" s="18">
        <f t="shared" si="65"/>
        <v>0.40666666666666662</v>
      </c>
      <c r="AB21" s="18">
        <f t="shared" si="66"/>
        <v>1.0026604454941066</v>
      </c>
      <c r="AC21" s="18">
        <f t="shared" si="67"/>
        <v>6.4093271121607724</v>
      </c>
      <c r="AD21" s="19">
        <f t="shared" si="68"/>
        <v>8.3306904325156205E-3</v>
      </c>
      <c r="AE21" s="19">
        <f t="shared" si="69"/>
        <v>0.54559774315152931</v>
      </c>
      <c r="AF21" s="20">
        <f t="shared" si="2"/>
        <v>1.5155492865320257E-4</v>
      </c>
      <c r="AG21" s="74">
        <f t="shared" si="77"/>
        <v>4.0277503823303801E-3</v>
      </c>
      <c r="AH21" s="15" t="s">
        <v>23</v>
      </c>
      <c r="AI21" s="7">
        <v>0.2</v>
      </c>
      <c r="AJ21" s="7">
        <v>6.9000000000000006E-2</v>
      </c>
      <c r="AK21" s="15">
        <f t="shared" si="70"/>
        <v>1.3800000000000002E-2</v>
      </c>
      <c r="AL21" s="15">
        <f t="shared" si="71"/>
        <v>0.33800000000000002</v>
      </c>
      <c r="AM21" s="19">
        <f t="shared" si="72"/>
        <v>4.0828402366863907E-2</v>
      </c>
      <c r="AN21" s="15">
        <f t="shared" si="73"/>
        <v>0.2</v>
      </c>
      <c r="AO21" s="15">
        <f t="shared" si="74"/>
        <v>6.9000000000000006E-2</v>
      </c>
      <c r="AP21" s="21">
        <f t="shared" si="78"/>
        <v>10.32</v>
      </c>
      <c r="AQ21" s="21">
        <v>10.27</v>
      </c>
      <c r="AR21" s="22">
        <f t="shared" si="79"/>
        <v>10.91</v>
      </c>
      <c r="AS21" s="22">
        <v>10.95</v>
      </c>
      <c r="AT21" s="23">
        <f t="shared" si="19"/>
        <v>2.3256264241354697E-3</v>
      </c>
      <c r="AU21" s="23">
        <f t="shared" si="3"/>
        <v>4.9317835136666243E-3</v>
      </c>
      <c r="AV21" s="14">
        <f t="shared" si="20"/>
        <v>9.0403313133624423E-4</v>
      </c>
      <c r="AW21" s="23">
        <f t="shared" si="4"/>
        <v>0.43437604728558343</v>
      </c>
      <c r="AX21" s="15">
        <v>0.15</v>
      </c>
      <c r="AY21" s="19">
        <f t="shared" si="75"/>
        <v>0.219</v>
      </c>
      <c r="AZ21" s="1">
        <f t="shared" si="22"/>
        <v>0.2</v>
      </c>
      <c r="BA21" s="1" t="s">
        <v>215</v>
      </c>
      <c r="BB21" s="92">
        <f t="shared" si="23"/>
        <v>0.219</v>
      </c>
      <c r="BC21" s="93">
        <v>0.25</v>
      </c>
      <c r="BD21" s="83">
        <f t="shared" si="24"/>
        <v>19</v>
      </c>
      <c r="BE21" s="15" t="str">
        <f t="shared" si="25"/>
        <v>P2</v>
      </c>
      <c r="BF21" s="15" t="str">
        <f t="shared" si="26"/>
        <v>Q1</v>
      </c>
      <c r="BG21" s="84">
        <f t="shared" si="27"/>
        <v>21.499583716928118</v>
      </c>
      <c r="BH21" s="19">
        <f t="shared" si="28"/>
        <v>0</v>
      </c>
      <c r="BI21" s="19">
        <f t="shared" si="29"/>
        <v>130.98500000000001</v>
      </c>
      <c r="BJ21" s="15">
        <f t="shared" si="30"/>
        <v>1.6E-2</v>
      </c>
      <c r="BK21" s="19">
        <f t="shared" si="31"/>
        <v>6.4093271121607724</v>
      </c>
      <c r="BL21" s="20">
        <f t="shared" si="32"/>
        <v>4.0277503823303801E-3</v>
      </c>
      <c r="BM21" s="15" t="str">
        <f t="shared" si="33"/>
        <v>Rectangular</v>
      </c>
      <c r="BN21" s="19">
        <f t="shared" si="43"/>
        <v>0.2</v>
      </c>
      <c r="BO21" s="90">
        <f t="shared" si="34"/>
        <v>2.3256264241354697E-3</v>
      </c>
      <c r="BP21" s="23">
        <f t="shared" si="35"/>
        <v>4.9317835136666243E-3</v>
      </c>
      <c r="BQ21" s="85" t="str">
        <f t="shared" si="36"/>
        <v>0.2*0.25</v>
      </c>
    </row>
    <row r="22" spans="1:69" x14ac:dyDescent="0.25">
      <c r="A22" s="120"/>
      <c r="B22" s="15">
        <f t="shared" si="5"/>
        <v>20</v>
      </c>
      <c r="C22" s="16" t="str">
        <f t="shared" si="55"/>
        <v>Q1</v>
      </c>
      <c r="D22" s="16" t="s">
        <v>72</v>
      </c>
      <c r="E22" s="16" t="str">
        <f t="shared" si="61"/>
        <v>X=437459.20</v>
      </c>
      <c r="F22" s="16" t="str">
        <f t="shared" si="62"/>
        <v>Y=3289932.77</v>
      </c>
      <c r="G22" s="16" t="s">
        <v>150</v>
      </c>
      <c r="H22" s="16" t="s">
        <v>151</v>
      </c>
      <c r="I22" s="3" t="str">
        <f t="shared" si="46"/>
        <v>437459.20</v>
      </c>
      <c r="J22" s="3" t="str">
        <f t="shared" si="47"/>
        <v>3289932.77</v>
      </c>
      <c r="K22" s="3" t="str">
        <f t="shared" si="48"/>
        <v>437444.79</v>
      </c>
      <c r="L22" s="3" t="str">
        <f t="shared" si="49"/>
        <v>3289925.81</v>
      </c>
      <c r="M22" s="51">
        <f t="shared" si="6"/>
        <v>16.00280287950898</v>
      </c>
      <c r="N22" s="16">
        <v>0</v>
      </c>
      <c r="O22" s="15">
        <f t="shared" si="50"/>
        <v>1</v>
      </c>
      <c r="P22" s="16">
        <v>98.016999999999996</v>
      </c>
      <c r="Q22" s="15">
        <f t="shared" si="51"/>
        <v>0.5</v>
      </c>
      <c r="R22" s="16">
        <v>0</v>
      </c>
      <c r="S22" s="15">
        <f t="shared" si="52"/>
        <v>0.3</v>
      </c>
      <c r="T22" s="15">
        <f t="shared" si="63"/>
        <v>49.008499999999998</v>
      </c>
      <c r="U22" s="15">
        <f t="shared" si="39"/>
        <v>1.6E-2</v>
      </c>
      <c r="V22" s="16">
        <v>6.1</v>
      </c>
      <c r="W22" s="16">
        <f t="shared" si="53"/>
        <v>0.25</v>
      </c>
      <c r="X22" s="15">
        <f t="shared" si="64"/>
        <v>16.00280287950898</v>
      </c>
      <c r="Y22" s="15">
        <f t="shared" si="9"/>
        <v>0.37049888834392009</v>
      </c>
      <c r="Z22" s="18">
        <f t="shared" si="76"/>
        <v>5</v>
      </c>
      <c r="AA22" s="18">
        <f t="shared" si="65"/>
        <v>0.40666666666666662</v>
      </c>
      <c r="AB22" s="18">
        <f t="shared" si="66"/>
        <v>0.71987633354939984</v>
      </c>
      <c r="AC22" s="18">
        <f t="shared" si="67"/>
        <v>6.1265430002160661</v>
      </c>
      <c r="AD22" s="19">
        <f t="shared" si="68"/>
        <v>8.4115715345340677E-3</v>
      </c>
      <c r="AE22" s="19">
        <f t="shared" si="69"/>
        <v>0.41223850355021285</v>
      </c>
      <c r="AF22" s="20">
        <f t="shared" si="2"/>
        <v>1.1451069543061468E-4</v>
      </c>
      <c r="AG22" s="74">
        <f t="shared" si="77"/>
        <v>4.1422610777609951E-3</v>
      </c>
      <c r="AH22" s="15" t="s">
        <v>23</v>
      </c>
      <c r="AI22" s="7">
        <v>0.2</v>
      </c>
      <c r="AJ22" s="7">
        <v>6.9000000000000006E-2</v>
      </c>
      <c r="AK22" s="15">
        <f t="shared" si="70"/>
        <v>1.3800000000000002E-2</v>
      </c>
      <c r="AL22" s="15">
        <f t="shared" si="71"/>
        <v>0.33800000000000002</v>
      </c>
      <c r="AM22" s="19">
        <f t="shared" si="72"/>
        <v>4.0828402366863907E-2</v>
      </c>
      <c r="AN22" s="15">
        <f t="shared" si="73"/>
        <v>0.2</v>
      </c>
      <c r="AO22" s="15">
        <f t="shared" si="74"/>
        <v>6.9000000000000006E-2</v>
      </c>
      <c r="AP22" s="21">
        <f t="shared" si="78"/>
        <v>10.27</v>
      </c>
      <c r="AQ22" s="21">
        <v>10.23</v>
      </c>
      <c r="AR22" s="22">
        <f t="shared" si="79"/>
        <v>10.95</v>
      </c>
      <c r="AS22" s="22">
        <v>10.96</v>
      </c>
      <c r="AT22" s="23">
        <f t="shared" si="19"/>
        <v>2.4995621267832851E-3</v>
      </c>
      <c r="AU22" s="23">
        <f t="shared" si="3"/>
        <v>5.1128846591460978E-3</v>
      </c>
      <c r="AV22" s="14">
        <f t="shared" si="20"/>
        <v>9.7062358138510271E-4</v>
      </c>
      <c r="AW22" s="23">
        <f t="shared" si="4"/>
        <v>0.45032686903480884</v>
      </c>
      <c r="AX22" s="15">
        <v>0.2</v>
      </c>
      <c r="AY22" s="19">
        <f t="shared" si="75"/>
        <v>0.26900000000000002</v>
      </c>
      <c r="AZ22" s="1">
        <f t="shared" si="22"/>
        <v>0.2</v>
      </c>
      <c r="BA22" s="1" t="s">
        <v>215</v>
      </c>
      <c r="BB22" s="92">
        <f t="shared" si="23"/>
        <v>0.26900000000000002</v>
      </c>
      <c r="BC22" s="93">
        <v>0.3</v>
      </c>
      <c r="BD22" s="83">
        <f t="shared" si="24"/>
        <v>20</v>
      </c>
      <c r="BE22" s="15" t="str">
        <f t="shared" si="25"/>
        <v>Q1</v>
      </c>
      <c r="BF22" s="15" t="str">
        <f t="shared" si="26"/>
        <v>Q2</v>
      </c>
      <c r="BG22" s="84">
        <f t="shared" si="27"/>
        <v>16.00280287950898</v>
      </c>
      <c r="BH22" s="19">
        <f t="shared" si="28"/>
        <v>0</v>
      </c>
      <c r="BI22" s="19">
        <f t="shared" si="29"/>
        <v>98.016999999999996</v>
      </c>
      <c r="BJ22" s="15">
        <f t="shared" si="30"/>
        <v>1.6E-2</v>
      </c>
      <c r="BK22" s="19">
        <f t="shared" si="31"/>
        <v>6.1265430002160661</v>
      </c>
      <c r="BL22" s="20">
        <f t="shared" si="32"/>
        <v>4.1422610777609951E-3</v>
      </c>
      <c r="BM22" s="15" t="str">
        <f t="shared" si="33"/>
        <v>Rectangular</v>
      </c>
      <c r="BN22" s="19">
        <f t="shared" si="43"/>
        <v>0.2</v>
      </c>
      <c r="BO22" s="90">
        <f t="shared" si="34"/>
        <v>2.4995621267832851E-3</v>
      </c>
      <c r="BP22" s="23">
        <f t="shared" si="35"/>
        <v>5.1128846591460978E-3</v>
      </c>
      <c r="BQ22" s="85" t="str">
        <f t="shared" si="36"/>
        <v>0.2*0.3</v>
      </c>
    </row>
    <row r="23" spans="1:69" x14ac:dyDescent="0.25">
      <c r="A23" s="120"/>
      <c r="B23" s="3">
        <f t="shared" si="5"/>
        <v>21</v>
      </c>
      <c r="C23" s="16" t="str">
        <f t="shared" si="55"/>
        <v>Q2</v>
      </c>
      <c r="D23" s="16" t="s">
        <v>73</v>
      </c>
      <c r="E23" s="16" t="str">
        <f t="shared" si="61"/>
        <v>X=437444.79</v>
      </c>
      <c r="F23" s="16" t="str">
        <f t="shared" si="62"/>
        <v>Y=3289925.81</v>
      </c>
      <c r="G23" s="16" t="s">
        <v>152</v>
      </c>
      <c r="H23" s="16" t="s">
        <v>153</v>
      </c>
      <c r="I23" s="3" t="str">
        <f t="shared" si="46"/>
        <v>437444.79</v>
      </c>
      <c r="J23" s="3" t="str">
        <f t="shared" si="47"/>
        <v>3289925.81</v>
      </c>
      <c r="K23" s="3" t="str">
        <f t="shared" si="48"/>
        <v>437432.18</v>
      </c>
      <c r="L23" s="3" t="str">
        <f t="shared" si="49"/>
        <v>3289919.72</v>
      </c>
      <c r="M23" s="51">
        <f t="shared" si="6"/>
        <v>14.003578114104721</v>
      </c>
      <c r="N23" s="16">
        <v>0</v>
      </c>
      <c r="O23" s="15">
        <f t="shared" si="50"/>
        <v>1</v>
      </c>
      <c r="P23" s="16">
        <v>84.984999999999999</v>
      </c>
      <c r="Q23" s="15">
        <f t="shared" si="51"/>
        <v>0.5</v>
      </c>
      <c r="R23" s="16">
        <v>0</v>
      </c>
      <c r="S23" s="15">
        <f t="shared" si="52"/>
        <v>0.3</v>
      </c>
      <c r="T23" s="15">
        <f t="shared" si="63"/>
        <v>42.4925</v>
      </c>
      <c r="U23" s="15">
        <f t="shared" si="39"/>
        <v>1.6E-2</v>
      </c>
      <c r="V23" s="16">
        <v>6.1</v>
      </c>
      <c r="W23" s="16">
        <f t="shared" si="53"/>
        <v>0.25</v>
      </c>
      <c r="X23" s="15">
        <f t="shared" si="64"/>
        <v>14.003578114104721</v>
      </c>
      <c r="Y23" s="15">
        <f t="shared" si="9"/>
        <v>0.34300153186967458</v>
      </c>
      <c r="Z23" s="18">
        <f t="shared" si="76"/>
        <v>5</v>
      </c>
      <c r="AA23" s="18">
        <f t="shared" si="65"/>
        <v>0.40666666666666662</v>
      </c>
      <c r="AB23" s="18">
        <f t="shared" si="66"/>
        <v>0.68044293358168162</v>
      </c>
      <c r="AC23" s="18">
        <f t="shared" si="67"/>
        <v>6.0871096002483478</v>
      </c>
      <c r="AD23" s="19">
        <f t="shared" si="68"/>
        <v>8.4229751036489428E-3</v>
      </c>
      <c r="AE23" s="19">
        <f t="shared" si="69"/>
        <v>0.3579132695918027</v>
      </c>
      <c r="AF23" s="20">
        <f t="shared" si="2"/>
        <v>9.9420352664389642E-5</v>
      </c>
      <c r="AG23" s="74">
        <f t="shared" si="77"/>
        <v>4.2416814304253843E-3</v>
      </c>
      <c r="AH23" s="15" t="s">
        <v>23</v>
      </c>
      <c r="AI23" s="7">
        <v>0.2</v>
      </c>
      <c r="AJ23" s="7">
        <v>6.9000000000000006E-2</v>
      </c>
      <c r="AK23" s="15">
        <f t="shared" si="70"/>
        <v>1.3800000000000002E-2</v>
      </c>
      <c r="AL23" s="15">
        <f t="shared" si="71"/>
        <v>0.33800000000000002</v>
      </c>
      <c r="AM23" s="19">
        <f t="shared" si="72"/>
        <v>4.0828402366863907E-2</v>
      </c>
      <c r="AN23" s="15">
        <f t="shared" si="73"/>
        <v>0.2</v>
      </c>
      <c r="AO23" s="15">
        <f t="shared" si="74"/>
        <v>6.9000000000000006E-2</v>
      </c>
      <c r="AP23" s="21">
        <f t="shared" si="78"/>
        <v>10.23</v>
      </c>
      <c r="AQ23" s="21">
        <v>10.199999999999999</v>
      </c>
      <c r="AR23" s="22">
        <f t="shared" si="79"/>
        <v>10.96</v>
      </c>
      <c r="AS23" s="22">
        <v>10.93</v>
      </c>
      <c r="AT23" s="23">
        <f t="shared" si="19"/>
        <v>2.1423096122686284E-3</v>
      </c>
      <c r="AU23" s="23">
        <f t="shared" si="3"/>
        <v>4.7334211398015096E-3</v>
      </c>
      <c r="AV23" s="14">
        <f t="shared" si="20"/>
        <v>4.9173970937612527E-4</v>
      </c>
      <c r="AW23" s="23">
        <f t="shared" si="4"/>
        <v>0.41690491059620072</v>
      </c>
      <c r="AX23" s="15">
        <v>0.15</v>
      </c>
      <c r="AY23" s="19">
        <f t="shared" si="75"/>
        <v>0.219</v>
      </c>
      <c r="AZ23" s="1">
        <f t="shared" si="22"/>
        <v>0.2</v>
      </c>
      <c r="BA23" s="1" t="s">
        <v>215</v>
      </c>
      <c r="BB23" s="92">
        <f t="shared" si="23"/>
        <v>0.219</v>
      </c>
      <c r="BC23" s="93">
        <v>0.25</v>
      </c>
      <c r="BD23" s="83">
        <f t="shared" si="24"/>
        <v>21</v>
      </c>
      <c r="BE23" s="15" t="str">
        <f t="shared" si="25"/>
        <v>Q2</v>
      </c>
      <c r="BF23" s="15" t="str">
        <f t="shared" si="26"/>
        <v>R1</v>
      </c>
      <c r="BG23" s="84">
        <f t="shared" si="27"/>
        <v>14.003578114104721</v>
      </c>
      <c r="BH23" s="19">
        <f t="shared" si="28"/>
        <v>0</v>
      </c>
      <c r="BI23" s="19">
        <f t="shared" si="29"/>
        <v>84.984999999999999</v>
      </c>
      <c r="BJ23" s="15">
        <f t="shared" si="30"/>
        <v>1.6E-2</v>
      </c>
      <c r="BK23" s="19">
        <f t="shared" si="31"/>
        <v>6.0871096002483478</v>
      </c>
      <c r="BL23" s="20">
        <f t="shared" si="32"/>
        <v>4.2416814304253843E-3</v>
      </c>
      <c r="BM23" s="15" t="str">
        <f t="shared" si="33"/>
        <v>Rectangular</v>
      </c>
      <c r="BN23" s="19">
        <f t="shared" si="43"/>
        <v>0.2</v>
      </c>
      <c r="BO23" s="90">
        <f t="shared" si="34"/>
        <v>2.1423096122686284E-3</v>
      </c>
      <c r="BP23" s="23">
        <f t="shared" si="35"/>
        <v>4.7334211398015096E-3</v>
      </c>
      <c r="BQ23" s="85" t="str">
        <f t="shared" si="36"/>
        <v>0.2*0.25</v>
      </c>
    </row>
    <row r="24" spans="1:69" x14ac:dyDescent="0.25">
      <c r="A24" s="120"/>
      <c r="B24" s="15">
        <f t="shared" si="5"/>
        <v>22</v>
      </c>
      <c r="C24" s="16" t="str">
        <f t="shared" si="55"/>
        <v>R1</v>
      </c>
      <c r="D24" s="16" t="s">
        <v>74</v>
      </c>
      <c r="E24" s="16" t="str">
        <f t="shared" si="61"/>
        <v>X=437432.18</v>
      </c>
      <c r="F24" s="16" t="str">
        <f t="shared" si="62"/>
        <v>Y=3289919.72</v>
      </c>
      <c r="G24" s="16" t="s">
        <v>154</v>
      </c>
      <c r="H24" s="16" t="s">
        <v>155</v>
      </c>
      <c r="I24" s="3" t="str">
        <f t="shared" si="46"/>
        <v>437432.18</v>
      </c>
      <c r="J24" s="3" t="str">
        <f t="shared" si="47"/>
        <v>3289919.72</v>
      </c>
      <c r="K24" s="3" t="str">
        <f t="shared" si="48"/>
        <v>437417.78</v>
      </c>
      <c r="L24" s="3" t="str">
        <f t="shared" si="49"/>
        <v>3289912.76</v>
      </c>
      <c r="M24" s="51">
        <f t="shared" si="6"/>
        <v>15.993798798439276</v>
      </c>
      <c r="N24" s="16">
        <v>0</v>
      </c>
      <c r="O24" s="15">
        <f t="shared" si="50"/>
        <v>1</v>
      </c>
      <c r="P24" s="16">
        <v>97.600999999999999</v>
      </c>
      <c r="Q24" s="15">
        <f t="shared" si="51"/>
        <v>0.5</v>
      </c>
      <c r="R24" s="16">
        <v>0</v>
      </c>
      <c r="S24" s="15">
        <f t="shared" si="52"/>
        <v>0.3</v>
      </c>
      <c r="T24" s="15">
        <f t="shared" si="63"/>
        <v>48.8005</v>
      </c>
      <c r="U24" s="15">
        <f t="shared" si="39"/>
        <v>1.6E-2</v>
      </c>
      <c r="V24" s="16">
        <v>6.1</v>
      </c>
      <c r="W24" s="16">
        <f t="shared" si="53"/>
        <v>0.25</v>
      </c>
      <c r="X24" s="15">
        <f t="shared" si="64"/>
        <v>15.993798798439276</v>
      </c>
      <c r="Y24" s="15">
        <f t="shared" si="9"/>
        <v>0.37060316415359651</v>
      </c>
      <c r="Z24" s="18">
        <f t="shared" si="76"/>
        <v>5</v>
      </c>
      <c r="AA24" s="18">
        <f t="shared" si="65"/>
        <v>0.40666666666666662</v>
      </c>
      <c r="AB24" s="18">
        <f t="shared" si="66"/>
        <v>0.71926885437179933</v>
      </c>
      <c r="AC24" s="18">
        <f t="shared" si="67"/>
        <v>6.1259355210384658</v>
      </c>
      <c r="AD24" s="19">
        <f t="shared" si="68"/>
        <v>8.4117469745488439E-3</v>
      </c>
      <c r="AE24" s="19">
        <f t="shared" si="69"/>
        <v>0.41049745823147082</v>
      </c>
      <c r="AF24" s="20">
        <f t="shared" si="2"/>
        <v>1.1402707173096412E-4</v>
      </c>
      <c r="AG24" s="74">
        <f t="shared" si="77"/>
        <v>4.3557085021563484E-3</v>
      </c>
      <c r="AH24" s="15" t="s">
        <v>23</v>
      </c>
      <c r="AI24" s="7">
        <v>0.2</v>
      </c>
      <c r="AJ24" s="7">
        <v>6.9000000000000006E-2</v>
      </c>
      <c r="AK24" s="15">
        <f t="shared" si="70"/>
        <v>1.3800000000000002E-2</v>
      </c>
      <c r="AL24" s="15">
        <f t="shared" si="71"/>
        <v>0.33800000000000002</v>
      </c>
      <c r="AM24" s="19">
        <f t="shared" si="72"/>
        <v>4.0828402366863907E-2</v>
      </c>
      <c r="AN24" s="15">
        <f t="shared" si="73"/>
        <v>0.2</v>
      </c>
      <c r="AO24" s="15">
        <f t="shared" si="74"/>
        <v>6.9000000000000006E-2</v>
      </c>
      <c r="AP24" s="21">
        <f t="shared" si="78"/>
        <v>10.199999999999999</v>
      </c>
      <c r="AQ24" s="21">
        <v>10.16</v>
      </c>
      <c r="AR24" s="22">
        <f t="shared" si="79"/>
        <v>10.93</v>
      </c>
      <c r="AS24" s="22">
        <v>10.95</v>
      </c>
      <c r="AT24" s="23">
        <f t="shared" si="19"/>
        <v>2.5009693134255555E-3</v>
      </c>
      <c r="AU24" s="23">
        <f t="shared" si="3"/>
        <v>5.1143236653196323E-3</v>
      </c>
      <c r="AV24" s="14">
        <f t="shared" si="20"/>
        <v>7.5861516316328391E-4</v>
      </c>
      <c r="AW24" s="23">
        <f t="shared" si="4"/>
        <v>0.45045361219211644</v>
      </c>
      <c r="AX24" s="15">
        <v>0.2</v>
      </c>
      <c r="AY24" s="19">
        <f t="shared" si="75"/>
        <v>0.26900000000000002</v>
      </c>
      <c r="AZ24" s="1">
        <f t="shared" si="22"/>
        <v>0.2</v>
      </c>
      <c r="BA24" s="1" t="s">
        <v>215</v>
      </c>
      <c r="BB24" s="92">
        <f t="shared" si="23"/>
        <v>0.26900000000000002</v>
      </c>
      <c r="BC24" s="93">
        <f t="shared" si="56"/>
        <v>0.30000000000000004</v>
      </c>
      <c r="BD24" s="83">
        <f t="shared" si="24"/>
        <v>22</v>
      </c>
      <c r="BE24" s="15" t="str">
        <f t="shared" si="25"/>
        <v>R1</v>
      </c>
      <c r="BF24" s="15" t="str">
        <f t="shared" si="26"/>
        <v>R2</v>
      </c>
      <c r="BG24" s="84">
        <f t="shared" si="27"/>
        <v>15.993798798439276</v>
      </c>
      <c r="BH24" s="19">
        <f t="shared" si="28"/>
        <v>0</v>
      </c>
      <c r="BI24" s="19">
        <f t="shared" si="29"/>
        <v>97.600999999999999</v>
      </c>
      <c r="BJ24" s="15">
        <f t="shared" si="30"/>
        <v>1.6E-2</v>
      </c>
      <c r="BK24" s="19">
        <f t="shared" si="31"/>
        <v>6.1259355210384658</v>
      </c>
      <c r="BL24" s="20">
        <f t="shared" si="32"/>
        <v>4.3557085021563484E-3</v>
      </c>
      <c r="BM24" s="15" t="str">
        <f t="shared" si="33"/>
        <v>Rectangular</v>
      </c>
      <c r="BN24" s="19">
        <f t="shared" si="43"/>
        <v>0.2</v>
      </c>
      <c r="BO24" s="90">
        <f t="shared" si="34"/>
        <v>2.5009693134255555E-3</v>
      </c>
      <c r="BP24" s="23">
        <f t="shared" si="35"/>
        <v>5.1143236653196323E-3</v>
      </c>
      <c r="BQ24" s="85" t="str">
        <f t="shared" si="36"/>
        <v>0.2*0.3</v>
      </c>
    </row>
    <row r="25" spans="1:69" x14ac:dyDescent="0.25">
      <c r="A25" s="120"/>
      <c r="B25" s="3">
        <f t="shared" si="5"/>
        <v>23</v>
      </c>
      <c r="C25" s="16" t="str">
        <f t="shared" si="55"/>
        <v>R2</v>
      </c>
      <c r="D25" s="16" t="s">
        <v>75</v>
      </c>
      <c r="E25" s="16" t="str">
        <f t="shared" si="61"/>
        <v>X=437417.78</v>
      </c>
      <c r="F25" s="16" t="str">
        <f t="shared" si="62"/>
        <v>Y=3289912.76</v>
      </c>
      <c r="G25" s="16" t="s">
        <v>156</v>
      </c>
      <c r="H25" s="16" t="s">
        <v>157</v>
      </c>
      <c r="I25" s="3" t="str">
        <f t="shared" si="46"/>
        <v>437417.78</v>
      </c>
      <c r="J25" s="3" t="str">
        <f t="shared" si="47"/>
        <v>3289912.76</v>
      </c>
      <c r="K25" s="3" t="str">
        <f t="shared" si="48"/>
        <v>437395.71</v>
      </c>
      <c r="L25" s="3" t="str">
        <f t="shared" si="49"/>
        <v>3289902.10</v>
      </c>
      <c r="M25" s="51">
        <f t="shared" si="6"/>
        <v>24.509600159805899</v>
      </c>
      <c r="N25" s="16">
        <v>0</v>
      </c>
      <c r="O25" s="15">
        <f t="shared" si="50"/>
        <v>1</v>
      </c>
      <c r="P25" s="16">
        <v>149.45599999999999</v>
      </c>
      <c r="Q25" s="15">
        <f t="shared" si="51"/>
        <v>0.5</v>
      </c>
      <c r="R25" s="16">
        <v>0</v>
      </c>
      <c r="S25" s="15">
        <f t="shared" si="52"/>
        <v>0.3</v>
      </c>
      <c r="T25" s="15">
        <f t="shared" si="63"/>
        <v>74.727999999999994</v>
      </c>
      <c r="U25" s="15">
        <f t="shared" si="39"/>
        <v>1.6E-2</v>
      </c>
      <c r="V25" s="16">
        <v>6.1</v>
      </c>
      <c r="W25" s="16">
        <f t="shared" si="53"/>
        <v>0.25</v>
      </c>
      <c r="X25" s="15">
        <f t="shared" si="64"/>
        <v>24.509600159805899</v>
      </c>
      <c r="Y25" s="15">
        <f t="shared" si="9"/>
        <v>0.3347124220034462</v>
      </c>
      <c r="Z25" s="18">
        <f t="shared" si="76"/>
        <v>5</v>
      </c>
      <c r="AA25" s="18">
        <f t="shared" si="65"/>
        <v>0.40666666666666662</v>
      </c>
      <c r="AB25" s="18">
        <f t="shared" si="66"/>
        <v>1.2204307612836645</v>
      </c>
      <c r="AC25" s="18">
        <f t="shared" si="67"/>
        <v>6.6270974279503303</v>
      </c>
      <c r="AD25" s="19">
        <f t="shared" si="68"/>
        <v>8.2694567227117547E-3</v>
      </c>
      <c r="AE25" s="19">
        <f t="shared" si="69"/>
        <v>0.61795996197480396</v>
      </c>
      <c r="AF25" s="20">
        <f t="shared" si="2"/>
        <v>1.7165554499300111E-4</v>
      </c>
      <c r="AG25" s="74">
        <f t="shared" si="77"/>
        <v>4.5273640471493494E-3</v>
      </c>
      <c r="AH25" s="15" t="s">
        <v>23</v>
      </c>
      <c r="AI25" s="7">
        <v>0.2</v>
      </c>
      <c r="AJ25" s="7">
        <v>6.9000000000000006E-2</v>
      </c>
      <c r="AK25" s="15">
        <f t="shared" si="70"/>
        <v>1.3800000000000002E-2</v>
      </c>
      <c r="AL25" s="15">
        <f t="shared" si="71"/>
        <v>0.33800000000000002</v>
      </c>
      <c r="AM25" s="19">
        <f t="shared" si="72"/>
        <v>4.0828402366863907E-2</v>
      </c>
      <c r="AN25" s="15">
        <f t="shared" si="73"/>
        <v>0.2</v>
      </c>
      <c r="AO25" s="15">
        <f t="shared" si="74"/>
        <v>6.9000000000000006E-2</v>
      </c>
      <c r="AP25" s="21">
        <f t="shared" si="78"/>
        <v>10.16</v>
      </c>
      <c r="AQ25" s="21">
        <v>10.11</v>
      </c>
      <c r="AR25" s="22">
        <f t="shared" si="79"/>
        <v>10.95</v>
      </c>
      <c r="AS25" s="22">
        <v>11.04</v>
      </c>
      <c r="AT25" s="23">
        <f t="shared" si="19"/>
        <v>2.0400169596400579E-3</v>
      </c>
      <c r="AU25" s="23">
        <f t="shared" si="3"/>
        <v>4.619031423647558E-3</v>
      </c>
      <c r="AV25" s="14">
        <f t="shared" si="20"/>
        <v>9.1667376498208615E-5</v>
      </c>
      <c r="AW25" s="23">
        <f t="shared" si="4"/>
        <v>0.40682982262541273</v>
      </c>
      <c r="AX25" s="15">
        <v>0.15</v>
      </c>
      <c r="AY25" s="19">
        <f t="shared" si="75"/>
        <v>0.219</v>
      </c>
      <c r="AZ25" s="1">
        <f t="shared" si="22"/>
        <v>0.2</v>
      </c>
      <c r="BA25" s="1" t="s">
        <v>215</v>
      </c>
      <c r="BB25" s="92">
        <f t="shared" si="23"/>
        <v>0.219</v>
      </c>
      <c r="BC25" s="93">
        <v>0.25</v>
      </c>
      <c r="BD25" s="83">
        <f t="shared" si="24"/>
        <v>23</v>
      </c>
      <c r="BE25" s="15" t="str">
        <f t="shared" si="25"/>
        <v>R2</v>
      </c>
      <c r="BF25" s="15" t="str">
        <f t="shared" si="26"/>
        <v>S1</v>
      </c>
      <c r="BG25" s="84">
        <f t="shared" si="27"/>
        <v>24.509600159805899</v>
      </c>
      <c r="BH25" s="19">
        <f t="shared" si="28"/>
        <v>0</v>
      </c>
      <c r="BI25" s="19">
        <f t="shared" si="29"/>
        <v>149.45599999999999</v>
      </c>
      <c r="BJ25" s="15">
        <f t="shared" si="30"/>
        <v>1.6E-2</v>
      </c>
      <c r="BK25" s="19">
        <f t="shared" si="31"/>
        <v>6.6270974279503303</v>
      </c>
      <c r="BL25" s="20">
        <f t="shared" si="32"/>
        <v>4.5273640471493494E-3</v>
      </c>
      <c r="BM25" s="15" t="str">
        <f t="shared" si="33"/>
        <v>Rectangular</v>
      </c>
      <c r="BN25" s="19">
        <f t="shared" si="43"/>
        <v>0.2</v>
      </c>
      <c r="BO25" s="90">
        <f t="shared" si="34"/>
        <v>2.0400169596400579E-3</v>
      </c>
      <c r="BP25" s="23">
        <f t="shared" si="35"/>
        <v>4.619031423647558E-3</v>
      </c>
      <c r="BQ25" s="85" t="str">
        <f t="shared" si="36"/>
        <v>0.2*0.25</v>
      </c>
    </row>
    <row r="26" spans="1:69" x14ac:dyDescent="0.25">
      <c r="A26" s="120"/>
      <c r="B26" s="15">
        <f t="shared" si="5"/>
        <v>24</v>
      </c>
      <c r="C26" s="16" t="str">
        <f t="shared" si="55"/>
        <v>S1</v>
      </c>
      <c r="D26" s="16" t="s">
        <v>76</v>
      </c>
      <c r="E26" s="16" t="str">
        <f t="shared" si="61"/>
        <v>X=437395.71</v>
      </c>
      <c r="F26" s="16" t="str">
        <f t="shared" si="62"/>
        <v>Y=3289902.10</v>
      </c>
      <c r="G26" s="16" t="s">
        <v>158</v>
      </c>
      <c r="H26" s="16" t="s">
        <v>159</v>
      </c>
      <c r="I26" s="3" t="str">
        <f t="shared" si="46"/>
        <v>437395.71</v>
      </c>
      <c r="J26" s="3" t="str">
        <f t="shared" si="47"/>
        <v>3289902.10</v>
      </c>
      <c r="K26" s="3" t="str">
        <f t="shared" si="48"/>
        <v>437381.31</v>
      </c>
      <c r="L26" s="3" t="str">
        <f t="shared" si="49"/>
        <v>3289895.15</v>
      </c>
      <c r="M26" s="51">
        <f t="shared" si="6"/>
        <v>15.989449646665754</v>
      </c>
      <c r="N26" s="16">
        <v>0</v>
      </c>
      <c r="O26" s="15">
        <f t="shared" si="50"/>
        <v>1</v>
      </c>
      <c r="P26" s="16">
        <v>97.600999999999999</v>
      </c>
      <c r="Q26" s="15">
        <f t="shared" si="51"/>
        <v>0.5</v>
      </c>
      <c r="R26" s="16">
        <v>0</v>
      </c>
      <c r="S26" s="15">
        <f t="shared" si="52"/>
        <v>0.3</v>
      </c>
      <c r="T26" s="15">
        <f t="shared" si="63"/>
        <v>48.8005</v>
      </c>
      <c r="U26" s="15">
        <f t="shared" si="39"/>
        <v>1.6E-2</v>
      </c>
      <c r="V26" s="16">
        <v>6.1</v>
      </c>
      <c r="W26" s="16">
        <f t="shared" si="53"/>
        <v>0.25</v>
      </c>
      <c r="X26" s="15">
        <f t="shared" si="64"/>
        <v>15.989449646665754</v>
      </c>
      <c r="Y26" s="15">
        <f t="shared" si="9"/>
        <v>0.3706535630058268</v>
      </c>
      <c r="Z26" s="18">
        <f t="shared" si="76"/>
        <v>5</v>
      </c>
      <c r="AA26" s="18">
        <f t="shared" si="65"/>
        <v>0.40666666666666662</v>
      </c>
      <c r="AB26" s="18">
        <f t="shared" si="66"/>
        <v>0.71897549097683944</v>
      </c>
      <c r="AC26" s="18">
        <f t="shared" si="67"/>
        <v>6.1256421576435054</v>
      </c>
      <c r="AD26" s="19">
        <f t="shared" si="68"/>
        <v>8.4118317005314209E-3</v>
      </c>
      <c r="AE26" s="19">
        <f t="shared" si="69"/>
        <v>0.41050159290178362</v>
      </c>
      <c r="AF26" s="20">
        <f t="shared" si="2"/>
        <v>1.1402822025049545E-4</v>
      </c>
      <c r="AG26" s="74">
        <f t="shared" si="77"/>
        <v>4.6413922673998447E-3</v>
      </c>
      <c r="AH26" s="15" t="s">
        <v>23</v>
      </c>
      <c r="AI26" s="7">
        <v>0.2</v>
      </c>
      <c r="AJ26" s="7">
        <v>6.9000000000000006E-2</v>
      </c>
      <c r="AK26" s="15">
        <f t="shared" si="70"/>
        <v>1.3800000000000002E-2</v>
      </c>
      <c r="AL26" s="15">
        <f t="shared" si="71"/>
        <v>0.33800000000000002</v>
      </c>
      <c r="AM26" s="19">
        <f t="shared" si="72"/>
        <v>4.0828402366863907E-2</v>
      </c>
      <c r="AN26" s="15">
        <f t="shared" si="73"/>
        <v>0.2</v>
      </c>
      <c r="AO26" s="15">
        <f t="shared" si="74"/>
        <v>6.9000000000000006E-2</v>
      </c>
      <c r="AP26" s="21">
        <f t="shared" si="78"/>
        <v>10.11</v>
      </c>
      <c r="AQ26" s="21">
        <v>10.07</v>
      </c>
      <c r="AR26" s="22">
        <f t="shared" si="79"/>
        <v>11.04</v>
      </c>
      <c r="AS26" s="22">
        <v>10.99</v>
      </c>
      <c r="AT26" s="23">
        <f t="shared" si="19"/>
        <v>2.5016495804369514E-3</v>
      </c>
      <c r="AU26" s="23">
        <f t="shared" si="3"/>
        <v>5.1150191694804108E-3</v>
      </c>
      <c r="AV26" s="14">
        <f t="shared" si="20"/>
        <v>4.7362690208056606E-4</v>
      </c>
      <c r="AW26" s="23">
        <f t="shared" si="4"/>
        <v>0.4505148700205252</v>
      </c>
      <c r="AX26" s="15">
        <v>0.2</v>
      </c>
      <c r="AY26" s="19">
        <f t="shared" si="75"/>
        <v>0.26900000000000002</v>
      </c>
      <c r="AZ26" s="1">
        <f t="shared" si="22"/>
        <v>0.2</v>
      </c>
      <c r="BA26" s="1" t="s">
        <v>215</v>
      </c>
      <c r="BB26" s="92">
        <f t="shared" si="23"/>
        <v>0.26900000000000002</v>
      </c>
      <c r="BC26" s="93">
        <v>0.3</v>
      </c>
      <c r="BD26" s="83">
        <f t="shared" si="24"/>
        <v>24</v>
      </c>
      <c r="BE26" s="15" t="str">
        <f t="shared" si="25"/>
        <v>S1</v>
      </c>
      <c r="BF26" s="15" t="str">
        <f t="shared" si="26"/>
        <v>S2</v>
      </c>
      <c r="BG26" s="84">
        <f t="shared" si="27"/>
        <v>15.989449646665754</v>
      </c>
      <c r="BH26" s="19">
        <f t="shared" si="28"/>
        <v>0</v>
      </c>
      <c r="BI26" s="19">
        <f t="shared" si="29"/>
        <v>97.600999999999999</v>
      </c>
      <c r="BJ26" s="15">
        <f t="shared" si="30"/>
        <v>1.6E-2</v>
      </c>
      <c r="BK26" s="19">
        <f t="shared" si="31"/>
        <v>6.1256421576435054</v>
      </c>
      <c r="BL26" s="20">
        <f t="shared" si="32"/>
        <v>4.6413922673998447E-3</v>
      </c>
      <c r="BM26" s="15" t="str">
        <f t="shared" si="33"/>
        <v>Rectangular</v>
      </c>
      <c r="BN26" s="19">
        <f t="shared" si="43"/>
        <v>0.2</v>
      </c>
      <c r="BO26" s="90">
        <f t="shared" si="34"/>
        <v>2.5016495804369514E-3</v>
      </c>
      <c r="BP26" s="23">
        <f t="shared" si="35"/>
        <v>5.1150191694804108E-3</v>
      </c>
      <c r="BQ26" s="85" t="str">
        <f t="shared" si="36"/>
        <v>0.2*0.3</v>
      </c>
    </row>
    <row r="27" spans="1:69" x14ac:dyDescent="0.25">
      <c r="A27" s="120"/>
      <c r="B27" s="3">
        <f t="shared" si="5"/>
        <v>25</v>
      </c>
      <c r="C27" s="16" t="str">
        <f t="shared" si="55"/>
        <v>S2</v>
      </c>
      <c r="D27" s="16" t="s">
        <v>77</v>
      </c>
      <c r="E27" s="16" t="str">
        <f t="shared" si="61"/>
        <v>X=437381.31</v>
      </c>
      <c r="F27" s="16" t="str">
        <f t="shared" si="62"/>
        <v>Y=3289895.15</v>
      </c>
      <c r="G27" s="16" t="s">
        <v>160</v>
      </c>
      <c r="H27" s="16" t="s">
        <v>161</v>
      </c>
      <c r="I27" s="3" t="str">
        <f t="shared" si="46"/>
        <v>437381.31</v>
      </c>
      <c r="J27" s="3" t="str">
        <f t="shared" si="47"/>
        <v>3289895.15</v>
      </c>
      <c r="K27" s="3" t="str">
        <f t="shared" si="48"/>
        <v>437367.35</v>
      </c>
      <c r="L27" s="3" t="str">
        <f t="shared" si="49"/>
        <v>3289888.40</v>
      </c>
      <c r="M27" s="51">
        <f t="shared" si="6"/>
        <v>15.506260026214736</v>
      </c>
      <c r="N27" s="16">
        <v>0</v>
      </c>
      <c r="O27" s="15">
        <f t="shared" si="50"/>
        <v>1</v>
      </c>
      <c r="P27" s="16">
        <v>94.554000000000002</v>
      </c>
      <c r="Q27" s="15">
        <f t="shared" si="51"/>
        <v>0.5</v>
      </c>
      <c r="R27" s="16">
        <v>0</v>
      </c>
      <c r="S27" s="15">
        <f t="shared" si="52"/>
        <v>0.3</v>
      </c>
      <c r="T27" s="15">
        <f t="shared" si="63"/>
        <v>47.277000000000001</v>
      </c>
      <c r="U27" s="15">
        <f t="shared" si="39"/>
        <v>1.6E-2</v>
      </c>
      <c r="V27" s="16">
        <v>6.1</v>
      </c>
      <c r="W27" s="16">
        <f t="shared" si="53"/>
        <v>0.25</v>
      </c>
      <c r="X27" s="15">
        <f t="shared" si="64"/>
        <v>15.506260026214736</v>
      </c>
      <c r="Y27" s="15">
        <f t="shared" si="9"/>
        <v>0.33214469658040519</v>
      </c>
      <c r="Z27" s="18">
        <f t="shared" si="76"/>
        <v>5</v>
      </c>
      <c r="AA27" s="18">
        <f t="shared" si="65"/>
        <v>0.40666666666666662</v>
      </c>
      <c r="AB27" s="18">
        <f t="shared" si="66"/>
        <v>0.77808759183670018</v>
      </c>
      <c r="AC27" s="18">
        <f t="shared" si="67"/>
        <v>6.1847542585033661</v>
      </c>
      <c r="AD27" s="19">
        <f t="shared" si="68"/>
        <v>8.3947940020298768E-3</v>
      </c>
      <c r="AE27" s="19">
        <f t="shared" si="69"/>
        <v>0.39688067603396648</v>
      </c>
      <c r="AF27" s="20">
        <f t="shared" si="2"/>
        <v>1.1024463223165735E-4</v>
      </c>
      <c r="AG27" s="74">
        <f t="shared" si="77"/>
        <v>4.7516368996315022E-3</v>
      </c>
      <c r="AH27" s="15" t="s">
        <v>23</v>
      </c>
      <c r="AI27" s="7">
        <v>0.2</v>
      </c>
      <c r="AJ27" s="7">
        <v>7.2402589167938444E-2</v>
      </c>
      <c r="AK27" s="15">
        <f t="shared" si="70"/>
        <v>1.448051783358769E-2</v>
      </c>
      <c r="AL27" s="15">
        <f t="shared" si="71"/>
        <v>0.34480517833587687</v>
      </c>
      <c r="AM27" s="19">
        <f t="shared" si="72"/>
        <v>4.1996230751158055E-2</v>
      </c>
      <c r="AN27" s="15">
        <f t="shared" si="73"/>
        <v>0.2</v>
      </c>
      <c r="AO27" s="15">
        <f t="shared" si="74"/>
        <v>7.2402589167938444E-2</v>
      </c>
      <c r="AP27" s="21">
        <f t="shared" si="78"/>
        <v>10.07</v>
      </c>
      <c r="AQ27" s="21">
        <v>10.039999999999999</v>
      </c>
      <c r="AR27" s="22">
        <f t="shared" si="79"/>
        <v>10.99</v>
      </c>
      <c r="AS27" s="22">
        <v>10.92</v>
      </c>
      <c r="AT27" s="23">
        <f t="shared" si="19"/>
        <v>1.9347024975257361E-3</v>
      </c>
      <c r="AU27" s="23">
        <f t="shared" si="3"/>
        <v>4.8096272021641295E-3</v>
      </c>
      <c r="AV27" s="14">
        <f t="shared" si="20"/>
        <v>5.7990302532627373E-5</v>
      </c>
      <c r="AW27" s="23">
        <f t="shared" si="4"/>
        <v>0.39410847133898641</v>
      </c>
      <c r="AX27" s="15">
        <v>0.15</v>
      </c>
      <c r="AY27" s="19">
        <f t="shared" si="75"/>
        <v>0.22240258916793842</v>
      </c>
      <c r="AZ27" s="1">
        <f t="shared" si="22"/>
        <v>0.2</v>
      </c>
      <c r="BA27" s="1" t="s">
        <v>215</v>
      </c>
      <c r="BB27" s="92">
        <f t="shared" si="23"/>
        <v>0.22240258916793842</v>
      </c>
      <c r="BC27" s="93">
        <v>0.25</v>
      </c>
      <c r="BD27" s="83">
        <f t="shared" si="24"/>
        <v>25</v>
      </c>
      <c r="BE27" s="15" t="str">
        <f t="shared" si="25"/>
        <v>S2</v>
      </c>
      <c r="BF27" s="15" t="str">
        <f t="shared" si="26"/>
        <v>T1</v>
      </c>
      <c r="BG27" s="84">
        <f t="shared" si="27"/>
        <v>15.506260026214736</v>
      </c>
      <c r="BH27" s="19">
        <f t="shared" si="28"/>
        <v>0</v>
      </c>
      <c r="BI27" s="19">
        <f t="shared" si="29"/>
        <v>94.554000000000002</v>
      </c>
      <c r="BJ27" s="15">
        <f t="shared" si="30"/>
        <v>1.6E-2</v>
      </c>
      <c r="BK27" s="19">
        <f t="shared" si="31"/>
        <v>6.1847542585033661</v>
      </c>
      <c r="BL27" s="20">
        <f t="shared" si="32"/>
        <v>4.7516368996315022E-3</v>
      </c>
      <c r="BM27" s="15" t="str">
        <f t="shared" si="33"/>
        <v>Rectangular</v>
      </c>
      <c r="BN27" s="19">
        <f t="shared" si="43"/>
        <v>0.2</v>
      </c>
      <c r="BO27" s="90">
        <f t="shared" si="34"/>
        <v>1.9347024975257361E-3</v>
      </c>
      <c r="BP27" s="23">
        <f t="shared" si="35"/>
        <v>4.8096272021641295E-3</v>
      </c>
      <c r="BQ27" s="85" t="str">
        <f t="shared" si="36"/>
        <v>0.2*0.25</v>
      </c>
    </row>
    <row r="28" spans="1:69" x14ac:dyDescent="0.25">
      <c r="A28" s="120"/>
      <c r="B28" s="15">
        <f t="shared" si="5"/>
        <v>26</v>
      </c>
      <c r="C28" s="16" t="str">
        <f t="shared" si="55"/>
        <v>T1</v>
      </c>
      <c r="D28" s="16" t="s">
        <v>78</v>
      </c>
      <c r="E28" s="16" t="str">
        <f t="shared" si="61"/>
        <v>X=437367.35</v>
      </c>
      <c r="F28" s="16" t="str">
        <f t="shared" si="62"/>
        <v>Y=3289888.40</v>
      </c>
      <c r="G28" s="16" t="s">
        <v>162</v>
      </c>
      <c r="H28" s="16" t="s">
        <v>163</v>
      </c>
      <c r="I28" s="3" t="str">
        <f t="shared" si="46"/>
        <v>437367.35</v>
      </c>
      <c r="J28" s="3" t="str">
        <f t="shared" si="47"/>
        <v>3289888.40</v>
      </c>
      <c r="K28" s="3" t="str">
        <f t="shared" si="48"/>
        <v>437352.94</v>
      </c>
      <c r="L28" s="3" t="str">
        <f t="shared" si="49"/>
        <v>3289881.44</v>
      </c>
      <c r="M28" s="51">
        <f t="shared" si="6"/>
        <v>16.002802879456564</v>
      </c>
      <c r="N28" s="16">
        <v>82.75</v>
      </c>
      <c r="O28" s="15">
        <f t="shared" si="50"/>
        <v>1</v>
      </c>
      <c r="P28" s="16">
        <f>436.59-N28</f>
        <v>353.84</v>
      </c>
      <c r="Q28" s="15">
        <f t="shared" si="51"/>
        <v>0.5</v>
      </c>
      <c r="R28" s="16">
        <v>0</v>
      </c>
      <c r="S28" s="15">
        <f t="shared" si="52"/>
        <v>0.3</v>
      </c>
      <c r="T28" s="15">
        <f t="shared" si="63"/>
        <v>259.66999999999996</v>
      </c>
      <c r="U28" s="15">
        <f t="shared" si="39"/>
        <v>1.6E-2</v>
      </c>
      <c r="V28" s="16">
        <v>39</v>
      </c>
      <c r="W28" s="16">
        <f t="shared" si="53"/>
        <v>0.25</v>
      </c>
      <c r="X28" s="15">
        <f t="shared" si="64"/>
        <v>16.002802879456564</v>
      </c>
      <c r="Y28" s="15">
        <f t="shared" si="9"/>
        <v>0.3759923704338447</v>
      </c>
      <c r="Z28" s="18">
        <f t="shared" si="76"/>
        <v>5</v>
      </c>
      <c r="AA28" s="18">
        <f t="shared" si="65"/>
        <v>2.6</v>
      </c>
      <c r="AB28" s="18">
        <f t="shared" si="66"/>
        <v>0.7093584931431578</v>
      </c>
      <c r="AC28" s="18">
        <f t="shared" si="67"/>
        <v>8.3093584931431579</v>
      </c>
      <c r="AD28" s="19">
        <f t="shared" si="68"/>
        <v>7.8251363742778603E-3</v>
      </c>
      <c r="AE28" s="19">
        <f t="shared" si="69"/>
        <v>2.0319531623087315</v>
      </c>
      <c r="AF28" s="20">
        <f t="shared" si="2"/>
        <v>5.6443143397464767E-4</v>
      </c>
      <c r="AG28" s="74">
        <f t="shared" si="77"/>
        <v>5.3160683336061498E-3</v>
      </c>
      <c r="AH28" s="15" t="s">
        <v>23</v>
      </c>
      <c r="AI28" s="7">
        <v>0.2</v>
      </c>
      <c r="AJ28" s="7">
        <v>7.1643822300309398E-2</v>
      </c>
      <c r="AK28" s="15">
        <f t="shared" si="70"/>
        <v>1.432876446006188E-2</v>
      </c>
      <c r="AL28" s="15">
        <f t="shared" si="71"/>
        <v>0.34328764460061878</v>
      </c>
      <c r="AM28" s="19">
        <f t="shared" si="72"/>
        <v>4.1739819901563835E-2</v>
      </c>
      <c r="AN28" s="15">
        <f t="shared" si="73"/>
        <v>0.2</v>
      </c>
      <c r="AO28" s="15">
        <f t="shared" si="74"/>
        <v>7.1643822300309398E-2</v>
      </c>
      <c r="AP28" s="21">
        <f t="shared" si="78"/>
        <v>10.039999999999999</v>
      </c>
      <c r="AQ28" s="21">
        <v>10</v>
      </c>
      <c r="AR28" s="22">
        <f t="shared" si="79"/>
        <v>10.92</v>
      </c>
      <c r="AS28" s="22">
        <v>11</v>
      </c>
      <c r="AT28" s="23">
        <f t="shared" si="19"/>
        <v>2.4995621267914726E-3</v>
      </c>
      <c r="AU28" s="23">
        <f t="shared" si="3"/>
        <v>5.3875061147268949E-3</v>
      </c>
      <c r="AV28" s="14">
        <f t="shared" si="20"/>
        <v>7.1437781120745059E-5</v>
      </c>
      <c r="AW28" s="23">
        <f t="shared" si="4"/>
        <v>0.4484924688358955</v>
      </c>
      <c r="AX28" s="15">
        <v>0.2</v>
      </c>
      <c r="AY28" s="19">
        <f t="shared" si="75"/>
        <v>0.27164382230030942</v>
      </c>
      <c r="AZ28" s="1">
        <f t="shared" si="22"/>
        <v>0.2</v>
      </c>
      <c r="BA28" s="1" t="s">
        <v>215</v>
      </c>
      <c r="BB28" s="92">
        <f t="shared" si="23"/>
        <v>0.27164382230030942</v>
      </c>
      <c r="BC28" s="93">
        <f t="shared" si="56"/>
        <v>0.30000000000000004</v>
      </c>
      <c r="BD28" s="83">
        <f t="shared" si="24"/>
        <v>26</v>
      </c>
      <c r="BE28" s="15" t="str">
        <f t="shared" si="25"/>
        <v>T1</v>
      </c>
      <c r="BF28" s="15" t="str">
        <f t="shared" si="26"/>
        <v>T2</v>
      </c>
      <c r="BG28" s="84">
        <f t="shared" si="27"/>
        <v>16.002802879456564</v>
      </c>
      <c r="BH28" s="19">
        <f t="shared" si="28"/>
        <v>82.75</v>
      </c>
      <c r="BI28" s="19">
        <f t="shared" si="29"/>
        <v>353.84</v>
      </c>
      <c r="BJ28" s="15">
        <f t="shared" si="30"/>
        <v>1.6E-2</v>
      </c>
      <c r="BK28" s="19">
        <f t="shared" si="31"/>
        <v>8.3093584931431579</v>
      </c>
      <c r="BL28" s="20">
        <f t="shared" si="32"/>
        <v>5.3160683336061498E-3</v>
      </c>
      <c r="BM28" s="15" t="str">
        <f t="shared" si="33"/>
        <v>Rectangular</v>
      </c>
      <c r="BN28" s="19">
        <f t="shared" si="43"/>
        <v>0.2</v>
      </c>
      <c r="BO28" s="90">
        <f t="shared" si="34"/>
        <v>2.4995621267914726E-3</v>
      </c>
      <c r="BP28" s="23">
        <f t="shared" si="35"/>
        <v>5.3875061147268949E-3</v>
      </c>
      <c r="BQ28" s="85" t="str">
        <f t="shared" si="36"/>
        <v>0.2*0.3</v>
      </c>
    </row>
    <row r="29" spans="1:69" x14ac:dyDescent="0.25">
      <c r="A29" s="120"/>
      <c r="B29" s="3">
        <f t="shared" si="5"/>
        <v>27</v>
      </c>
      <c r="C29" s="16" t="str">
        <f t="shared" si="55"/>
        <v>T2</v>
      </c>
      <c r="D29" s="16" t="s">
        <v>79</v>
      </c>
      <c r="E29" s="16" t="str">
        <f t="shared" si="61"/>
        <v>X=437352.94</v>
      </c>
      <c r="F29" s="16" t="str">
        <f t="shared" si="62"/>
        <v>Y=3289881.44</v>
      </c>
      <c r="G29" s="16" t="s">
        <v>164</v>
      </c>
      <c r="H29" s="16" t="s">
        <v>165</v>
      </c>
      <c r="I29" s="3" t="str">
        <f t="shared" si="46"/>
        <v>437352.94</v>
      </c>
      <c r="J29" s="3" t="str">
        <f t="shared" si="47"/>
        <v>3289881.44</v>
      </c>
      <c r="K29" s="3" t="str">
        <f t="shared" si="48"/>
        <v>437343.94</v>
      </c>
      <c r="L29" s="3" t="str">
        <f t="shared" si="49"/>
        <v>3289877.10</v>
      </c>
      <c r="M29" s="51">
        <f t="shared" si="6"/>
        <v>9.9917766187353578</v>
      </c>
      <c r="N29" s="16">
        <v>0</v>
      </c>
      <c r="O29" s="15">
        <f t="shared" si="50"/>
        <v>1</v>
      </c>
      <c r="P29" s="16">
        <v>130.90799999999999</v>
      </c>
      <c r="Q29" s="15">
        <f t="shared" si="51"/>
        <v>0.5</v>
      </c>
      <c r="R29" s="16">
        <v>0</v>
      </c>
      <c r="S29" s="15">
        <f t="shared" si="52"/>
        <v>0.3</v>
      </c>
      <c r="T29" s="15">
        <f t="shared" si="63"/>
        <v>65.453999999999994</v>
      </c>
      <c r="U29" s="15">
        <f t="shared" si="39"/>
        <v>1.6E-2</v>
      </c>
      <c r="V29" s="16">
        <v>18.3</v>
      </c>
      <c r="W29" s="16">
        <f t="shared" si="53"/>
        <v>0.25</v>
      </c>
      <c r="X29" s="15">
        <f t="shared" si="64"/>
        <v>9.9917766187353578</v>
      </c>
      <c r="Y29" s="15">
        <f t="shared" si="9"/>
        <v>0.34878479891417036</v>
      </c>
      <c r="Z29" s="18">
        <f t="shared" si="76"/>
        <v>5</v>
      </c>
      <c r="AA29" s="18">
        <f t="shared" si="65"/>
        <v>1.22</v>
      </c>
      <c r="AB29" s="18">
        <f t="shared" si="66"/>
        <v>0.4774566174635263</v>
      </c>
      <c r="AC29" s="18">
        <f t="shared" si="67"/>
        <v>6.6974566174635264</v>
      </c>
      <c r="AD29" s="19">
        <f t="shared" si="68"/>
        <v>8.2498647327235511E-3</v>
      </c>
      <c r="AE29" s="19">
        <f t="shared" si="69"/>
        <v>0.53998664621568726</v>
      </c>
      <c r="AF29" s="20">
        <f t="shared" si="2"/>
        <v>1.4999629061546868E-4</v>
      </c>
      <c r="AG29" s="74">
        <f t="shared" si="77"/>
        <v>5.4660646242216185E-3</v>
      </c>
      <c r="AH29" s="15" t="s">
        <v>23</v>
      </c>
      <c r="AI29" s="7">
        <v>0.2</v>
      </c>
      <c r="AJ29" s="7">
        <v>7.8740706704991725E-2</v>
      </c>
      <c r="AK29" s="15">
        <f t="shared" si="70"/>
        <v>1.5748141340998344E-2</v>
      </c>
      <c r="AL29" s="15">
        <f t="shared" si="71"/>
        <v>0.35748141340998346</v>
      </c>
      <c r="AM29" s="19">
        <f t="shared" si="72"/>
        <v>4.4053035347427501E-2</v>
      </c>
      <c r="AN29" s="15">
        <f t="shared" si="73"/>
        <v>0.2</v>
      </c>
      <c r="AO29" s="15">
        <f t="shared" si="74"/>
        <v>7.8740706704991711E-2</v>
      </c>
      <c r="AP29" s="21">
        <f t="shared" si="78"/>
        <v>10</v>
      </c>
      <c r="AQ29" s="21">
        <v>9.98</v>
      </c>
      <c r="AR29" s="22">
        <f t="shared" si="79"/>
        <v>11</v>
      </c>
      <c r="AS29" s="22">
        <v>10.96</v>
      </c>
      <c r="AT29" s="23">
        <f t="shared" si="19"/>
        <v>2.0016460298459856E-3</v>
      </c>
      <c r="AU29" s="23">
        <f t="shared" si="3"/>
        <v>5.4927123108920407E-3</v>
      </c>
      <c r="AV29" s="14">
        <f t="shared" si="20"/>
        <v>2.6647686670422215E-5</v>
      </c>
      <c r="AW29" s="23">
        <f t="shared" si="4"/>
        <v>0.39684726445597102</v>
      </c>
      <c r="AX29" s="15">
        <v>0.15</v>
      </c>
      <c r="AY29" s="19">
        <f t="shared" si="75"/>
        <v>0.22874070670499172</v>
      </c>
      <c r="AZ29" s="1">
        <f t="shared" si="22"/>
        <v>0.2</v>
      </c>
      <c r="BA29" s="1" t="s">
        <v>215</v>
      </c>
      <c r="BB29" s="92">
        <f t="shared" si="23"/>
        <v>0.22874070670499172</v>
      </c>
      <c r="BC29" s="93">
        <v>0.25</v>
      </c>
      <c r="BD29" s="83">
        <f t="shared" si="24"/>
        <v>27</v>
      </c>
      <c r="BE29" s="15" t="str">
        <f t="shared" si="25"/>
        <v>T2</v>
      </c>
      <c r="BF29" s="15" t="str">
        <f t="shared" si="26"/>
        <v>U</v>
      </c>
      <c r="BG29" s="84">
        <f t="shared" si="27"/>
        <v>9.9917766187353578</v>
      </c>
      <c r="BH29" s="19">
        <f t="shared" si="28"/>
        <v>0</v>
      </c>
      <c r="BI29" s="19">
        <f t="shared" si="29"/>
        <v>130.90799999999999</v>
      </c>
      <c r="BJ29" s="15">
        <f t="shared" si="30"/>
        <v>1.6E-2</v>
      </c>
      <c r="BK29" s="19">
        <f t="shared" si="31"/>
        <v>6.6974566174635264</v>
      </c>
      <c r="BL29" s="20">
        <f t="shared" si="32"/>
        <v>5.4660646242216185E-3</v>
      </c>
      <c r="BM29" s="15" t="str">
        <f t="shared" si="33"/>
        <v>Rectangular</v>
      </c>
      <c r="BN29" s="19">
        <f t="shared" si="43"/>
        <v>0.2</v>
      </c>
      <c r="BO29" s="90">
        <f t="shared" si="34"/>
        <v>2.0016460298459856E-3</v>
      </c>
      <c r="BP29" s="23">
        <f t="shared" si="35"/>
        <v>5.4927123108920407E-3</v>
      </c>
      <c r="BQ29" s="85" t="str">
        <f t="shared" si="36"/>
        <v>0.2*0.25</v>
      </c>
    </row>
    <row r="30" spans="1:69" x14ac:dyDescent="0.25">
      <c r="A30" s="120"/>
      <c r="B30" s="15">
        <f t="shared" si="5"/>
        <v>28</v>
      </c>
      <c r="C30" s="16" t="str">
        <f t="shared" si="55"/>
        <v>U</v>
      </c>
      <c r="D30" s="27" t="s">
        <v>66</v>
      </c>
      <c r="E30" s="16" t="str">
        <f t="shared" si="61"/>
        <v>X=437343.94</v>
      </c>
      <c r="F30" s="16" t="str">
        <f t="shared" si="62"/>
        <v>Y=3289877.10</v>
      </c>
      <c r="G30" s="16" t="str">
        <f>G17</f>
        <v>X=437333.86</v>
      </c>
      <c r="H30" s="16" t="str">
        <f>H17</f>
        <v>Y=3289880.61</v>
      </c>
      <c r="I30" s="3" t="str">
        <f t="shared" si="46"/>
        <v>437343.94</v>
      </c>
      <c r="J30" s="3" t="str">
        <f t="shared" si="47"/>
        <v>3289877.10</v>
      </c>
      <c r="K30" s="3" t="str">
        <f t="shared" si="48"/>
        <v>437333.86</v>
      </c>
      <c r="L30" s="3" t="str">
        <f t="shared" si="49"/>
        <v>3289880.61</v>
      </c>
      <c r="M30" s="51">
        <f t="shared" si="6"/>
        <v>10.673635744148266</v>
      </c>
      <c r="N30" s="16">
        <v>0</v>
      </c>
      <c r="O30" s="15">
        <f t="shared" si="50"/>
        <v>1</v>
      </c>
      <c r="P30" s="16">
        <v>25.585000000000001</v>
      </c>
      <c r="Q30" s="15">
        <f t="shared" si="51"/>
        <v>0.5</v>
      </c>
      <c r="R30" s="16">
        <v>0</v>
      </c>
      <c r="S30" s="15">
        <f t="shared" si="52"/>
        <v>0.3</v>
      </c>
      <c r="T30" s="15">
        <f t="shared" si="63"/>
        <v>12.7925</v>
      </c>
      <c r="U30" s="15">
        <f t="shared" si="39"/>
        <v>1.6E-2</v>
      </c>
      <c r="V30" s="16">
        <v>7.2</v>
      </c>
      <c r="W30" s="16">
        <f t="shared" si="53"/>
        <v>0.25</v>
      </c>
      <c r="X30" s="15">
        <f t="shared" si="64"/>
        <v>10.673635744148266</v>
      </c>
      <c r="Y30" s="15">
        <f t="shared" si="9"/>
        <v>0.3961014823910412</v>
      </c>
      <c r="Z30" s="18">
        <f t="shared" si="76"/>
        <v>5</v>
      </c>
      <c r="AA30" s="18">
        <f t="shared" si="65"/>
        <v>0.48000000000000004</v>
      </c>
      <c r="AB30" s="18">
        <f t="shared" si="66"/>
        <v>0.44911200027652631</v>
      </c>
      <c r="AC30" s="18">
        <f t="shared" si="67"/>
        <v>5.9291120002765272</v>
      </c>
      <c r="AD30" s="19">
        <f t="shared" si="68"/>
        <v>8.4689775475188488E-3</v>
      </c>
      <c r="AE30" s="19">
        <f t="shared" si="69"/>
        <v>0.10833939527663487</v>
      </c>
      <c r="AF30" s="20">
        <f t="shared" si="2"/>
        <v>3.009427646573191E-5</v>
      </c>
      <c r="AG30" s="74">
        <f>AF30+AG29</f>
        <v>5.4961589006873503E-3</v>
      </c>
      <c r="AH30" s="15" t="s">
        <v>23</v>
      </c>
      <c r="AI30" s="7">
        <v>0.2</v>
      </c>
      <c r="AJ30" s="7">
        <v>7.0449730671307234E-2</v>
      </c>
      <c r="AK30" s="15">
        <f t="shared" si="70"/>
        <v>1.4089946134261448E-2</v>
      </c>
      <c r="AL30" s="15">
        <f t="shared" si="71"/>
        <v>0.34089946134261451</v>
      </c>
      <c r="AM30" s="19">
        <f t="shared" si="72"/>
        <v>4.1331676145127776E-2</v>
      </c>
      <c r="AN30" s="15">
        <f t="shared" si="73"/>
        <v>0.2</v>
      </c>
      <c r="AO30" s="15">
        <f t="shared" si="74"/>
        <v>7.0449730671307234E-2</v>
      </c>
      <c r="AP30" s="21">
        <f t="shared" si="78"/>
        <v>9.98</v>
      </c>
      <c r="AQ30" s="21">
        <v>9.9499999999999993</v>
      </c>
      <c r="AR30" s="22">
        <f t="shared" si="79"/>
        <v>10.96</v>
      </c>
      <c r="AS30" s="22">
        <f>AS17</f>
        <v>10.98</v>
      </c>
      <c r="AT30" s="23">
        <f t="shared" si="19"/>
        <v>2.8106636500546118E-3</v>
      </c>
      <c r="AU30" s="23">
        <f t="shared" si="3"/>
        <v>5.5810485505908801E-3</v>
      </c>
      <c r="AV30" s="14">
        <f t="shared" si="20"/>
        <v>8.4889649903529749E-5</v>
      </c>
      <c r="AW30" s="23">
        <f t="shared" si="4"/>
        <v>0.4764664169942594</v>
      </c>
      <c r="AX30" s="15">
        <v>0.15</v>
      </c>
      <c r="AY30" s="19">
        <f t="shared" si="75"/>
        <v>0.22044973067130724</v>
      </c>
      <c r="AZ30" s="1">
        <f t="shared" si="22"/>
        <v>0.2</v>
      </c>
      <c r="BA30" s="1" t="s">
        <v>215</v>
      </c>
      <c r="BB30" s="92">
        <f t="shared" si="23"/>
        <v>0.22044973067130724</v>
      </c>
      <c r="BC30" s="93">
        <v>0.25</v>
      </c>
      <c r="BD30" s="83">
        <f t="shared" si="24"/>
        <v>28</v>
      </c>
      <c r="BE30" s="15" t="str">
        <f t="shared" si="25"/>
        <v>U</v>
      </c>
      <c r="BF30" s="15" t="str">
        <f t="shared" si="26"/>
        <v>M</v>
      </c>
      <c r="BG30" s="84">
        <f t="shared" si="27"/>
        <v>10.673635744148266</v>
      </c>
      <c r="BH30" s="19">
        <f t="shared" si="28"/>
        <v>0</v>
      </c>
      <c r="BI30" s="19">
        <f t="shared" si="29"/>
        <v>25.585000000000001</v>
      </c>
      <c r="BJ30" s="15">
        <f t="shared" si="30"/>
        <v>1.6E-2</v>
      </c>
      <c r="BK30" s="19">
        <f t="shared" si="31"/>
        <v>5.9291120002765272</v>
      </c>
      <c r="BL30" s="20">
        <f t="shared" si="32"/>
        <v>5.4961589006873503E-3</v>
      </c>
      <c r="BM30" s="15" t="str">
        <f t="shared" si="33"/>
        <v>Rectangular</v>
      </c>
      <c r="BN30" s="19">
        <f t="shared" si="43"/>
        <v>0.2</v>
      </c>
      <c r="BO30" s="90">
        <f t="shared" si="34"/>
        <v>2.8106636500546118E-3</v>
      </c>
      <c r="BP30" s="23">
        <f t="shared" si="35"/>
        <v>5.5810485505908801E-3</v>
      </c>
      <c r="BQ30" s="85" t="str">
        <f t="shared" si="36"/>
        <v>0.2*0.25</v>
      </c>
    </row>
    <row r="31" spans="1:69" x14ac:dyDescent="0.25">
      <c r="A31" s="120"/>
      <c r="B31" s="3">
        <f t="shared" si="5"/>
        <v>29</v>
      </c>
      <c r="C31" s="16" t="str">
        <f t="shared" si="55"/>
        <v>M</v>
      </c>
      <c r="D31" s="21" t="s">
        <v>31</v>
      </c>
      <c r="E31" s="16" t="str">
        <f t="shared" si="61"/>
        <v>X=437333.86</v>
      </c>
      <c r="F31" s="16" t="str">
        <f t="shared" si="62"/>
        <v>Y=3289880.61</v>
      </c>
      <c r="G31" s="16" t="str">
        <f>G6</f>
        <v>X=437328.05</v>
      </c>
      <c r="H31" s="16" t="str">
        <f>H6</f>
        <v>Y=3289877.80</v>
      </c>
      <c r="I31" s="3" t="str">
        <f t="shared" si="46"/>
        <v>437333.86</v>
      </c>
      <c r="J31" s="3" t="str">
        <f t="shared" si="47"/>
        <v>3289880.61</v>
      </c>
      <c r="K31" s="3" t="str">
        <f t="shared" si="48"/>
        <v>437328.05</v>
      </c>
      <c r="L31" s="3" t="str">
        <f t="shared" si="49"/>
        <v>3289877.80</v>
      </c>
      <c r="M31" s="51">
        <f t="shared" si="6"/>
        <v>6.4538515632362499</v>
      </c>
      <c r="N31" s="16">
        <v>0</v>
      </c>
      <c r="O31" s="15">
        <f t="shared" si="50"/>
        <v>1</v>
      </c>
      <c r="P31" s="16">
        <v>0</v>
      </c>
      <c r="Q31" s="15">
        <f t="shared" si="51"/>
        <v>0.5</v>
      </c>
      <c r="R31" s="16">
        <v>0</v>
      </c>
      <c r="S31" s="15">
        <f t="shared" si="52"/>
        <v>0.3</v>
      </c>
      <c r="T31" s="15">
        <f t="shared" si="63"/>
        <v>0</v>
      </c>
      <c r="U31" s="15">
        <f t="shared" si="39"/>
        <v>1.6E-2</v>
      </c>
      <c r="V31" s="16">
        <v>0</v>
      </c>
      <c r="W31" s="16">
        <f t="shared" si="53"/>
        <v>0.25</v>
      </c>
      <c r="X31" s="15">
        <f t="shared" si="64"/>
        <v>6.4538515632362499</v>
      </c>
      <c r="Y31" s="15">
        <f t="shared" si="9"/>
        <v>0.41253466985471615</v>
      </c>
      <c r="Z31" s="18">
        <f t="shared" si="76"/>
        <v>5</v>
      </c>
      <c r="AA31" s="18">
        <f t="shared" si="65"/>
        <v>0</v>
      </c>
      <c r="AB31" s="18">
        <f t="shared" si="66"/>
        <v>0.2607397646323531</v>
      </c>
      <c r="AC31" s="18">
        <f t="shared" si="67"/>
        <v>5.260739764632353</v>
      </c>
      <c r="AD31" s="19">
        <f t="shared" si="68"/>
        <v>8.6692705867031719E-3</v>
      </c>
      <c r="AE31" s="19">
        <f t="shared" si="69"/>
        <v>0</v>
      </c>
      <c r="AF31" s="20">
        <f t="shared" si="2"/>
        <v>0</v>
      </c>
      <c r="AG31" s="74">
        <f>AF31+AG30</f>
        <v>5.4961589006873503E-3</v>
      </c>
      <c r="AH31" s="15" t="s">
        <v>23</v>
      </c>
      <c r="AI31" s="7">
        <v>0.2</v>
      </c>
      <c r="AJ31" s="7">
        <v>6.9000000000000006E-2</v>
      </c>
      <c r="AK31" s="15">
        <f t="shared" si="70"/>
        <v>1.3800000000000002E-2</v>
      </c>
      <c r="AL31" s="15">
        <f t="shared" si="71"/>
        <v>0.33800000000000002</v>
      </c>
      <c r="AM31" s="19">
        <f t="shared" si="72"/>
        <v>4.0828402366863907E-2</v>
      </c>
      <c r="AN31" s="15">
        <f t="shared" si="73"/>
        <v>0.2</v>
      </c>
      <c r="AO31" s="15">
        <f t="shared" si="74"/>
        <v>6.9000000000000006E-2</v>
      </c>
      <c r="AP31" s="21">
        <f>MIN(AQ30,AQ17)</f>
        <v>9.9499999999999993</v>
      </c>
      <c r="AQ31" s="21">
        <v>9.93</v>
      </c>
      <c r="AR31" s="22">
        <f t="shared" si="79"/>
        <v>10.98</v>
      </c>
      <c r="AS31" s="22">
        <f>AS6</f>
        <v>11.1</v>
      </c>
      <c r="AT31" s="23">
        <f t="shared" si="19"/>
        <v>3.0989246969867833E-3</v>
      </c>
      <c r="AU31" s="23">
        <f t="shared" si="3"/>
        <v>5.6929784439950833E-3</v>
      </c>
      <c r="AV31" s="14">
        <f t="shared" si="20"/>
        <v>1.9681954330773299E-4</v>
      </c>
      <c r="AW31" s="23">
        <f t="shared" si="4"/>
        <v>0.50141971295615484</v>
      </c>
      <c r="AX31" s="15">
        <v>0.15</v>
      </c>
      <c r="AY31" s="19">
        <f t="shared" si="75"/>
        <v>0.219</v>
      </c>
      <c r="AZ31" s="1">
        <f t="shared" si="22"/>
        <v>0.2</v>
      </c>
      <c r="BA31" s="1" t="s">
        <v>215</v>
      </c>
      <c r="BB31" s="92">
        <f t="shared" si="23"/>
        <v>0.219</v>
      </c>
      <c r="BC31" s="93">
        <v>0.25</v>
      </c>
      <c r="BD31" s="83">
        <f t="shared" si="24"/>
        <v>29</v>
      </c>
      <c r="BE31" s="15" t="str">
        <f t="shared" si="25"/>
        <v>M</v>
      </c>
      <c r="BF31" s="15" t="str">
        <f t="shared" si="26"/>
        <v>D</v>
      </c>
      <c r="BG31" s="84">
        <f t="shared" si="27"/>
        <v>6.4538515632362499</v>
      </c>
      <c r="BH31" s="19">
        <f t="shared" si="28"/>
        <v>0</v>
      </c>
      <c r="BI31" s="19">
        <f t="shared" si="29"/>
        <v>0</v>
      </c>
      <c r="BJ31" s="15">
        <f t="shared" si="30"/>
        <v>1.6E-2</v>
      </c>
      <c r="BK31" s="19">
        <f t="shared" si="31"/>
        <v>5.260739764632353</v>
      </c>
      <c r="BL31" s="20">
        <f t="shared" si="32"/>
        <v>5.4961589006873503E-3</v>
      </c>
      <c r="BM31" s="15" t="str">
        <f t="shared" si="33"/>
        <v>Rectangular</v>
      </c>
      <c r="BN31" s="19">
        <f t="shared" si="43"/>
        <v>0.2</v>
      </c>
      <c r="BO31" s="90">
        <f t="shared" si="34"/>
        <v>3.0989246969867833E-3</v>
      </c>
      <c r="BP31" s="23">
        <f t="shared" si="35"/>
        <v>5.6929784439950833E-3</v>
      </c>
      <c r="BQ31" s="85" t="str">
        <f t="shared" si="36"/>
        <v>0.2*0.25</v>
      </c>
    </row>
    <row r="32" spans="1:69" s="68" customFormat="1" x14ac:dyDescent="0.25">
      <c r="A32" s="120"/>
      <c r="B32" s="15">
        <f t="shared" si="5"/>
        <v>30</v>
      </c>
      <c r="C32" s="56" t="s">
        <v>80</v>
      </c>
      <c r="D32" s="57" t="s">
        <v>55</v>
      </c>
      <c r="E32" s="58" t="s">
        <v>166</v>
      </c>
      <c r="F32" s="58" t="s">
        <v>167</v>
      </c>
      <c r="G32" s="58" t="str">
        <f>G7</f>
        <v>X=437339.22</v>
      </c>
      <c r="H32" s="58" t="str">
        <f>H7</f>
        <v>Y=3289849.33</v>
      </c>
      <c r="I32" s="59" t="str">
        <f t="shared" si="46"/>
        <v>437347.53</v>
      </c>
      <c r="J32" s="59" t="str">
        <f t="shared" si="47"/>
        <v>3289853.34</v>
      </c>
      <c r="K32" s="59" t="str">
        <f t="shared" si="48"/>
        <v>437339.22</v>
      </c>
      <c r="L32" s="59" t="str">
        <f t="shared" si="49"/>
        <v>3289849.33</v>
      </c>
      <c r="M32" s="60">
        <f t="shared" si="6"/>
        <v>9.2269279827652326</v>
      </c>
      <c r="N32" s="58">
        <f>44707.77/2</f>
        <v>22353.884999999998</v>
      </c>
      <c r="O32" s="55">
        <f t="shared" si="50"/>
        <v>1</v>
      </c>
      <c r="P32" s="58">
        <f>N32</f>
        <v>22353.884999999998</v>
      </c>
      <c r="Q32" s="55">
        <f t="shared" si="51"/>
        <v>0.5</v>
      </c>
      <c r="R32" s="58">
        <v>0</v>
      </c>
      <c r="S32" s="55">
        <f t="shared" si="52"/>
        <v>0.3</v>
      </c>
      <c r="T32" s="55">
        <f t="shared" si="63"/>
        <v>33530.827499999999</v>
      </c>
      <c r="U32" s="15">
        <f t="shared" si="39"/>
        <v>1.6E-2</v>
      </c>
      <c r="V32" s="58">
        <v>40</v>
      </c>
      <c r="W32" s="58">
        <f t="shared" si="53"/>
        <v>0.25</v>
      </c>
      <c r="X32" s="55">
        <f t="shared" si="64"/>
        <v>9.2269279827652326</v>
      </c>
      <c r="Y32" s="55">
        <f t="shared" si="9"/>
        <v>1.5840945237439241</v>
      </c>
      <c r="Z32" s="61">
        <f>Z3</f>
        <v>5</v>
      </c>
      <c r="AA32" s="62">
        <f t="shared" si="65"/>
        <v>2.6666666666666665</v>
      </c>
      <c r="AB32" s="62">
        <f t="shared" si="66"/>
        <v>9.7078886860003294E-2</v>
      </c>
      <c r="AC32" s="62">
        <f t="shared" si="67"/>
        <v>7.7637455535266691</v>
      </c>
      <c r="AD32" s="63">
        <f t="shared" si="68"/>
        <v>7.963919724069941E-3</v>
      </c>
      <c r="AE32" s="63">
        <f t="shared" si="69"/>
        <v>267.03681849163678</v>
      </c>
      <c r="AF32" s="64">
        <f t="shared" si="2"/>
        <v>7.4176894025454659E-2</v>
      </c>
      <c r="AG32" s="75">
        <f>AF32</f>
        <v>7.4176894025454659E-2</v>
      </c>
      <c r="AH32" s="55" t="s">
        <v>23</v>
      </c>
      <c r="AI32" s="7">
        <v>0.2</v>
      </c>
      <c r="AJ32" s="7">
        <v>0.25</v>
      </c>
      <c r="AK32" s="55">
        <f t="shared" si="70"/>
        <v>0.05</v>
      </c>
      <c r="AL32" s="55">
        <f t="shared" si="71"/>
        <v>0.7</v>
      </c>
      <c r="AM32" s="63">
        <f t="shared" si="72"/>
        <v>7.1428571428571438E-2</v>
      </c>
      <c r="AN32" s="55">
        <f t="shared" si="73"/>
        <v>0.2</v>
      </c>
      <c r="AO32" s="55">
        <f t="shared" si="74"/>
        <v>0.25</v>
      </c>
      <c r="AP32" s="65">
        <f>AR32-0.3</f>
        <v>10.7</v>
      </c>
      <c r="AQ32" s="65">
        <v>10.5</v>
      </c>
      <c r="AR32" s="66">
        <v>11</v>
      </c>
      <c r="AS32" s="66">
        <v>10.91</v>
      </c>
      <c r="AT32" s="67">
        <f t="shared" si="19"/>
        <v>2.1675686682888898E-2</v>
      </c>
      <c r="AU32" s="67">
        <f t="shared" si="3"/>
        <v>7.9204726187196206E-2</v>
      </c>
      <c r="AV32" s="14">
        <f t="shared" si="20"/>
        <v>5.0278321617415467E-3</v>
      </c>
      <c r="AW32" s="67">
        <f t="shared" si="4"/>
        <v>1.0115249154112078</v>
      </c>
      <c r="AX32" s="55">
        <v>0.15</v>
      </c>
      <c r="AY32" s="63">
        <f t="shared" si="75"/>
        <v>0.4</v>
      </c>
      <c r="AZ32" s="1">
        <f t="shared" si="22"/>
        <v>0.2</v>
      </c>
      <c r="BA32" s="1" t="s">
        <v>215</v>
      </c>
      <c r="BB32" s="92">
        <f t="shared" si="23"/>
        <v>0.4</v>
      </c>
      <c r="BC32" s="93">
        <v>0.4</v>
      </c>
      <c r="BD32" s="83">
        <f t="shared" si="24"/>
        <v>30</v>
      </c>
      <c r="BE32" s="15" t="str">
        <f t="shared" si="25"/>
        <v>EXISTING</v>
      </c>
      <c r="BF32" s="15" t="str">
        <f t="shared" si="26"/>
        <v>E</v>
      </c>
      <c r="BG32" s="84">
        <f t="shared" si="27"/>
        <v>9.2269279827652326</v>
      </c>
      <c r="BH32" s="19">
        <f t="shared" si="28"/>
        <v>22353.884999999998</v>
      </c>
      <c r="BI32" s="19">
        <f t="shared" si="29"/>
        <v>22353.884999999998</v>
      </c>
      <c r="BJ32" s="15">
        <f t="shared" si="30"/>
        <v>1.6E-2</v>
      </c>
      <c r="BK32" s="19">
        <f t="shared" si="31"/>
        <v>7.7637455535266691</v>
      </c>
      <c r="BL32" s="20">
        <f t="shared" si="32"/>
        <v>7.4176894025454659E-2</v>
      </c>
      <c r="BM32" s="15" t="str">
        <f t="shared" si="33"/>
        <v>Rectangular</v>
      </c>
      <c r="BN32" s="19">
        <f t="shared" si="43"/>
        <v>0.2</v>
      </c>
      <c r="BO32" s="90">
        <f t="shared" si="34"/>
        <v>2.1675686682888898E-2</v>
      </c>
      <c r="BP32" s="23">
        <f t="shared" si="35"/>
        <v>7.9204726187196206E-2</v>
      </c>
      <c r="BQ32" s="85" t="str">
        <f t="shared" si="36"/>
        <v>0.2*0.4</v>
      </c>
    </row>
    <row r="33" spans="1:148" x14ac:dyDescent="0.25">
      <c r="A33" s="120"/>
      <c r="B33" s="3">
        <f t="shared" si="5"/>
        <v>31</v>
      </c>
      <c r="C33" s="52" t="s">
        <v>82</v>
      </c>
      <c r="D33" s="16" t="s">
        <v>83</v>
      </c>
      <c r="E33" s="16" t="s">
        <v>168</v>
      </c>
      <c r="F33" s="16" t="s">
        <v>169</v>
      </c>
      <c r="G33" s="16" t="s">
        <v>170</v>
      </c>
      <c r="H33" s="16" t="s">
        <v>171</v>
      </c>
      <c r="I33" s="3" t="str">
        <f t="shared" si="46"/>
        <v>437441.02</v>
      </c>
      <c r="J33" s="3" t="str">
        <f t="shared" si="47"/>
        <v>3289687.61</v>
      </c>
      <c r="K33" s="3" t="str">
        <f t="shared" si="48"/>
        <v>437419.29</v>
      </c>
      <c r="L33" s="3" t="str">
        <f t="shared" si="49"/>
        <v>3289736.98</v>
      </c>
      <c r="M33" s="51">
        <f t="shared" si="6"/>
        <v>53.940613641418238</v>
      </c>
      <c r="N33" s="16">
        <v>274.89499999999998</v>
      </c>
      <c r="O33" s="15">
        <f t="shared" si="50"/>
        <v>1</v>
      </c>
      <c r="P33" s="16">
        <f>1963.725-N33</f>
        <v>1688.83</v>
      </c>
      <c r="Q33" s="15">
        <f t="shared" si="51"/>
        <v>0.5</v>
      </c>
      <c r="R33" s="16">
        <v>0</v>
      </c>
      <c r="S33" s="15">
        <f t="shared" si="52"/>
        <v>0.3</v>
      </c>
      <c r="T33" s="15">
        <f t="shared" si="63"/>
        <v>1119.31</v>
      </c>
      <c r="U33" s="15">
        <f t="shared" si="39"/>
        <v>1.6E-2</v>
      </c>
      <c r="V33" s="16">
        <v>26</v>
      </c>
      <c r="W33" s="16">
        <f t="shared" si="53"/>
        <v>0.25</v>
      </c>
      <c r="X33" s="15">
        <f t="shared" si="64"/>
        <v>53.940613641418238</v>
      </c>
      <c r="Y33" s="15">
        <f t="shared" si="9"/>
        <v>0.27961090978988695</v>
      </c>
      <c r="Z33" s="17">
        <f>Z3</f>
        <v>5</v>
      </c>
      <c r="AA33" s="18">
        <f t="shared" si="65"/>
        <v>1.7333333333333334</v>
      </c>
      <c r="AB33" s="18">
        <f t="shared" si="66"/>
        <v>3.2152187052805989</v>
      </c>
      <c r="AC33" s="18">
        <f t="shared" si="67"/>
        <v>9.9485520386139328</v>
      </c>
      <c r="AD33" s="19">
        <f t="shared" si="68"/>
        <v>7.4358351078030122E-3</v>
      </c>
      <c r="AE33" s="19">
        <f t="shared" si="69"/>
        <v>8.3230045945149893</v>
      </c>
      <c r="AF33" s="20">
        <f t="shared" si="2"/>
        <v>2.3119457206986081E-3</v>
      </c>
      <c r="AG33" s="74">
        <f>AF33</f>
        <v>2.3119457206986081E-3</v>
      </c>
      <c r="AH33" s="15" t="s">
        <v>23</v>
      </c>
      <c r="AI33" s="7">
        <v>0.2</v>
      </c>
      <c r="AJ33" s="7">
        <v>4.5310755243927567E-2</v>
      </c>
      <c r="AK33" s="15">
        <f t="shared" si="70"/>
        <v>9.062151048785513E-3</v>
      </c>
      <c r="AL33" s="15">
        <f t="shared" si="71"/>
        <v>0.29062151048785512</v>
      </c>
      <c r="AM33" s="19">
        <f t="shared" si="72"/>
        <v>3.1181969406095335E-2</v>
      </c>
      <c r="AN33" s="15">
        <f t="shared" si="73"/>
        <v>0.2</v>
      </c>
      <c r="AO33" s="15">
        <f t="shared" si="74"/>
        <v>4.531075524392756E-2</v>
      </c>
      <c r="AP33" s="21">
        <f>AR33-0.3</f>
        <v>10.51</v>
      </c>
      <c r="AQ33" s="21">
        <v>10.4</v>
      </c>
      <c r="AR33" s="22">
        <v>10.81</v>
      </c>
      <c r="AS33" s="22">
        <v>10.92</v>
      </c>
      <c r="AT33" s="23">
        <f t="shared" si="19"/>
        <v>2.0392797295790506E-3</v>
      </c>
      <c r="AU33" s="23">
        <f t="shared" si="3"/>
        <v>2.5338762994042956E-3</v>
      </c>
      <c r="AV33" s="14">
        <f t="shared" si="20"/>
        <v>2.2193057870568749E-4</v>
      </c>
      <c r="AW33" s="23">
        <f t="shared" si="4"/>
        <v>0.41939085703462808</v>
      </c>
      <c r="AX33" s="15">
        <v>0.15</v>
      </c>
      <c r="AY33" s="19">
        <f t="shared" si="75"/>
        <v>0.19531075524392755</v>
      </c>
      <c r="AZ33" s="1">
        <f t="shared" si="22"/>
        <v>0.2</v>
      </c>
      <c r="BA33" s="1" t="s">
        <v>215</v>
      </c>
      <c r="BB33" s="92">
        <f t="shared" si="23"/>
        <v>0.19531075524392755</v>
      </c>
      <c r="BC33" s="93">
        <f t="shared" si="56"/>
        <v>0.2</v>
      </c>
      <c r="BD33" s="83">
        <f t="shared" si="24"/>
        <v>31</v>
      </c>
      <c r="BE33" s="15" t="str">
        <f t="shared" si="25"/>
        <v>V</v>
      </c>
      <c r="BF33" s="15" t="str">
        <f t="shared" si="26"/>
        <v>W</v>
      </c>
      <c r="BG33" s="84">
        <f t="shared" si="27"/>
        <v>53.940613641418238</v>
      </c>
      <c r="BH33" s="19">
        <f t="shared" si="28"/>
        <v>274.89499999999998</v>
      </c>
      <c r="BI33" s="19">
        <f t="shared" si="29"/>
        <v>1688.83</v>
      </c>
      <c r="BJ33" s="15">
        <f t="shared" si="30"/>
        <v>1.6E-2</v>
      </c>
      <c r="BK33" s="19">
        <f t="shared" si="31"/>
        <v>9.9485520386139328</v>
      </c>
      <c r="BL33" s="20">
        <f t="shared" si="32"/>
        <v>2.3119457206986081E-3</v>
      </c>
      <c r="BM33" s="15" t="str">
        <f t="shared" si="33"/>
        <v>Rectangular</v>
      </c>
      <c r="BN33" s="19">
        <f t="shared" si="43"/>
        <v>0.2</v>
      </c>
      <c r="BO33" s="90">
        <f t="shared" si="34"/>
        <v>2.0392797295790506E-3</v>
      </c>
      <c r="BP33" s="23">
        <f t="shared" si="35"/>
        <v>2.5338762994042956E-3</v>
      </c>
      <c r="BQ33" s="85" t="str">
        <f t="shared" si="36"/>
        <v>0.2*0.2</v>
      </c>
    </row>
    <row r="34" spans="1:148" x14ac:dyDescent="0.25">
      <c r="A34" s="120"/>
      <c r="B34" s="15">
        <f t="shared" si="5"/>
        <v>32</v>
      </c>
      <c r="C34" s="16" t="str">
        <f t="shared" si="55"/>
        <v>W</v>
      </c>
      <c r="D34" s="16" t="s">
        <v>0</v>
      </c>
      <c r="E34" s="16" t="str">
        <f t="shared" si="61"/>
        <v>X=437419.29</v>
      </c>
      <c r="F34" s="16" t="str">
        <f t="shared" si="62"/>
        <v>Y=3289736.98</v>
      </c>
      <c r="G34" s="16" t="s">
        <v>172</v>
      </c>
      <c r="H34" s="16" t="s">
        <v>173</v>
      </c>
      <c r="I34" s="3" t="str">
        <f t="shared" si="46"/>
        <v>437419.29</v>
      </c>
      <c r="J34" s="3" t="str">
        <f t="shared" si="47"/>
        <v>3289736.98</v>
      </c>
      <c r="K34" s="3" t="str">
        <f t="shared" si="48"/>
        <v>437413.55</v>
      </c>
      <c r="L34" s="3" t="str">
        <f t="shared" si="49"/>
        <v>3289752.52</v>
      </c>
      <c r="M34" s="51">
        <f t="shared" si="6"/>
        <v>16.566206566412568</v>
      </c>
      <c r="N34" s="16">
        <v>36</v>
      </c>
      <c r="O34" s="15">
        <f t="shared" si="50"/>
        <v>1</v>
      </c>
      <c r="P34" s="16">
        <f>580.184-N34</f>
        <v>544.18399999999997</v>
      </c>
      <c r="Q34" s="15">
        <f t="shared" si="51"/>
        <v>0.5</v>
      </c>
      <c r="R34" s="16">
        <v>0</v>
      </c>
      <c r="S34" s="15">
        <f t="shared" si="52"/>
        <v>0.3</v>
      </c>
      <c r="T34" s="15">
        <f t="shared" si="63"/>
        <v>308.09199999999998</v>
      </c>
      <c r="U34" s="15">
        <f t="shared" si="39"/>
        <v>1.6E-2</v>
      </c>
      <c r="V34" s="16">
        <v>30.5</v>
      </c>
      <c r="W34" s="16">
        <f t="shared" si="53"/>
        <v>0.25</v>
      </c>
      <c r="X34" s="15">
        <f t="shared" si="64"/>
        <v>16.566206566412568</v>
      </c>
      <c r="Y34" s="15">
        <f t="shared" si="9"/>
        <v>0.31713238231702801</v>
      </c>
      <c r="Z34" s="18">
        <f>MIN($Z$33,AC33)</f>
        <v>5</v>
      </c>
      <c r="AA34" s="18">
        <f t="shared" si="65"/>
        <v>2.0333333333333332</v>
      </c>
      <c r="AB34" s="18">
        <f t="shared" si="66"/>
        <v>0.87062519682247463</v>
      </c>
      <c r="AC34" s="18">
        <f t="shared" si="67"/>
        <v>7.9039585301558075</v>
      </c>
      <c r="AD34" s="19">
        <f t="shared" si="68"/>
        <v>7.9277869778698797E-3</v>
      </c>
      <c r="AE34" s="19">
        <f t="shared" si="69"/>
        <v>2.4424877455858867</v>
      </c>
      <c r="AF34" s="20">
        <f t="shared" si="2"/>
        <v>6.7846881821830181E-4</v>
      </c>
      <c r="AG34" s="74">
        <f>AF34+AG33</f>
        <v>2.9904145389169101E-3</v>
      </c>
      <c r="AH34" s="15" t="s">
        <v>23</v>
      </c>
      <c r="AI34" s="7">
        <v>0.2</v>
      </c>
      <c r="AJ34" s="7">
        <v>4.9662087069455879E-2</v>
      </c>
      <c r="AK34" s="15">
        <f t="shared" si="70"/>
        <v>9.9324174138911772E-3</v>
      </c>
      <c r="AL34" s="15">
        <f t="shared" si="71"/>
        <v>0.29932417413891177</v>
      </c>
      <c r="AM34" s="19">
        <f t="shared" si="72"/>
        <v>3.3182810718394212E-2</v>
      </c>
      <c r="AN34" s="15">
        <f t="shared" si="73"/>
        <v>0.2</v>
      </c>
      <c r="AO34" s="15">
        <f t="shared" si="74"/>
        <v>4.9662087069455886E-2</v>
      </c>
      <c r="AP34" s="21">
        <f>AQ33</f>
        <v>10.4</v>
      </c>
      <c r="AQ34" s="21">
        <v>10.36</v>
      </c>
      <c r="AR34" s="22">
        <f>AS33</f>
        <v>10.92</v>
      </c>
      <c r="AS34" s="22">
        <v>10.96</v>
      </c>
      <c r="AT34" s="23">
        <f t="shared" si="19"/>
        <v>2.4145539800946099E-3</v>
      </c>
      <c r="AU34" s="23">
        <f t="shared" si="3"/>
        <v>3.1498911966344433E-3</v>
      </c>
      <c r="AV34" s="14">
        <f t="shared" si="20"/>
        <v>1.5947665771753319E-4</v>
      </c>
      <c r="AW34" s="23">
        <f t="shared" si="4"/>
        <v>0.45435321222547892</v>
      </c>
      <c r="AX34" s="15">
        <v>0.15</v>
      </c>
      <c r="AY34" s="19">
        <f t="shared" si="75"/>
        <v>0.19966208706945587</v>
      </c>
      <c r="AZ34" s="1">
        <f t="shared" si="22"/>
        <v>0.2</v>
      </c>
      <c r="BA34" s="1" t="s">
        <v>215</v>
      </c>
      <c r="BB34" s="92">
        <f t="shared" si="23"/>
        <v>0.19966208706945587</v>
      </c>
      <c r="BC34" s="93">
        <f t="shared" si="56"/>
        <v>0.2</v>
      </c>
      <c r="BD34" s="83">
        <f t="shared" si="24"/>
        <v>32</v>
      </c>
      <c r="BE34" s="15" t="str">
        <f t="shared" si="25"/>
        <v>W</v>
      </c>
      <c r="BF34" s="15" t="str">
        <f t="shared" si="26"/>
        <v>X</v>
      </c>
      <c r="BG34" s="84">
        <f t="shared" si="27"/>
        <v>16.566206566412568</v>
      </c>
      <c r="BH34" s="19">
        <f t="shared" si="28"/>
        <v>36</v>
      </c>
      <c r="BI34" s="19">
        <f t="shared" si="29"/>
        <v>544.18399999999997</v>
      </c>
      <c r="BJ34" s="15">
        <f t="shared" si="30"/>
        <v>1.6E-2</v>
      </c>
      <c r="BK34" s="19">
        <f t="shared" si="31"/>
        <v>7.9039585301558075</v>
      </c>
      <c r="BL34" s="20">
        <f t="shared" si="32"/>
        <v>2.9904145389169101E-3</v>
      </c>
      <c r="BM34" s="15" t="str">
        <f t="shared" si="33"/>
        <v>Rectangular</v>
      </c>
      <c r="BN34" s="19">
        <f t="shared" si="43"/>
        <v>0.2</v>
      </c>
      <c r="BO34" s="90">
        <f t="shared" si="34"/>
        <v>2.4145539800946099E-3</v>
      </c>
      <c r="BP34" s="23">
        <f t="shared" si="35"/>
        <v>3.1498911966344433E-3</v>
      </c>
      <c r="BQ34" s="85" t="str">
        <f t="shared" si="36"/>
        <v>0.2*0.2</v>
      </c>
    </row>
    <row r="35" spans="1:148" x14ac:dyDescent="0.25">
      <c r="A35" s="120"/>
      <c r="B35" s="3">
        <f t="shared" si="5"/>
        <v>33</v>
      </c>
      <c r="C35" s="16" t="str">
        <f t="shared" si="55"/>
        <v>X</v>
      </c>
      <c r="D35" s="16" t="s">
        <v>1</v>
      </c>
      <c r="E35" s="16" t="str">
        <f t="shared" si="61"/>
        <v>X=437413.55</v>
      </c>
      <c r="F35" s="16" t="str">
        <f t="shared" si="62"/>
        <v>Y=3289752.52</v>
      </c>
      <c r="G35" s="16" t="s">
        <v>174</v>
      </c>
      <c r="H35" s="16" t="s">
        <v>175</v>
      </c>
      <c r="I35" s="3" t="str">
        <f t="shared" si="46"/>
        <v>437413.55</v>
      </c>
      <c r="J35" s="3" t="str">
        <f t="shared" si="47"/>
        <v>3289752.52</v>
      </c>
      <c r="K35" s="3" t="str">
        <f t="shared" si="48"/>
        <v>437411.14</v>
      </c>
      <c r="L35" s="3" t="str">
        <f t="shared" si="49"/>
        <v>3289757.52</v>
      </c>
      <c r="M35" s="51">
        <f t="shared" si="6"/>
        <v>5.5505044815653068</v>
      </c>
      <c r="N35" s="16">
        <v>17</v>
      </c>
      <c r="O35" s="15">
        <f t="shared" si="50"/>
        <v>1</v>
      </c>
      <c r="P35" s="16">
        <f>163.723-N35</f>
        <v>146.72300000000001</v>
      </c>
      <c r="Q35" s="15">
        <f t="shared" si="51"/>
        <v>0.5</v>
      </c>
      <c r="R35" s="16">
        <v>0</v>
      </c>
      <c r="S35" s="15">
        <f t="shared" si="52"/>
        <v>0.3</v>
      </c>
      <c r="T35" s="15">
        <f t="shared" si="63"/>
        <v>90.361500000000007</v>
      </c>
      <c r="U35" s="15">
        <f t="shared" si="39"/>
        <v>1.6E-2</v>
      </c>
      <c r="V35" s="16">
        <v>32</v>
      </c>
      <c r="W35" s="16">
        <f t="shared" si="53"/>
        <v>0.25</v>
      </c>
      <c r="X35" s="15">
        <f t="shared" si="64"/>
        <v>5.5505044815653068</v>
      </c>
      <c r="Y35" s="15">
        <f t="shared" ref="Y35:Y55" si="80">((AM35^(2/3))*(AT35^0.5))/U35</f>
        <v>0.37451657937782817</v>
      </c>
      <c r="Z35" s="18">
        <f t="shared" ref="Z35:Z37" si="81">MIN($Z$33,AC34)</f>
        <v>5</v>
      </c>
      <c r="AA35" s="18">
        <f t="shared" si="65"/>
        <v>2.1333333333333333</v>
      </c>
      <c r="AB35" s="18">
        <f t="shared" si="66"/>
        <v>0.24700751080171021</v>
      </c>
      <c r="AC35" s="18">
        <f t="shared" si="67"/>
        <v>7.3803408441350431</v>
      </c>
      <c r="AD35" s="19">
        <f t="shared" si="68"/>
        <v>8.0644256513434584E-3</v>
      </c>
      <c r="AE35" s="19">
        <f t="shared" si="69"/>
        <v>0.72871359849387196</v>
      </c>
      <c r="AF35" s="20">
        <f t="shared" ref="AF35:AF55" si="82">AE35/3600</f>
        <v>2.0242044402607554E-4</v>
      </c>
      <c r="AG35" s="74">
        <f t="shared" ref="AG35:AG37" si="83">AF35+AG34</f>
        <v>3.1928349829429855E-3</v>
      </c>
      <c r="AH35" s="15" t="s">
        <v>23</v>
      </c>
      <c r="AI35" s="7">
        <v>0.2</v>
      </c>
      <c r="AJ35" s="7">
        <v>4.6070962210590309E-2</v>
      </c>
      <c r="AK35" s="15">
        <f t="shared" si="70"/>
        <v>9.2141924421180622E-3</v>
      </c>
      <c r="AL35" s="15">
        <f t="shared" si="71"/>
        <v>0.29214192442118064</v>
      </c>
      <c r="AM35" s="19">
        <f t="shared" si="72"/>
        <v>3.1540123727103173E-2</v>
      </c>
      <c r="AN35" s="15">
        <f t="shared" si="73"/>
        <v>0.2</v>
      </c>
      <c r="AO35" s="15">
        <f t="shared" si="74"/>
        <v>4.6070962210590309E-2</v>
      </c>
      <c r="AP35" s="21">
        <f t="shared" ref="AP35:AP37" si="84">AQ34</f>
        <v>10.36</v>
      </c>
      <c r="AQ35" s="21">
        <v>10.34</v>
      </c>
      <c r="AR35" s="22">
        <f t="shared" ref="AR35:AR37" si="85">AS34</f>
        <v>10.96</v>
      </c>
      <c r="AS35" s="22">
        <v>10.97</v>
      </c>
      <c r="AT35" s="23">
        <f t="shared" ref="AT35:AT55" si="86">(AP35-AQ35)/M35</f>
        <v>3.6032760745306779E-3</v>
      </c>
      <c r="AU35" s="23">
        <f t="shared" ref="AU35:AU55" si="87">AK35*Y35</f>
        <v>3.4508678351510935E-3</v>
      </c>
      <c r="AV35" s="14">
        <f t="shared" si="20"/>
        <v>2.5803285220810795E-4</v>
      </c>
      <c r="AW35" s="23">
        <f t="shared" ref="AW35:AW55" si="88">Y35/SQRT(9.81*AO35)</f>
        <v>0.55708684483525683</v>
      </c>
      <c r="AX35" s="15">
        <v>0.15</v>
      </c>
      <c r="AY35" s="19">
        <f t="shared" si="75"/>
        <v>0.19607096221059031</v>
      </c>
      <c r="AZ35" s="1">
        <f t="shared" si="22"/>
        <v>0.2</v>
      </c>
      <c r="BA35" s="1" t="s">
        <v>215</v>
      </c>
      <c r="BB35" s="92">
        <f t="shared" si="23"/>
        <v>0.19607096221059031</v>
      </c>
      <c r="BC35" s="93">
        <f t="shared" si="56"/>
        <v>0.2</v>
      </c>
      <c r="BD35" s="83">
        <f t="shared" si="24"/>
        <v>33</v>
      </c>
      <c r="BE35" s="15" t="str">
        <f t="shared" si="25"/>
        <v>X</v>
      </c>
      <c r="BF35" s="15" t="str">
        <f t="shared" si="26"/>
        <v>Y</v>
      </c>
      <c r="BG35" s="84">
        <f t="shared" si="27"/>
        <v>5.5505044815653068</v>
      </c>
      <c r="BH35" s="19">
        <f t="shared" si="28"/>
        <v>17</v>
      </c>
      <c r="BI35" s="19">
        <f t="shared" si="29"/>
        <v>146.72300000000001</v>
      </c>
      <c r="BJ35" s="15">
        <f t="shared" si="30"/>
        <v>1.6E-2</v>
      </c>
      <c r="BK35" s="19">
        <f t="shared" si="31"/>
        <v>7.3803408441350431</v>
      </c>
      <c r="BL35" s="20">
        <f t="shared" si="32"/>
        <v>3.1928349829429855E-3</v>
      </c>
      <c r="BM35" s="15" t="str">
        <f t="shared" si="33"/>
        <v>Rectangular</v>
      </c>
      <c r="BN35" s="19">
        <f t="shared" si="43"/>
        <v>0.2</v>
      </c>
      <c r="BO35" s="90">
        <f t="shared" si="34"/>
        <v>3.6032760745306779E-3</v>
      </c>
      <c r="BP35" s="23">
        <f t="shared" si="35"/>
        <v>3.4508678351510935E-3</v>
      </c>
      <c r="BQ35" s="85" t="str">
        <f t="shared" si="36"/>
        <v>0.2*0.2</v>
      </c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</row>
    <row r="36" spans="1:148" x14ac:dyDescent="0.25">
      <c r="A36" s="120"/>
      <c r="B36" s="15">
        <f t="shared" si="5"/>
        <v>34</v>
      </c>
      <c r="C36" s="16" t="str">
        <f t="shared" si="55"/>
        <v>Y</v>
      </c>
      <c r="D36" s="16" t="s">
        <v>84</v>
      </c>
      <c r="E36" s="16" t="str">
        <f t="shared" si="61"/>
        <v>X=437411.14</v>
      </c>
      <c r="F36" s="16" t="str">
        <f t="shared" si="62"/>
        <v>Y=3289757.52</v>
      </c>
      <c r="G36" s="16" t="s">
        <v>176</v>
      </c>
      <c r="H36" s="54" t="s">
        <v>177</v>
      </c>
      <c r="I36" s="3" t="str">
        <f t="shared" si="46"/>
        <v>437411.14</v>
      </c>
      <c r="J36" s="3" t="str">
        <f t="shared" si="47"/>
        <v>3289757.52</v>
      </c>
      <c r="K36" s="3" t="str">
        <f t="shared" si="48"/>
        <v>437403.48</v>
      </c>
      <c r="L36" s="3" t="str">
        <f t="shared" si="49"/>
        <v>3289753.82</v>
      </c>
      <c r="M36" s="51">
        <f t="shared" si="6"/>
        <v>8.5067972822841931</v>
      </c>
      <c r="N36" s="16">
        <v>0</v>
      </c>
      <c r="O36" s="15">
        <f t="shared" si="50"/>
        <v>1</v>
      </c>
      <c r="P36" s="16">
        <v>0</v>
      </c>
      <c r="Q36" s="15">
        <f t="shared" si="51"/>
        <v>0.5</v>
      </c>
      <c r="R36" s="16">
        <v>0</v>
      </c>
      <c r="S36" s="15">
        <f t="shared" si="52"/>
        <v>0.3</v>
      </c>
      <c r="T36" s="15">
        <f t="shared" si="63"/>
        <v>0</v>
      </c>
      <c r="U36" s="15">
        <f t="shared" si="39"/>
        <v>1.6E-2</v>
      </c>
      <c r="V36" s="16">
        <v>0</v>
      </c>
      <c r="W36" s="16">
        <f t="shared" si="53"/>
        <v>0.25</v>
      </c>
      <c r="X36" s="15">
        <f t="shared" si="64"/>
        <v>8.5067972822841931</v>
      </c>
      <c r="Y36" s="15">
        <f t="shared" si="80"/>
        <v>0.31932151920642471</v>
      </c>
      <c r="Z36" s="18">
        <f t="shared" si="81"/>
        <v>5</v>
      </c>
      <c r="AA36" s="18">
        <f t="shared" si="65"/>
        <v>0</v>
      </c>
      <c r="AB36" s="18">
        <f t="shared" si="66"/>
        <v>0.44400375852240392</v>
      </c>
      <c r="AC36" s="18">
        <f t="shared" si="67"/>
        <v>5.4440037585224044</v>
      </c>
      <c r="AD36" s="19">
        <f t="shared" si="68"/>
        <v>8.613414696466315E-3</v>
      </c>
      <c r="AE36" s="19">
        <f t="shared" si="69"/>
        <v>0</v>
      </c>
      <c r="AF36" s="20">
        <f t="shared" si="82"/>
        <v>0</v>
      </c>
      <c r="AG36" s="74">
        <f t="shared" si="83"/>
        <v>3.1928349829429855E-3</v>
      </c>
      <c r="AH36" s="15" t="s">
        <v>23</v>
      </c>
      <c r="AI36" s="7">
        <v>0.2</v>
      </c>
      <c r="AJ36" s="7">
        <v>5.1984454171533731E-2</v>
      </c>
      <c r="AK36" s="15">
        <f t="shared" si="70"/>
        <v>1.0396890834306748E-2</v>
      </c>
      <c r="AL36" s="15">
        <f t="shared" si="71"/>
        <v>0.30396890834306745</v>
      </c>
      <c r="AM36" s="19">
        <f t="shared" si="72"/>
        <v>3.420379699680514E-2</v>
      </c>
      <c r="AN36" s="15">
        <f t="shared" si="73"/>
        <v>0.2</v>
      </c>
      <c r="AO36" s="15">
        <f t="shared" si="74"/>
        <v>5.1984454171533738E-2</v>
      </c>
      <c r="AP36" s="21">
        <f t="shared" si="84"/>
        <v>10.34</v>
      </c>
      <c r="AQ36" s="21">
        <v>10.32</v>
      </c>
      <c r="AR36" s="22">
        <f t="shared" si="85"/>
        <v>10.97</v>
      </c>
      <c r="AS36" s="22">
        <v>10.96</v>
      </c>
      <c r="AT36" s="23">
        <f t="shared" si="86"/>
        <v>2.3510610793148344E-3</v>
      </c>
      <c r="AU36" s="23">
        <f t="shared" si="87"/>
        <v>3.3199509762341832E-3</v>
      </c>
      <c r="AV36" s="14">
        <f t="shared" si="20"/>
        <v>1.2711599329119768E-4</v>
      </c>
      <c r="AW36" s="23">
        <f t="shared" si="88"/>
        <v>0.44715381352796285</v>
      </c>
      <c r="AX36" s="15">
        <v>0.15</v>
      </c>
      <c r="AY36" s="19">
        <f t="shared" si="75"/>
        <v>0.20198445417153371</v>
      </c>
      <c r="AZ36" s="1">
        <f t="shared" si="22"/>
        <v>0.2</v>
      </c>
      <c r="BA36" s="1" t="s">
        <v>215</v>
      </c>
      <c r="BB36" s="92">
        <f t="shared" si="23"/>
        <v>0.20198445417153371</v>
      </c>
      <c r="BC36" s="93">
        <f t="shared" si="56"/>
        <v>0.30000000000000004</v>
      </c>
      <c r="BD36" s="83">
        <f t="shared" si="24"/>
        <v>34</v>
      </c>
      <c r="BE36" s="15" t="str">
        <f t="shared" si="25"/>
        <v>Y</v>
      </c>
      <c r="BF36" s="15" t="str">
        <f t="shared" si="26"/>
        <v>Z</v>
      </c>
      <c r="BG36" s="84">
        <f t="shared" si="27"/>
        <v>8.5067972822841931</v>
      </c>
      <c r="BH36" s="19">
        <f t="shared" si="28"/>
        <v>0</v>
      </c>
      <c r="BI36" s="19">
        <f t="shared" si="29"/>
        <v>0</v>
      </c>
      <c r="BJ36" s="15">
        <f t="shared" si="30"/>
        <v>1.6E-2</v>
      </c>
      <c r="BK36" s="19">
        <f t="shared" si="31"/>
        <v>5.4440037585224044</v>
      </c>
      <c r="BL36" s="20">
        <f t="shared" si="32"/>
        <v>3.1928349829429855E-3</v>
      </c>
      <c r="BM36" s="15" t="str">
        <f t="shared" si="33"/>
        <v>Rectangular</v>
      </c>
      <c r="BN36" s="19">
        <f t="shared" si="43"/>
        <v>0.2</v>
      </c>
      <c r="BO36" s="90">
        <f t="shared" si="34"/>
        <v>2.3510610793148344E-3</v>
      </c>
      <c r="BP36" s="23">
        <f t="shared" si="35"/>
        <v>3.3199509762341832E-3</v>
      </c>
      <c r="BQ36" s="85" t="str">
        <f t="shared" si="36"/>
        <v>0.2*0.3</v>
      </c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</row>
    <row r="37" spans="1:148" s="50" customFormat="1" ht="15.75" thickBot="1" x14ac:dyDescent="0.3">
      <c r="A37" s="121"/>
      <c r="B37" s="41">
        <f t="shared" si="5"/>
        <v>35</v>
      </c>
      <c r="C37" s="42" t="str">
        <f t="shared" si="55"/>
        <v>Z</v>
      </c>
      <c r="D37" s="43" t="s">
        <v>55</v>
      </c>
      <c r="E37" s="42" t="str">
        <f t="shared" si="61"/>
        <v>X=437403.48</v>
      </c>
      <c r="F37" s="42" t="str">
        <f t="shared" si="62"/>
        <v>Y=3289753.82</v>
      </c>
      <c r="G37" s="42" t="str">
        <f>G32</f>
        <v>X=437339.22</v>
      </c>
      <c r="H37" s="42" t="str">
        <f>H32</f>
        <v>Y=3289849.33</v>
      </c>
      <c r="I37" s="69" t="str">
        <f t="shared" si="46"/>
        <v>437403.48</v>
      </c>
      <c r="J37" s="69" t="str">
        <f t="shared" si="47"/>
        <v>3289753.82</v>
      </c>
      <c r="K37" s="69" t="str">
        <f t="shared" si="48"/>
        <v>437339.22</v>
      </c>
      <c r="L37" s="69" t="str">
        <f t="shared" si="49"/>
        <v>3289849.33</v>
      </c>
      <c r="M37" s="70">
        <f t="shared" si="6"/>
        <v>115.11519317643285</v>
      </c>
      <c r="N37" s="42">
        <v>0</v>
      </c>
      <c r="O37" s="41">
        <f t="shared" si="50"/>
        <v>1</v>
      </c>
      <c r="P37" s="42">
        <v>1486.1780000000001</v>
      </c>
      <c r="Q37" s="41">
        <f t="shared" si="51"/>
        <v>0.5</v>
      </c>
      <c r="R37" s="42">
        <v>0</v>
      </c>
      <c r="S37" s="41">
        <f t="shared" si="52"/>
        <v>0.3</v>
      </c>
      <c r="T37" s="41">
        <f t="shared" si="63"/>
        <v>743.08900000000006</v>
      </c>
      <c r="U37" s="15">
        <f t="shared" si="39"/>
        <v>1.6E-2</v>
      </c>
      <c r="V37" s="42">
        <v>0</v>
      </c>
      <c r="W37" s="42">
        <f t="shared" si="53"/>
        <v>0.25</v>
      </c>
      <c r="X37" s="41">
        <f t="shared" si="64"/>
        <v>115.11519317643285</v>
      </c>
      <c r="Y37" s="41">
        <f t="shared" si="80"/>
        <v>0.33513805859592022</v>
      </c>
      <c r="Z37" s="18">
        <f t="shared" si="81"/>
        <v>5</v>
      </c>
      <c r="AA37" s="44">
        <f t="shared" si="65"/>
        <v>0</v>
      </c>
      <c r="AB37" s="44">
        <f t="shared" si="66"/>
        <v>5.7247647759809013</v>
      </c>
      <c r="AC37" s="44">
        <f t="shared" si="67"/>
        <v>10.724764775980901</v>
      </c>
      <c r="AD37" s="45">
        <f t="shared" si="68"/>
        <v>7.2646911439539922E-3</v>
      </c>
      <c r="AE37" s="45">
        <f t="shared" si="69"/>
        <v>5.3983120774696287</v>
      </c>
      <c r="AF37" s="46">
        <f t="shared" si="82"/>
        <v>1.4995311326304523E-3</v>
      </c>
      <c r="AG37" s="74">
        <f t="shared" si="83"/>
        <v>4.6923661155734379E-3</v>
      </c>
      <c r="AH37" s="41" t="s">
        <v>23</v>
      </c>
      <c r="AI37" s="7">
        <v>0.2</v>
      </c>
      <c r="AJ37" s="7">
        <v>7.1085888436416653E-2</v>
      </c>
      <c r="AK37" s="41">
        <f t="shared" si="70"/>
        <v>1.4217177687283332E-2</v>
      </c>
      <c r="AL37" s="41">
        <f t="shared" si="71"/>
        <v>0.34217177687283329</v>
      </c>
      <c r="AM37" s="45">
        <f t="shared" si="72"/>
        <v>4.154982569636971E-2</v>
      </c>
      <c r="AN37" s="41">
        <f t="shared" si="73"/>
        <v>0.2</v>
      </c>
      <c r="AO37" s="41">
        <f t="shared" si="74"/>
        <v>7.1085888436416653E-2</v>
      </c>
      <c r="AP37" s="21">
        <f t="shared" si="84"/>
        <v>10.32</v>
      </c>
      <c r="AQ37" s="47">
        <v>10.09</v>
      </c>
      <c r="AR37" s="22">
        <f t="shared" si="85"/>
        <v>10.96</v>
      </c>
      <c r="AS37" s="48">
        <f>AS32</f>
        <v>10.91</v>
      </c>
      <c r="AT37" s="49">
        <f t="shared" si="86"/>
        <v>1.9979986451266066E-3</v>
      </c>
      <c r="AU37" s="49">
        <f t="shared" si="87"/>
        <v>4.7647173288293708E-3</v>
      </c>
      <c r="AV37" s="14">
        <f t="shared" si="20"/>
        <v>7.235121325593289E-5</v>
      </c>
      <c r="AW37" s="49">
        <f t="shared" si="88"/>
        <v>0.40132623241463844</v>
      </c>
      <c r="AX37" s="41">
        <v>0.15</v>
      </c>
      <c r="AY37" s="45">
        <f t="shared" si="75"/>
        <v>0.22108588843641663</v>
      </c>
      <c r="AZ37" s="1">
        <f t="shared" si="22"/>
        <v>0.2</v>
      </c>
      <c r="BA37" s="1" t="s">
        <v>215</v>
      </c>
      <c r="BB37" s="92">
        <f t="shared" si="23"/>
        <v>0.22108588843641663</v>
      </c>
      <c r="BC37" s="93">
        <v>0.25</v>
      </c>
      <c r="BD37" s="86">
        <f t="shared" si="24"/>
        <v>35</v>
      </c>
      <c r="BE37" s="41" t="str">
        <f t="shared" si="25"/>
        <v>Z</v>
      </c>
      <c r="BF37" s="41" t="str">
        <f t="shared" si="26"/>
        <v>E</v>
      </c>
      <c r="BG37" s="87">
        <f t="shared" si="27"/>
        <v>115.11519317643285</v>
      </c>
      <c r="BH37" s="45">
        <f t="shared" si="28"/>
        <v>0</v>
      </c>
      <c r="BI37" s="45">
        <f t="shared" si="29"/>
        <v>1486.1780000000001</v>
      </c>
      <c r="BJ37" s="41">
        <f t="shared" si="30"/>
        <v>1.6E-2</v>
      </c>
      <c r="BK37" s="45">
        <f t="shared" si="31"/>
        <v>10.724764775980901</v>
      </c>
      <c r="BL37" s="46">
        <f t="shared" si="32"/>
        <v>4.6923661155734379E-3</v>
      </c>
      <c r="BM37" s="41" t="str">
        <f t="shared" si="33"/>
        <v>Rectangular</v>
      </c>
      <c r="BN37" s="45">
        <f t="shared" si="43"/>
        <v>0.2</v>
      </c>
      <c r="BO37" s="91">
        <f t="shared" si="34"/>
        <v>1.9979986451266066E-3</v>
      </c>
      <c r="BP37" s="49">
        <f t="shared" si="35"/>
        <v>4.7647173288293708E-3</v>
      </c>
      <c r="BQ37" s="88" t="str">
        <f t="shared" si="36"/>
        <v>0.2*0.25</v>
      </c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</row>
    <row r="38" spans="1:148" ht="15" customHeight="1" x14ac:dyDescent="0.25">
      <c r="A38" s="119" t="s">
        <v>87</v>
      </c>
      <c r="B38" s="3">
        <f t="shared" si="5"/>
        <v>36</v>
      </c>
      <c r="C38" s="53" t="s">
        <v>81</v>
      </c>
      <c r="D38" s="7" t="s">
        <v>88</v>
      </c>
      <c r="E38" s="7" t="s">
        <v>178</v>
      </c>
      <c r="F38" s="7" t="s">
        <v>179</v>
      </c>
      <c r="G38" s="7" t="s">
        <v>180</v>
      </c>
      <c r="H38" s="7" t="s">
        <v>181</v>
      </c>
      <c r="I38" s="3" t="str">
        <f t="shared" si="46"/>
        <v>437449.69</v>
      </c>
      <c r="J38" s="3" t="str">
        <f t="shared" si="47"/>
        <v>3289693.33</v>
      </c>
      <c r="K38" s="3" t="str">
        <f t="shared" si="48"/>
        <v>437417.59</v>
      </c>
      <c r="L38" s="3" t="str">
        <f t="shared" si="49"/>
        <v>3289759.80</v>
      </c>
      <c r="M38" s="51">
        <f t="shared" si="6"/>
        <v>73.815112950965798</v>
      </c>
      <c r="N38" s="7">
        <f>2214.534-P38</f>
        <v>992.39400000000001</v>
      </c>
      <c r="O38" s="3">
        <f t="shared" si="50"/>
        <v>1</v>
      </c>
      <c r="P38" s="7">
        <v>1222.1400000000001</v>
      </c>
      <c r="Q38" s="3">
        <f t="shared" si="51"/>
        <v>0.5</v>
      </c>
      <c r="R38" s="7">
        <v>0</v>
      </c>
      <c r="S38" s="3">
        <f t="shared" si="52"/>
        <v>0.3</v>
      </c>
      <c r="T38" s="3">
        <f t="shared" si="63"/>
        <v>1603.4639999999999</v>
      </c>
      <c r="U38" s="15">
        <f t="shared" si="39"/>
        <v>1.6E-2</v>
      </c>
      <c r="V38" s="7">
        <v>25.3</v>
      </c>
      <c r="W38" s="7">
        <f t="shared" si="53"/>
        <v>0.25</v>
      </c>
      <c r="X38" s="3">
        <f t="shared" si="64"/>
        <v>73.815112950965798</v>
      </c>
      <c r="Y38" s="3">
        <f t="shared" si="80"/>
        <v>0.30392544640737745</v>
      </c>
      <c r="Z38" s="8">
        <f>Z3</f>
        <v>5</v>
      </c>
      <c r="AA38" s="9">
        <f t="shared" si="65"/>
        <v>1.6866666666666668</v>
      </c>
      <c r="AB38" s="9">
        <f t="shared" si="66"/>
        <v>4.0478739015063718</v>
      </c>
      <c r="AC38" s="9">
        <f t="shared" si="67"/>
        <v>10.734540568173038</v>
      </c>
      <c r="AD38" s="10">
        <f t="shared" si="68"/>
        <v>7.2625859393249314E-3</v>
      </c>
      <c r="AE38" s="10">
        <f t="shared" si="69"/>
        <v>11.645295100613712</v>
      </c>
      <c r="AF38" s="11">
        <f t="shared" si="82"/>
        <v>3.2348041946149201E-3</v>
      </c>
      <c r="AG38" s="73">
        <f>AF38</f>
        <v>3.2348041946149201E-3</v>
      </c>
      <c r="AH38" s="3" t="s">
        <v>23</v>
      </c>
      <c r="AI38" s="7">
        <v>0.2</v>
      </c>
      <c r="AJ38" s="7">
        <v>5.487067099230996E-2</v>
      </c>
      <c r="AK38" s="3">
        <f t="shared" si="70"/>
        <v>1.0974134198461993E-2</v>
      </c>
      <c r="AL38" s="3">
        <f t="shared" si="71"/>
        <v>0.30974134198461994</v>
      </c>
      <c r="AM38" s="10">
        <f t="shared" si="72"/>
        <v>3.5429995002110207E-2</v>
      </c>
      <c r="AN38" s="3">
        <f t="shared" si="73"/>
        <v>0.2</v>
      </c>
      <c r="AO38" s="3">
        <f t="shared" si="74"/>
        <v>5.4870670992309967E-2</v>
      </c>
      <c r="AP38" s="12">
        <f>AR38-0.3</f>
        <v>10.459999999999999</v>
      </c>
      <c r="AQ38" s="12">
        <v>10.31</v>
      </c>
      <c r="AR38" s="13">
        <v>10.76</v>
      </c>
      <c r="AS38" s="13">
        <v>10.98</v>
      </c>
      <c r="AT38" s="14">
        <f t="shared" si="86"/>
        <v>2.032104185759916E-3</v>
      </c>
      <c r="AU38" s="14">
        <f t="shared" si="87"/>
        <v>3.3353186352020289E-3</v>
      </c>
      <c r="AV38" s="14">
        <f t="shared" si="20"/>
        <v>1.005144405871088E-4</v>
      </c>
      <c r="AW38" s="14">
        <f t="shared" si="88"/>
        <v>0.41424991125270783</v>
      </c>
      <c r="AX38" s="3">
        <v>0.15</v>
      </c>
      <c r="AY38" s="10">
        <f t="shared" si="75"/>
        <v>0.20487067099230996</v>
      </c>
      <c r="AZ38" s="1">
        <f t="shared" si="22"/>
        <v>0.2</v>
      </c>
      <c r="BA38" s="1" t="s">
        <v>215</v>
      </c>
      <c r="BB38" s="92">
        <f t="shared" si="23"/>
        <v>0.20487067099230996</v>
      </c>
      <c r="BC38" s="93">
        <v>0.2</v>
      </c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</row>
    <row r="39" spans="1:148" x14ac:dyDescent="0.25">
      <c r="A39" s="120"/>
      <c r="B39" s="3">
        <f t="shared" si="5"/>
        <v>37</v>
      </c>
      <c r="C39" s="16" t="str">
        <f t="shared" si="55"/>
        <v>OL2</v>
      </c>
      <c r="D39" s="16" t="s">
        <v>89</v>
      </c>
      <c r="E39" s="16" t="str">
        <f t="shared" si="61"/>
        <v>X=437417.59</v>
      </c>
      <c r="F39" s="16" t="str">
        <f t="shared" si="62"/>
        <v>Y=3289759.80</v>
      </c>
      <c r="G39" s="16" t="s">
        <v>182</v>
      </c>
      <c r="H39" s="16" t="s">
        <v>183</v>
      </c>
      <c r="I39" s="3" t="str">
        <f t="shared" si="46"/>
        <v>437417.59</v>
      </c>
      <c r="J39" s="3" t="str">
        <f t="shared" si="47"/>
        <v>3289759.80</v>
      </c>
      <c r="K39" s="3" t="str">
        <f t="shared" si="48"/>
        <v>437416.93</v>
      </c>
      <c r="L39" s="3" t="str">
        <f t="shared" si="49"/>
        <v>3289761.15</v>
      </c>
      <c r="M39" s="51">
        <f t="shared" si="6"/>
        <v>1.5026975744621685</v>
      </c>
      <c r="N39" s="16">
        <v>0</v>
      </c>
      <c r="O39" s="15">
        <f t="shared" si="50"/>
        <v>1</v>
      </c>
      <c r="P39" s="16">
        <v>0</v>
      </c>
      <c r="Q39" s="15">
        <f t="shared" si="51"/>
        <v>0.5</v>
      </c>
      <c r="R39" s="16">
        <v>0</v>
      </c>
      <c r="S39" s="15">
        <f t="shared" si="52"/>
        <v>0.3</v>
      </c>
      <c r="T39" s="15">
        <f t="shared" si="63"/>
        <v>0</v>
      </c>
      <c r="U39" s="15">
        <f t="shared" si="39"/>
        <v>1.6E-2</v>
      </c>
      <c r="V39" s="16">
        <v>0</v>
      </c>
      <c r="W39" s="16">
        <f t="shared" si="53"/>
        <v>0.25</v>
      </c>
      <c r="X39" s="15">
        <f t="shared" si="64"/>
        <v>1.5026975744621685</v>
      </c>
      <c r="Y39" s="15">
        <f t="shared" si="80"/>
        <v>0.47505662263621734</v>
      </c>
      <c r="Z39" s="18">
        <f>MIN($Z$38,AC38)</f>
        <v>5</v>
      </c>
      <c r="AA39" s="18">
        <f t="shared" si="65"/>
        <v>0</v>
      </c>
      <c r="AB39" s="18">
        <f t="shared" si="66"/>
        <v>5.2719946172707241E-2</v>
      </c>
      <c r="AC39" s="18">
        <f t="shared" si="67"/>
        <v>5.052719946172707</v>
      </c>
      <c r="AD39" s="19">
        <f t="shared" si="68"/>
        <v>8.7335559785326929E-3</v>
      </c>
      <c r="AE39" s="19">
        <f t="shared" si="69"/>
        <v>0</v>
      </c>
      <c r="AF39" s="20">
        <f t="shared" si="82"/>
        <v>0</v>
      </c>
      <c r="AG39" s="74">
        <f>AF39+AG38</f>
        <v>3.2348041946149201E-3</v>
      </c>
      <c r="AH39" s="15" t="s">
        <v>23</v>
      </c>
      <c r="AI39" s="7">
        <v>0.2</v>
      </c>
      <c r="AJ39" s="7">
        <v>3.9745704040621846E-2</v>
      </c>
      <c r="AK39" s="15">
        <f t="shared" si="70"/>
        <v>7.9491408081243699E-3</v>
      </c>
      <c r="AL39" s="15">
        <f t="shared" si="71"/>
        <v>0.27949140808124373</v>
      </c>
      <c r="AM39" s="19">
        <f t="shared" si="72"/>
        <v>2.8441449641320209E-2</v>
      </c>
      <c r="AN39" s="15">
        <f t="shared" si="73"/>
        <v>0.2</v>
      </c>
      <c r="AO39" s="15">
        <f t="shared" si="74"/>
        <v>3.9745704040621846E-2</v>
      </c>
      <c r="AP39" s="21">
        <f>AQ38</f>
        <v>10.31</v>
      </c>
      <c r="AQ39" s="21">
        <v>10.3</v>
      </c>
      <c r="AR39" s="22">
        <f>AS38</f>
        <v>10.98</v>
      </c>
      <c r="AS39" s="22">
        <v>11</v>
      </c>
      <c r="AT39" s="23">
        <f t="shared" si="86"/>
        <v>6.6546989693377885E-3</v>
      </c>
      <c r="AU39" s="23">
        <f t="shared" si="87"/>
        <v>3.7762919851672947E-3</v>
      </c>
      <c r="AV39" s="14">
        <f t="shared" si="20"/>
        <v>5.4148779055237465E-4</v>
      </c>
      <c r="AW39" s="23">
        <f t="shared" si="88"/>
        <v>0.76079171763114717</v>
      </c>
      <c r="AX39" s="15">
        <v>0.25</v>
      </c>
      <c r="AY39" s="19">
        <f t="shared" si="75"/>
        <v>0.28974570404062183</v>
      </c>
      <c r="AZ39" s="1">
        <f t="shared" si="22"/>
        <v>0.2</v>
      </c>
      <c r="BA39" s="1" t="s">
        <v>215</v>
      </c>
      <c r="BB39" s="92">
        <f t="shared" si="23"/>
        <v>0.28974570404062183</v>
      </c>
      <c r="BC39" s="93">
        <v>0.3</v>
      </c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</row>
    <row r="40" spans="1:148" x14ac:dyDescent="0.25">
      <c r="A40" s="120"/>
      <c r="B40" s="15">
        <f t="shared" si="5"/>
        <v>38</v>
      </c>
      <c r="C40" s="16" t="str">
        <f t="shared" si="55"/>
        <v>OL3</v>
      </c>
      <c r="D40" s="7" t="s">
        <v>90</v>
      </c>
      <c r="E40" s="16" t="str">
        <f t="shared" si="61"/>
        <v>X=437416.93</v>
      </c>
      <c r="F40" s="16" t="str">
        <f t="shared" si="62"/>
        <v>Y=3289761.15</v>
      </c>
      <c r="G40" s="16" t="s">
        <v>184</v>
      </c>
      <c r="H40" s="16" t="s">
        <v>185</v>
      </c>
      <c r="I40" s="3" t="str">
        <f t="shared" si="46"/>
        <v>437416.93</v>
      </c>
      <c r="J40" s="3" t="str">
        <f t="shared" si="47"/>
        <v>3289761.15</v>
      </c>
      <c r="K40" s="3" t="str">
        <f t="shared" si="48"/>
        <v>437407.30</v>
      </c>
      <c r="L40" s="3" t="str">
        <f t="shared" si="49"/>
        <v>3289771.71</v>
      </c>
      <c r="M40" s="51">
        <f t="shared" si="6"/>
        <v>14.291623420775887</v>
      </c>
      <c r="N40" s="16">
        <v>0</v>
      </c>
      <c r="O40" s="15">
        <f t="shared" si="50"/>
        <v>1</v>
      </c>
      <c r="P40" s="16">
        <v>0</v>
      </c>
      <c r="Q40" s="15">
        <f t="shared" si="51"/>
        <v>0.5</v>
      </c>
      <c r="R40" s="16">
        <v>0</v>
      </c>
      <c r="S40" s="15">
        <f t="shared" si="52"/>
        <v>0.3</v>
      </c>
      <c r="T40" s="15">
        <f t="shared" si="63"/>
        <v>0</v>
      </c>
      <c r="U40" s="15">
        <f t="shared" si="39"/>
        <v>1.6E-2</v>
      </c>
      <c r="V40" s="16">
        <v>0</v>
      </c>
      <c r="W40" s="16">
        <f t="shared" si="53"/>
        <v>0.25</v>
      </c>
      <c r="X40" s="15">
        <f t="shared" si="64"/>
        <v>14.291623420775887</v>
      </c>
      <c r="Y40" s="15">
        <f t="shared" si="80"/>
        <v>0.30727823397975662</v>
      </c>
      <c r="Z40" s="18">
        <f t="shared" ref="Z40:Z41" si="89">MIN($Z$38,AC39)</f>
        <v>5</v>
      </c>
      <c r="AA40" s="18">
        <f t="shared" si="65"/>
        <v>0</v>
      </c>
      <c r="AB40" s="18">
        <f t="shared" si="66"/>
        <v>0.77517278264262035</v>
      </c>
      <c r="AC40" s="18">
        <f t="shared" si="67"/>
        <v>5.7751727826426205</v>
      </c>
      <c r="AD40" s="19">
        <f t="shared" si="68"/>
        <v>8.5142842356027721E-3</v>
      </c>
      <c r="AE40" s="19">
        <f t="shared" si="69"/>
        <v>0</v>
      </c>
      <c r="AF40" s="20">
        <f t="shared" si="82"/>
        <v>0</v>
      </c>
      <c r="AG40" s="74">
        <f t="shared" ref="AG40:AG41" si="90">AF40+AG39</f>
        <v>3.2348041946149201E-3</v>
      </c>
      <c r="AH40" s="15" t="s">
        <v>23</v>
      </c>
      <c r="AI40" s="7">
        <v>0.2</v>
      </c>
      <c r="AJ40" s="7">
        <v>5.4206349246583144E-2</v>
      </c>
      <c r="AK40" s="15">
        <f t="shared" si="70"/>
        <v>1.084126984931663E-2</v>
      </c>
      <c r="AL40" s="15">
        <f t="shared" si="71"/>
        <v>0.30841269849316633</v>
      </c>
      <c r="AM40" s="19">
        <f t="shared" si="72"/>
        <v>3.5151827088458376E-2</v>
      </c>
      <c r="AN40" s="15">
        <f t="shared" si="73"/>
        <v>0.2</v>
      </c>
      <c r="AO40" s="15">
        <f t="shared" si="74"/>
        <v>5.4206349246583144E-2</v>
      </c>
      <c r="AP40" s="21">
        <f t="shared" ref="AP40:AP41" si="91">AQ39</f>
        <v>10.3</v>
      </c>
      <c r="AQ40" s="21">
        <v>10.27</v>
      </c>
      <c r="AR40" s="22">
        <f t="shared" ref="AR40:AR41" si="92">AS39</f>
        <v>11</v>
      </c>
      <c r="AS40" s="22">
        <v>11.03</v>
      </c>
      <c r="AT40" s="23">
        <f t="shared" si="86"/>
        <v>2.099131716302419E-3</v>
      </c>
      <c r="AU40" s="23">
        <f t="shared" si="87"/>
        <v>3.3312862533959962E-3</v>
      </c>
      <c r="AV40" s="14">
        <f t="shared" si="20"/>
        <v>9.6482058781076092E-5</v>
      </c>
      <c r="AW40" s="23">
        <f t="shared" si="88"/>
        <v>0.42137834687879222</v>
      </c>
      <c r="AX40" s="15">
        <v>0.15</v>
      </c>
      <c r="AY40" s="19">
        <f t="shared" si="75"/>
        <v>0.20420634924658315</v>
      </c>
      <c r="AZ40" s="1">
        <f t="shared" si="22"/>
        <v>0.2</v>
      </c>
      <c r="BA40" s="1" t="s">
        <v>215</v>
      </c>
      <c r="BB40" s="92">
        <f t="shared" si="23"/>
        <v>0.20420634924658315</v>
      </c>
      <c r="BC40" s="93">
        <v>0.2</v>
      </c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</row>
    <row r="41" spans="1:148" s="40" customFormat="1" x14ac:dyDescent="0.25">
      <c r="A41" s="120"/>
      <c r="B41" s="3">
        <f t="shared" si="5"/>
        <v>39</v>
      </c>
      <c r="C41" s="31" t="str">
        <f t="shared" si="55"/>
        <v>OL4</v>
      </c>
      <c r="D41" s="32" t="s">
        <v>55</v>
      </c>
      <c r="E41" s="31" t="str">
        <f t="shared" si="61"/>
        <v>X=437407.30</v>
      </c>
      <c r="F41" s="31" t="str">
        <f t="shared" si="62"/>
        <v>Y=3289771.71</v>
      </c>
      <c r="G41" s="31" t="str">
        <f>G37</f>
        <v>X=437339.22</v>
      </c>
      <c r="H41" s="31" t="str">
        <f>H37</f>
        <v>Y=3289849.33</v>
      </c>
      <c r="I41" s="71" t="str">
        <f t="shared" si="46"/>
        <v>437407.30</v>
      </c>
      <c r="J41" s="71" t="str">
        <f t="shared" si="47"/>
        <v>3289771.71</v>
      </c>
      <c r="K41" s="71" t="str">
        <f t="shared" si="48"/>
        <v>437339.22</v>
      </c>
      <c r="L41" s="71" t="str">
        <f t="shared" si="49"/>
        <v>3289849.33</v>
      </c>
      <c r="M41" s="72">
        <f t="shared" si="6"/>
        <v>103.24606917466431</v>
      </c>
      <c r="N41" s="31">
        <v>0</v>
      </c>
      <c r="O41" s="30">
        <f t="shared" si="50"/>
        <v>1</v>
      </c>
      <c r="P41" s="31">
        <v>0</v>
      </c>
      <c r="Q41" s="30">
        <f t="shared" si="51"/>
        <v>0.5</v>
      </c>
      <c r="R41" s="31">
        <v>0</v>
      </c>
      <c r="S41" s="30">
        <f t="shared" si="52"/>
        <v>0.3</v>
      </c>
      <c r="T41" s="30">
        <f t="shared" si="63"/>
        <v>0</v>
      </c>
      <c r="U41" s="15">
        <f t="shared" si="39"/>
        <v>1.6E-2</v>
      </c>
      <c r="V41" s="31">
        <v>0</v>
      </c>
      <c r="W41" s="31">
        <f t="shared" si="53"/>
        <v>0.25</v>
      </c>
      <c r="X41" s="30">
        <f t="shared" si="64"/>
        <v>103.24606917466431</v>
      </c>
      <c r="Y41" s="30">
        <f t="shared" si="80"/>
        <v>0.30373072056554057</v>
      </c>
      <c r="Z41" s="18">
        <f t="shared" si="89"/>
        <v>5</v>
      </c>
      <c r="AA41" s="34">
        <f t="shared" si="65"/>
        <v>0</v>
      </c>
      <c r="AB41" s="34">
        <f t="shared" si="66"/>
        <v>5.6654388346812699</v>
      </c>
      <c r="AC41" s="34">
        <f t="shared" si="67"/>
        <v>10.66543883468127</v>
      </c>
      <c r="AD41" s="35">
        <f t="shared" si="68"/>
        <v>7.2774931348171612E-3</v>
      </c>
      <c r="AE41" s="35">
        <f t="shared" si="69"/>
        <v>0</v>
      </c>
      <c r="AF41" s="36">
        <f t="shared" si="82"/>
        <v>0</v>
      </c>
      <c r="AG41" s="74">
        <f t="shared" si="90"/>
        <v>3.2348041946149201E-3</v>
      </c>
      <c r="AH41" s="30" t="s">
        <v>23</v>
      </c>
      <c r="AI41" s="7">
        <v>0.2</v>
      </c>
      <c r="AJ41" s="7">
        <v>5.4730547056780487E-2</v>
      </c>
      <c r="AK41" s="30">
        <f t="shared" si="70"/>
        <v>1.0946109411356097E-2</v>
      </c>
      <c r="AL41" s="30">
        <f t="shared" si="71"/>
        <v>0.30946109411356099</v>
      </c>
      <c r="AM41" s="35">
        <f t="shared" si="72"/>
        <v>3.5371520425566884E-2</v>
      </c>
      <c r="AN41" s="30">
        <f t="shared" si="73"/>
        <v>0.2</v>
      </c>
      <c r="AO41" s="30">
        <f t="shared" si="74"/>
        <v>5.4730547056780487E-2</v>
      </c>
      <c r="AP41" s="21">
        <f t="shared" si="91"/>
        <v>10.27</v>
      </c>
      <c r="AQ41" s="37">
        <v>10.06</v>
      </c>
      <c r="AR41" s="22">
        <f t="shared" si="92"/>
        <v>11.03</v>
      </c>
      <c r="AS41" s="38">
        <f>AS37</f>
        <v>10.91</v>
      </c>
      <c r="AT41" s="39">
        <f t="shared" si="86"/>
        <v>2.0339757404684929E-3</v>
      </c>
      <c r="AU41" s="39">
        <f t="shared" si="87"/>
        <v>3.3246696989004325E-3</v>
      </c>
      <c r="AV41" s="14">
        <f t="shared" si="20"/>
        <v>8.986550428551239E-5</v>
      </c>
      <c r="AW41" s="39">
        <f t="shared" si="88"/>
        <v>0.41451411357039752</v>
      </c>
      <c r="AX41" s="30">
        <v>0.15</v>
      </c>
      <c r="AY41" s="35">
        <f t="shared" si="75"/>
        <v>0.20473054705678048</v>
      </c>
      <c r="AZ41" s="1">
        <f t="shared" si="22"/>
        <v>0.2</v>
      </c>
      <c r="BA41" s="1" t="s">
        <v>215</v>
      </c>
      <c r="BB41" s="92">
        <f t="shared" si="23"/>
        <v>0.20473054705678048</v>
      </c>
      <c r="BC41" s="93">
        <v>0.2</v>
      </c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</row>
    <row r="42" spans="1:148" x14ac:dyDescent="0.25">
      <c r="A42" s="120"/>
      <c r="B42" s="15">
        <f t="shared" si="5"/>
        <v>40</v>
      </c>
      <c r="C42" s="53" t="s">
        <v>91</v>
      </c>
      <c r="D42" s="7" t="s">
        <v>92</v>
      </c>
      <c r="E42" s="7" t="s">
        <v>186</v>
      </c>
      <c r="F42" s="7" t="s">
        <v>187</v>
      </c>
      <c r="G42" s="7" t="s">
        <v>188</v>
      </c>
      <c r="H42" s="7" t="s">
        <v>189</v>
      </c>
      <c r="I42" s="3" t="str">
        <f t="shared" si="46"/>
        <v>437513.79</v>
      </c>
      <c r="J42" s="3" t="str">
        <f t="shared" si="47"/>
        <v>3289998.62</v>
      </c>
      <c r="K42" s="3" t="str">
        <f t="shared" si="48"/>
        <v>437486.95</v>
      </c>
      <c r="L42" s="3" t="str">
        <f t="shared" si="49"/>
        <v>3289987.32</v>
      </c>
      <c r="M42" s="51">
        <f t="shared" si="6"/>
        <v>29.12173758560029</v>
      </c>
      <c r="N42" s="7">
        <v>193.80500000000001</v>
      </c>
      <c r="O42" s="3">
        <f t="shared" si="50"/>
        <v>1</v>
      </c>
      <c r="P42" s="7">
        <v>0</v>
      </c>
      <c r="Q42" s="3">
        <f t="shared" si="51"/>
        <v>0.5</v>
      </c>
      <c r="R42" s="7">
        <v>0</v>
      </c>
      <c r="S42" s="3">
        <f t="shared" si="52"/>
        <v>0.3</v>
      </c>
      <c r="T42" s="3">
        <f t="shared" si="63"/>
        <v>193.80500000000001</v>
      </c>
      <c r="U42" s="15">
        <f t="shared" si="39"/>
        <v>1.6E-2</v>
      </c>
      <c r="V42" s="7">
        <v>28</v>
      </c>
      <c r="W42" s="7">
        <f t="shared" si="53"/>
        <v>0.25</v>
      </c>
      <c r="X42" s="3">
        <f t="shared" si="64"/>
        <v>29.12173758560029</v>
      </c>
      <c r="Y42" s="3">
        <f t="shared" si="80"/>
        <v>0.22597090530729647</v>
      </c>
      <c r="Z42" s="8">
        <f>Z3</f>
        <v>5</v>
      </c>
      <c r="AA42" s="9">
        <f t="shared" si="65"/>
        <v>1.8666666666666667</v>
      </c>
      <c r="AB42" s="9">
        <f t="shared" si="66"/>
        <v>2.1478972809941923</v>
      </c>
      <c r="AC42" s="9">
        <f t="shared" si="67"/>
        <v>9.014563947660859</v>
      </c>
      <c r="AD42" s="10">
        <f t="shared" si="68"/>
        <v>7.6527670469146245E-3</v>
      </c>
      <c r="AE42" s="10">
        <f t="shared" si="69"/>
        <v>1.4831445175272888</v>
      </c>
      <c r="AF42" s="11">
        <f t="shared" si="82"/>
        <v>4.1198458820202469E-4</v>
      </c>
      <c r="AG42" s="73">
        <f>AF42</f>
        <v>4.1198458820202469E-4</v>
      </c>
      <c r="AH42" s="3" t="s">
        <v>23</v>
      </c>
      <c r="AI42" s="7">
        <v>0.2</v>
      </c>
      <c r="AJ42" s="7">
        <v>2.9000000000000005E-2</v>
      </c>
      <c r="AK42" s="3">
        <f t="shared" si="70"/>
        <v>5.8000000000000013E-3</v>
      </c>
      <c r="AL42" s="3">
        <f t="shared" si="71"/>
        <v>0.25800000000000001</v>
      </c>
      <c r="AM42" s="10">
        <f t="shared" si="72"/>
        <v>2.2480620155038763E-2</v>
      </c>
      <c r="AN42" s="3">
        <f t="shared" si="73"/>
        <v>0.2</v>
      </c>
      <c r="AO42" s="3">
        <f t="shared" si="74"/>
        <v>2.9000000000000005E-2</v>
      </c>
      <c r="AP42" s="12">
        <f>AR42-0.3</f>
        <v>10.569999999999999</v>
      </c>
      <c r="AQ42" s="12">
        <v>10.51</v>
      </c>
      <c r="AR42" s="13">
        <v>10.87</v>
      </c>
      <c r="AS42" s="13">
        <v>11</v>
      </c>
      <c r="AT42" s="14">
        <f t="shared" si="86"/>
        <v>2.0603166216862927E-3</v>
      </c>
      <c r="AU42" s="14">
        <f t="shared" si="87"/>
        <v>1.3106312507823199E-3</v>
      </c>
      <c r="AV42" s="14">
        <f t="shared" si="20"/>
        <v>8.9864666258029522E-4</v>
      </c>
      <c r="AW42" s="14">
        <f t="shared" si="88"/>
        <v>0.4236615227890585</v>
      </c>
      <c r="AX42" s="3">
        <v>0.15</v>
      </c>
      <c r="AY42" s="10">
        <f t="shared" si="75"/>
        <v>0.17899999999999999</v>
      </c>
      <c r="AZ42" s="1">
        <f t="shared" si="22"/>
        <v>0.2</v>
      </c>
      <c r="BA42" s="1" t="s">
        <v>215</v>
      </c>
      <c r="BB42" s="92">
        <f t="shared" si="23"/>
        <v>0.17899999999999999</v>
      </c>
      <c r="BC42" s="93">
        <f t="shared" si="56"/>
        <v>0.2</v>
      </c>
    </row>
    <row r="43" spans="1:148" x14ac:dyDescent="0.25">
      <c r="A43" s="120"/>
      <c r="B43" s="3">
        <f t="shared" si="5"/>
        <v>41</v>
      </c>
      <c r="C43" s="53" t="s">
        <v>93</v>
      </c>
      <c r="D43" s="16" t="str">
        <f>D42</f>
        <v>O2</v>
      </c>
      <c r="E43" s="16" t="s">
        <v>190</v>
      </c>
      <c r="F43" s="16" t="s">
        <v>191</v>
      </c>
      <c r="G43" s="16" t="str">
        <f>G42</f>
        <v>X=437486.95</v>
      </c>
      <c r="H43" s="16" t="str">
        <f>H42</f>
        <v>Y=3289987.32</v>
      </c>
      <c r="I43" s="3" t="str">
        <f t="shared" si="46"/>
        <v>437491.40</v>
      </c>
      <c r="J43" s="3" t="str">
        <f t="shared" si="47"/>
        <v>3289977.99</v>
      </c>
      <c r="K43" s="3" t="str">
        <f t="shared" si="48"/>
        <v>437486.95</v>
      </c>
      <c r="L43" s="3" t="str">
        <f t="shared" si="49"/>
        <v>3289987.32</v>
      </c>
      <c r="M43" s="51">
        <f t="shared" si="6"/>
        <v>10.336895084734325</v>
      </c>
      <c r="N43" s="16">
        <v>145.54</v>
      </c>
      <c r="O43" s="15">
        <f t="shared" si="50"/>
        <v>1</v>
      </c>
      <c r="P43" s="16">
        <v>0</v>
      </c>
      <c r="Q43" s="15">
        <f t="shared" si="51"/>
        <v>0.5</v>
      </c>
      <c r="R43" s="16">
        <v>0</v>
      </c>
      <c r="S43" s="15">
        <f t="shared" si="52"/>
        <v>0.3</v>
      </c>
      <c r="T43" s="15">
        <f t="shared" si="63"/>
        <v>145.54</v>
      </c>
      <c r="U43" s="15">
        <f t="shared" si="39"/>
        <v>1.6E-2</v>
      </c>
      <c r="V43" s="16">
        <v>5</v>
      </c>
      <c r="W43" s="16">
        <f t="shared" si="53"/>
        <v>0.25</v>
      </c>
      <c r="X43" s="15">
        <f t="shared" si="64"/>
        <v>10.336895084734325</v>
      </c>
      <c r="Y43" s="15">
        <f t="shared" si="80"/>
        <v>0.21898052167578738</v>
      </c>
      <c r="Z43" s="17">
        <f>Z3</f>
        <v>5</v>
      </c>
      <c r="AA43" s="18">
        <f t="shared" si="65"/>
        <v>0.33333333333333331</v>
      </c>
      <c r="AB43" s="18">
        <f t="shared" si="66"/>
        <v>0.78674387761594777</v>
      </c>
      <c r="AC43" s="18">
        <f t="shared" si="67"/>
        <v>6.1200772109492805</v>
      </c>
      <c r="AD43" s="19">
        <f t="shared" si="68"/>
        <v>8.4134392304385415E-3</v>
      </c>
      <c r="AE43" s="19">
        <f t="shared" si="69"/>
        <v>1.2244919455980252</v>
      </c>
      <c r="AF43" s="20">
        <f t="shared" si="82"/>
        <v>3.4013665155500699E-4</v>
      </c>
      <c r="AG43" s="74">
        <f>AF43</f>
        <v>3.4013665155500699E-4</v>
      </c>
      <c r="AH43" s="15" t="s">
        <v>23</v>
      </c>
      <c r="AI43" s="7">
        <v>0.2</v>
      </c>
      <c r="AJ43" s="7">
        <v>2.9000000000000005E-2</v>
      </c>
      <c r="AK43" s="15">
        <f t="shared" si="70"/>
        <v>5.8000000000000013E-3</v>
      </c>
      <c r="AL43" s="15">
        <f t="shared" si="71"/>
        <v>0.25800000000000001</v>
      </c>
      <c r="AM43" s="19">
        <f t="shared" si="72"/>
        <v>2.2480620155038763E-2</v>
      </c>
      <c r="AN43" s="15">
        <f t="shared" si="73"/>
        <v>0.2</v>
      </c>
      <c r="AO43" s="15">
        <f t="shared" si="74"/>
        <v>2.9000000000000005E-2</v>
      </c>
      <c r="AP43" s="21">
        <f>AR43-0.3</f>
        <v>10.68</v>
      </c>
      <c r="AQ43" s="21">
        <v>10.66</v>
      </c>
      <c r="AR43" s="22">
        <v>10.98</v>
      </c>
      <c r="AS43" s="22">
        <f>AS42</f>
        <v>11</v>
      </c>
      <c r="AT43" s="23">
        <f t="shared" si="86"/>
        <v>1.9348169673827746E-3</v>
      </c>
      <c r="AU43" s="23">
        <f t="shared" si="87"/>
        <v>1.2700870257195671E-3</v>
      </c>
      <c r="AV43" s="14">
        <f t="shared" si="20"/>
        <v>9.2995037416456015E-4</v>
      </c>
      <c r="AW43" s="23">
        <f t="shared" si="88"/>
        <v>0.41055560293544974</v>
      </c>
      <c r="AX43" s="15">
        <v>0.15</v>
      </c>
      <c r="AY43" s="19">
        <f t="shared" si="75"/>
        <v>0.17899999999999999</v>
      </c>
      <c r="AZ43" s="1">
        <f t="shared" si="22"/>
        <v>0.2</v>
      </c>
      <c r="BA43" s="1" t="s">
        <v>215</v>
      </c>
      <c r="BB43" s="92">
        <f t="shared" si="23"/>
        <v>0.17899999999999999</v>
      </c>
      <c r="BC43" s="93">
        <f t="shared" si="56"/>
        <v>0.2</v>
      </c>
    </row>
    <row r="44" spans="1:148" x14ac:dyDescent="0.25">
      <c r="A44" s="120"/>
      <c r="B44" s="15">
        <f t="shared" si="5"/>
        <v>42</v>
      </c>
      <c r="C44" s="16" t="str">
        <f>D43</f>
        <v>O2</v>
      </c>
      <c r="D44" s="16" t="s">
        <v>95</v>
      </c>
      <c r="E44" s="16" t="str">
        <f t="shared" si="61"/>
        <v>X=437486.95</v>
      </c>
      <c r="F44" s="16" t="str">
        <f t="shared" si="62"/>
        <v>Y=3289987.32</v>
      </c>
      <c r="G44" s="16" t="s">
        <v>192</v>
      </c>
      <c r="H44" s="16" t="s">
        <v>193</v>
      </c>
      <c r="I44" s="3" t="str">
        <f t="shared" si="46"/>
        <v>437486.95</v>
      </c>
      <c r="J44" s="3" t="str">
        <f t="shared" si="47"/>
        <v>3289987.32</v>
      </c>
      <c r="K44" s="3" t="str">
        <f t="shared" si="48"/>
        <v>437481.80</v>
      </c>
      <c r="L44" s="3" t="str">
        <f t="shared" si="49"/>
        <v>3289984.83</v>
      </c>
      <c r="M44" s="51">
        <f t="shared" si="6"/>
        <v>5.7203671210014084</v>
      </c>
      <c r="N44" s="16">
        <v>817.96900000000005</v>
      </c>
      <c r="O44" s="15">
        <f t="shared" si="50"/>
        <v>1</v>
      </c>
      <c r="P44" s="16">
        <v>0</v>
      </c>
      <c r="Q44" s="15">
        <f t="shared" si="51"/>
        <v>0.5</v>
      </c>
      <c r="R44" s="16">
        <v>0</v>
      </c>
      <c r="S44" s="15">
        <f t="shared" si="52"/>
        <v>0.3</v>
      </c>
      <c r="T44" s="15">
        <f t="shared" si="63"/>
        <v>817.96900000000005</v>
      </c>
      <c r="U44" s="15">
        <f t="shared" si="39"/>
        <v>1.6E-2</v>
      </c>
      <c r="V44" s="16">
        <v>15</v>
      </c>
      <c r="W44" s="16">
        <f t="shared" si="53"/>
        <v>0.25</v>
      </c>
      <c r="X44" s="15">
        <f t="shared" si="64"/>
        <v>5.7203671210014084</v>
      </c>
      <c r="Y44" s="15">
        <f t="shared" si="80"/>
        <v>0.34100441774722329</v>
      </c>
      <c r="Z44" s="18">
        <f>MIN($Z$38,AC43)</f>
        <v>5</v>
      </c>
      <c r="AA44" s="18">
        <f t="shared" si="65"/>
        <v>1</v>
      </c>
      <c r="AB44" s="18">
        <f t="shared" si="66"/>
        <v>0.2795842137369684</v>
      </c>
      <c r="AC44" s="18">
        <f t="shared" si="67"/>
        <v>6.2795842137369684</v>
      </c>
      <c r="AD44" s="19">
        <f t="shared" si="68"/>
        <v>8.3676051617240683E-3</v>
      </c>
      <c r="AE44" s="19">
        <f t="shared" si="69"/>
        <v>6.8444416265302745</v>
      </c>
      <c r="AF44" s="20">
        <f t="shared" si="82"/>
        <v>1.9012337851472985E-3</v>
      </c>
      <c r="AG44" s="74">
        <f>AF44+AG43</f>
        <v>2.2413704367023057E-3</v>
      </c>
      <c r="AH44" s="15" t="s">
        <v>23</v>
      </c>
      <c r="AI44" s="7">
        <v>0.2</v>
      </c>
      <c r="AJ44" s="7">
        <v>3.8945825663814299E-2</v>
      </c>
      <c r="AK44" s="15">
        <f t="shared" si="70"/>
        <v>7.7891651327628604E-3</v>
      </c>
      <c r="AL44" s="15">
        <f t="shared" si="71"/>
        <v>0.27789165132762861</v>
      </c>
      <c r="AM44" s="19">
        <f t="shared" si="72"/>
        <v>2.802950392913961E-2</v>
      </c>
      <c r="AN44" s="15">
        <f t="shared" si="73"/>
        <v>0.2</v>
      </c>
      <c r="AO44" s="15">
        <f t="shared" si="74"/>
        <v>3.8945825663814299E-2</v>
      </c>
      <c r="AP44" s="21">
        <f>AQ43</f>
        <v>10.66</v>
      </c>
      <c r="AQ44" s="21">
        <v>10.64</v>
      </c>
      <c r="AR44" s="22">
        <f>AS42</f>
        <v>11</v>
      </c>
      <c r="AS44" s="22">
        <v>11</v>
      </c>
      <c r="AT44" s="23">
        <f t="shared" si="86"/>
        <v>3.4962790983419207E-3</v>
      </c>
      <c r="AU44" s="23">
        <f t="shared" si="87"/>
        <v>2.6561397208347726E-3</v>
      </c>
      <c r="AV44" s="14">
        <f t="shared" si="20"/>
        <v>4.1476928413246685E-4</v>
      </c>
      <c r="AW44" s="23">
        <f t="shared" si="88"/>
        <v>0.55168991360259922</v>
      </c>
      <c r="AX44" s="15">
        <v>0.15</v>
      </c>
      <c r="AY44" s="19">
        <f t="shared" si="75"/>
        <v>0.18894582566381429</v>
      </c>
      <c r="AZ44" s="1">
        <f t="shared" si="22"/>
        <v>0.2</v>
      </c>
      <c r="BA44" s="1" t="s">
        <v>215</v>
      </c>
      <c r="BB44" s="92">
        <f t="shared" si="23"/>
        <v>0.18894582566381429</v>
      </c>
      <c r="BC44" s="93">
        <f t="shared" si="56"/>
        <v>0.2</v>
      </c>
    </row>
    <row r="45" spans="1:148" x14ac:dyDescent="0.25">
      <c r="A45" s="120"/>
      <c r="B45" s="3">
        <f t="shared" si="5"/>
        <v>43</v>
      </c>
      <c r="C45" s="53" t="s">
        <v>94</v>
      </c>
      <c r="D45" s="16" t="str">
        <f>D44</f>
        <v>O5</v>
      </c>
      <c r="E45" s="16" t="s">
        <v>196</v>
      </c>
      <c r="F45" s="16" t="s">
        <v>197</v>
      </c>
      <c r="G45" s="16" t="s">
        <v>192</v>
      </c>
      <c r="H45" s="16" t="s">
        <v>193</v>
      </c>
      <c r="I45" s="3" t="str">
        <f t="shared" si="46"/>
        <v>437470.84</v>
      </c>
      <c r="J45" s="3" t="str">
        <f t="shared" si="47"/>
        <v>3290007.53</v>
      </c>
      <c r="K45" s="3" t="str">
        <f t="shared" si="48"/>
        <v>437481.80</v>
      </c>
      <c r="L45" s="3" t="str">
        <f t="shared" si="49"/>
        <v>3289984.83</v>
      </c>
      <c r="M45" s="51">
        <f t="shared" si="6"/>
        <v>25.2073719373222</v>
      </c>
      <c r="N45" s="16">
        <v>44.625999999999998</v>
      </c>
      <c r="O45" s="15">
        <f t="shared" si="50"/>
        <v>1</v>
      </c>
      <c r="P45" s="16">
        <v>0</v>
      </c>
      <c r="Q45" s="15">
        <f t="shared" si="51"/>
        <v>0.5</v>
      </c>
      <c r="R45" s="16">
        <v>0</v>
      </c>
      <c r="S45" s="15">
        <f t="shared" si="52"/>
        <v>0.3</v>
      </c>
      <c r="T45" s="15">
        <f t="shared" si="63"/>
        <v>44.625999999999998</v>
      </c>
      <c r="U45" s="15">
        <f t="shared" si="39"/>
        <v>1.6E-2</v>
      </c>
      <c r="V45" s="16">
        <v>3</v>
      </c>
      <c r="W45" s="16">
        <f t="shared" si="53"/>
        <v>0.25</v>
      </c>
      <c r="X45" s="15">
        <f t="shared" si="64"/>
        <v>25.2073719373222</v>
      </c>
      <c r="Y45" s="15">
        <f t="shared" si="80"/>
        <v>0.15116148448540104</v>
      </c>
      <c r="Z45" s="17">
        <f>Z3</f>
        <v>5</v>
      </c>
      <c r="AA45" s="18">
        <f t="shared" si="65"/>
        <v>0.2</v>
      </c>
      <c r="AB45" s="18">
        <f t="shared" si="66"/>
        <v>2.7792983579928494</v>
      </c>
      <c r="AC45" s="18">
        <f t="shared" si="67"/>
        <v>7.9792983579928496</v>
      </c>
      <c r="AD45" s="19">
        <f t="shared" si="68"/>
        <v>7.9085070671650153E-3</v>
      </c>
      <c r="AE45" s="19">
        <f t="shared" si="69"/>
        <v>0.35292503637930595</v>
      </c>
      <c r="AF45" s="20">
        <f t="shared" si="82"/>
        <v>9.8034732327584984E-5</v>
      </c>
      <c r="AG45" s="74">
        <f>AF45</f>
        <v>9.8034732327584984E-5</v>
      </c>
      <c r="AH45" s="15" t="s">
        <v>23</v>
      </c>
      <c r="AI45" s="7">
        <v>0.2</v>
      </c>
      <c r="AJ45" s="7">
        <v>1.448843547115157E-2</v>
      </c>
      <c r="AK45" s="15">
        <f t="shared" si="70"/>
        <v>2.897687094230314E-3</v>
      </c>
      <c r="AL45" s="15">
        <f t="shared" si="71"/>
        <v>0.22897687094230315</v>
      </c>
      <c r="AM45" s="19">
        <f t="shared" si="72"/>
        <v>1.265493358480064E-2</v>
      </c>
      <c r="AN45" s="15">
        <f t="shared" si="73"/>
        <v>0.2</v>
      </c>
      <c r="AO45" s="15">
        <f t="shared" si="74"/>
        <v>1.448843547115157E-2</v>
      </c>
      <c r="AP45" s="21">
        <f>AR45-0.3</f>
        <v>10.59</v>
      </c>
      <c r="AQ45" s="21">
        <v>10.54</v>
      </c>
      <c r="AR45" s="22">
        <v>10.89</v>
      </c>
      <c r="AS45" s="22">
        <f>AS44</f>
        <v>11</v>
      </c>
      <c r="AT45" s="23">
        <f t="shared" si="86"/>
        <v>1.9835467229318889E-3</v>
      </c>
      <c r="AU45" s="23">
        <f t="shared" si="87"/>
        <v>4.380186827380424E-4</v>
      </c>
      <c r="AV45" s="14">
        <f t="shared" si="20"/>
        <v>3.3998395041045745E-4</v>
      </c>
      <c r="AW45" s="23">
        <f t="shared" si="88"/>
        <v>0.4009552451647016</v>
      </c>
      <c r="AX45" s="15">
        <v>0.15</v>
      </c>
      <c r="AY45" s="19">
        <f t="shared" si="75"/>
        <v>0.16448843547115155</v>
      </c>
      <c r="AZ45" s="1">
        <f t="shared" si="22"/>
        <v>0.2</v>
      </c>
      <c r="BA45" s="1" t="s">
        <v>215</v>
      </c>
      <c r="BB45" s="92">
        <f t="shared" si="23"/>
        <v>0.16448843547115155</v>
      </c>
      <c r="BC45" s="93">
        <f t="shared" si="56"/>
        <v>0.2</v>
      </c>
    </row>
    <row r="46" spans="1:148" x14ac:dyDescent="0.25">
      <c r="A46" s="120"/>
      <c r="B46" s="15">
        <f t="shared" si="5"/>
        <v>44</v>
      </c>
      <c r="C46" s="16" t="str">
        <f t="shared" si="55"/>
        <v>O5</v>
      </c>
      <c r="D46" s="16" t="s">
        <v>96</v>
      </c>
      <c r="E46" s="16" t="str">
        <f t="shared" si="61"/>
        <v>X=437481.80</v>
      </c>
      <c r="F46" s="16" t="str">
        <f t="shared" si="62"/>
        <v>Y=3289984.83</v>
      </c>
      <c r="G46" s="16" t="s">
        <v>194</v>
      </c>
      <c r="H46" s="16" t="s">
        <v>195</v>
      </c>
      <c r="I46" s="3" t="str">
        <f t="shared" si="46"/>
        <v>437481.80</v>
      </c>
      <c r="J46" s="3" t="str">
        <f t="shared" si="47"/>
        <v>3289984.83</v>
      </c>
      <c r="K46" s="3" t="str">
        <f t="shared" si="48"/>
        <v>437477.56</v>
      </c>
      <c r="L46" s="3" t="str">
        <f t="shared" si="49"/>
        <v>3289982.78</v>
      </c>
      <c r="M46" s="51">
        <f t="shared" si="6"/>
        <v>4.7095753525202833</v>
      </c>
      <c r="N46" s="16">
        <v>0</v>
      </c>
      <c r="O46" s="15">
        <f t="shared" si="50"/>
        <v>1</v>
      </c>
      <c r="P46" s="16">
        <v>0</v>
      </c>
      <c r="Q46" s="15">
        <f t="shared" si="51"/>
        <v>0.5</v>
      </c>
      <c r="R46" s="16">
        <v>0</v>
      </c>
      <c r="S46" s="15">
        <f t="shared" si="52"/>
        <v>0.3</v>
      </c>
      <c r="T46" s="15">
        <f t="shared" si="63"/>
        <v>0</v>
      </c>
      <c r="U46" s="15">
        <f t="shared" si="39"/>
        <v>1.6E-2</v>
      </c>
      <c r="V46" s="16">
        <v>18</v>
      </c>
      <c r="W46" s="16">
        <f t="shared" si="53"/>
        <v>0.25</v>
      </c>
      <c r="X46" s="15">
        <f t="shared" si="64"/>
        <v>4.7095753525202833</v>
      </c>
      <c r="Y46" s="15">
        <f t="shared" si="80"/>
        <v>0.15598206708231432</v>
      </c>
      <c r="Z46" s="18">
        <f>MIN($Z$38,AC45)</f>
        <v>5</v>
      </c>
      <c r="AA46" s="18">
        <f t="shared" si="65"/>
        <v>1.2</v>
      </c>
      <c r="AB46" s="18">
        <f t="shared" si="66"/>
        <v>0.50321760706365493</v>
      </c>
      <c r="AC46" s="18">
        <f t="shared" si="67"/>
        <v>6.7032176070636549</v>
      </c>
      <c r="AD46" s="19">
        <f t="shared" si="68"/>
        <v>8.2482646574200454E-3</v>
      </c>
      <c r="AE46" s="19">
        <f t="shared" si="69"/>
        <v>0</v>
      </c>
      <c r="AF46" s="20">
        <f t="shared" si="82"/>
        <v>0</v>
      </c>
      <c r="AG46" s="74">
        <f>AF46+AG45</f>
        <v>9.8034732327584984E-5</v>
      </c>
      <c r="AH46" s="15" t="s">
        <v>23</v>
      </c>
      <c r="AI46" s="7">
        <v>0.2</v>
      </c>
      <c r="AJ46" s="7">
        <v>1.442246877198879E-2</v>
      </c>
      <c r="AK46" s="15">
        <f t="shared" si="70"/>
        <v>2.8844937543977579E-3</v>
      </c>
      <c r="AL46" s="15">
        <f t="shared" si="71"/>
        <v>0.22884493754397758</v>
      </c>
      <c r="AM46" s="19">
        <f t="shared" si="72"/>
        <v>1.260457751591485E-2</v>
      </c>
      <c r="AN46" s="15">
        <f t="shared" si="73"/>
        <v>0.2</v>
      </c>
      <c r="AO46" s="15">
        <f t="shared" si="74"/>
        <v>1.442246877198879E-2</v>
      </c>
      <c r="AP46" s="21">
        <f>MIN(AQ44:AQ45)</f>
        <v>10.54</v>
      </c>
      <c r="AQ46" s="21">
        <v>10.53</v>
      </c>
      <c r="AR46" s="22">
        <f>AS44</f>
        <v>11</v>
      </c>
      <c r="AS46" s="22">
        <v>11</v>
      </c>
      <c r="AT46" s="23">
        <f t="shared" si="86"/>
        <v>2.1233336875368996E-3</v>
      </c>
      <c r="AU46" s="23">
        <f t="shared" si="87"/>
        <v>4.4992929829698776E-4</v>
      </c>
      <c r="AV46" s="14">
        <f t="shared" si="20"/>
        <v>3.518945659694028E-4</v>
      </c>
      <c r="AW46" s="23">
        <f t="shared" si="88"/>
        <v>0.41468694567024933</v>
      </c>
      <c r="AX46" s="15">
        <v>0.15</v>
      </c>
      <c r="AY46" s="19">
        <f t="shared" si="75"/>
        <v>0.16442246877198879</v>
      </c>
      <c r="AZ46" s="1">
        <f t="shared" si="22"/>
        <v>0.2</v>
      </c>
      <c r="BA46" s="1" t="s">
        <v>215</v>
      </c>
      <c r="BB46" s="92">
        <f t="shared" si="23"/>
        <v>0.16442246877198879</v>
      </c>
      <c r="BC46" s="93">
        <f t="shared" si="56"/>
        <v>0.2</v>
      </c>
    </row>
    <row r="47" spans="1:148" x14ac:dyDescent="0.25">
      <c r="A47" s="120"/>
      <c r="B47" s="3">
        <f t="shared" si="5"/>
        <v>45</v>
      </c>
      <c r="C47" s="52" t="s">
        <v>97</v>
      </c>
      <c r="D47" s="16" t="str">
        <f>D46</f>
        <v>O7</v>
      </c>
      <c r="E47" s="16" t="s">
        <v>213</v>
      </c>
      <c r="F47" s="16" t="s">
        <v>214</v>
      </c>
      <c r="G47" s="16" t="str">
        <f>G46</f>
        <v>X=437477.56</v>
      </c>
      <c r="H47" s="16" t="str">
        <f>H46</f>
        <v>Y=3289982.78</v>
      </c>
      <c r="I47" s="3" t="str">
        <f t="shared" si="46"/>
        <v>437491.04</v>
      </c>
      <c r="J47" s="3" t="str">
        <f t="shared" si="47"/>
        <v>3289970.30</v>
      </c>
      <c r="K47" s="3" t="str">
        <f t="shared" si="48"/>
        <v>437477.56</v>
      </c>
      <c r="L47" s="3" t="str">
        <f t="shared" si="49"/>
        <v>3289982.78</v>
      </c>
      <c r="M47" s="51">
        <f>SQRT(((I47-K47)^2)+((J47-L47)^2))</f>
        <v>18.370106151000677</v>
      </c>
      <c r="N47" s="16">
        <v>145.54599999999999</v>
      </c>
      <c r="O47" s="15">
        <f t="shared" si="50"/>
        <v>1</v>
      </c>
      <c r="P47" s="16">
        <v>0</v>
      </c>
      <c r="Q47" s="15">
        <f t="shared" si="51"/>
        <v>0.5</v>
      </c>
      <c r="R47" s="16">
        <v>0</v>
      </c>
      <c r="S47" s="15">
        <f t="shared" si="52"/>
        <v>0.3</v>
      </c>
      <c r="T47" s="15">
        <f t="shared" si="63"/>
        <v>145.54599999999999</v>
      </c>
      <c r="U47" s="15">
        <f t="shared" si="39"/>
        <v>1.6E-2</v>
      </c>
      <c r="V47" s="16">
        <v>4</v>
      </c>
      <c r="W47" s="16">
        <f t="shared" si="53"/>
        <v>0.25</v>
      </c>
      <c r="X47" s="15">
        <f t="shared" si="64"/>
        <v>18.370106151000677</v>
      </c>
      <c r="Y47" s="15">
        <f t="shared" si="80"/>
        <v>0.1745657816479036</v>
      </c>
      <c r="Z47" s="17">
        <f>Z3</f>
        <v>5</v>
      </c>
      <c r="AA47" s="18">
        <f t="shared" si="65"/>
        <v>0.26666666666666666</v>
      </c>
      <c r="AB47" s="18">
        <f t="shared" si="66"/>
        <v>1.7538857441577418</v>
      </c>
      <c r="AC47" s="18">
        <f t="shared" si="67"/>
        <v>7.0205524108244086</v>
      </c>
      <c r="AD47" s="19">
        <f t="shared" si="68"/>
        <v>8.1610756739992959E-3</v>
      </c>
      <c r="AE47" s="19">
        <f t="shared" si="69"/>
        <v>1.1878119200479014</v>
      </c>
      <c r="AF47" s="20">
        <f t="shared" si="82"/>
        <v>3.2994775556886147E-4</v>
      </c>
      <c r="AG47" s="74">
        <f>AF47</f>
        <v>3.2994775556886147E-4</v>
      </c>
      <c r="AH47" s="15" t="s">
        <v>23</v>
      </c>
      <c r="AI47" s="7">
        <v>0.2</v>
      </c>
      <c r="AJ47" s="7">
        <v>1.7156273230488676E-2</v>
      </c>
      <c r="AK47" s="15">
        <f t="shared" si="70"/>
        <v>3.4312546460977355E-3</v>
      </c>
      <c r="AL47" s="15">
        <f t="shared" si="71"/>
        <v>0.23431254646097738</v>
      </c>
      <c r="AM47" s="19">
        <f t="shared" si="72"/>
        <v>1.4643921966292061E-2</v>
      </c>
      <c r="AN47" s="15">
        <f t="shared" si="73"/>
        <v>0.2</v>
      </c>
      <c r="AO47" s="15">
        <f t="shared" si="74"/>
        <v>1.7156273230488676E-2</v>
      </c>
      <c r="AP47" s="21">
        <f>AR47-0.3</f>
        <v>10.7</v>
      </c>
      <c r="AQ47" s="21">
        <v>10.66</v>
      </c>
      <c r="AR47" s="22">
        <v>11</v>
      </c>
      <c r="AS47" s="22">
        <f>AS46</f>
        <v>11</v>
      </c>
      <c r="AT47" s="23">
        <f t="shared" si="86"/>
        <v>2.1774506729140605E-3</v>
      </c>
      <c r="AU47" s="23">
        <f t="shared" si="87"/>
        <v>5.9897964932905203E-4</v>
      </c>
      <c r="AV47" s="14">
        <f t="shared" si="20"/>
        <v>2.6903189376019056E-4</v>
      </c>
      <c r="AW47" s="23">
        <f t="shared" si="88"/>
        <v>0.4255132975543085</v>
      </c>
      <c r="AX47" s="15">
        <v>0.15</v>
      </c>
      <c r="AY47" s="19">
        <f t="shared" si="75"/>
        <v>0.16715627323048868</v>
      </c>
      <c r="AZ47" s="1">
        <f t="shared" si="22"/>
        <v>0.2</v>
      </c>
      <c r="BA47" s="1" t="s">
        <v>215</v>
      </c>
      <c r="BB47" s="92">
        <f t="shared" si="23"/>
        <v>0.16715627323048868</v>
      </c>
      <c r="BC47" s="93">
        <f t="shared" si="56"/>
        <v>0.2</v>
      </c>
    </row>
    <row r="48" spans="1:148" x14ac:dyDescent="0.25">
      <c r="A48" s="120"/>
      <c r="B48" s="15">
        <f t="shared" si="5"/>
        <v>46</v>
      </c>
      <c r="C48" s="16" t="str">
        <f t="shared" si="55"/>
        <v>O7</v>
      </c>
      <c r="D48" s="16" t="s">
        <v>98</v>
      </c>
      <c r="E48" s="16" t="str">
        <f t="shared" si="61"/>
        <v>X=437477.56</v>
      </c>
      <c r="F48" s="16" t="str">
        <f t="shared" si="62"/>
        <v>Y=3289982.78</v>
      </c>
      <c r="G48" s="16" t="s">
        <v>198</v>
      </c>
      <c r="H48" s="16" t="s">
        <v>199</v>
      </c>
      <c r="I48" s="3" t="str">
        <f t="shared" si="46"/>
        <v>437477.56</v>
      </c>
      <c r="J48" s="3" t="str">
        <f t="shared" si="47"/>
        <v>3289982.78</v>
      </c>
      <c r="K48" s="3" t="str">
        <f t="shared" si="48"/>
        <v>437461.83</v>
      </c>
      <c r="L48" s="3" t="str">
        <f t="shared" si="49"/>
        <v>3289975.18</v>
      </c>
      <c r="M48" s="51">
        <f t="shared" si="6"/>
        <v>17.46977103438255</v>
      </c>
      <c r="N48" s="16">
        <v>0</v>
      </c>
      <c r="O48" s="15">
        <f t="shared" si="50"/>
        <v>1</v>
      </c>
      <c r="P48" s="16">
        <v>0</v>
      </c>
      <c r="Q48" s="15">
        <f t="shared" si="51"/>
        <v>0.5</v>
      </c>
      <c r="R48" s="16">
        <v>0</v>
      </c>
      <c r="S48" s="15">
        <f t="shared" si="52"/>
        <v>0.3</v>
      </c>
      <c r="T48" s="15">
        <f t="shared" si="63"/>
        <v>0</v>
      </c>
      <c r="U48" s="15">
        <f t="shared" si="39"/>
        <v>1.6E-2</v>
      </c>
      <c r="V48" s="16">
        <v>28</v>
      </c>
      <c r="W48" s="16">
        <f t="shared" si="53"/>
        <v>0.25</v>
      </c>
      <c r="X48" s="15">
        <f t="shared" si="64"/>
        <v>17.46977103438255</v>
      </c>
      <c r="Y48" s="15">
        <f t="shared" si="80"/>
        <v>0.17820282502010615</v>
      </c>
      <c r="Z48" s="18">
        <f>MIN($Z$38,AC47)</f>
        <v>5</v>
      </c>
      <c r="AA48" s="18">
        <f t="shared" si="65"/>
        <v>1.8666666666666667</v>
      </c>
      <c r="AB48" s="18">
        <f t="shared" si="66"/>
        <v>1.6338845949282306</v>
      </c>
      <c r="AC48" s="18">
        <f t="shared" si="67"/>
        <v>8.5005512615948984</v>
      </c>
      <c r="AD48" s="19">
        <f t="shared" si="68"/>
        <v>7.7776416661857308E-3</v>
      </c>
      <c r="AE48" s="19">
        <f t="shared" si="69"/>
        <v>0</v>
      </c>
      <c r="AF48" s="20">
        <f t="shared" si="82"/>
        <v>0</v>
      </c>
      <c r="AG48" s="74">
        <f>AF48+AG47</f>
        <v>3.2994775556886147E-4</v>
      </c>
      <c r="AH48" s="15" t="s">
        <v>23</v>
      </c>
      <c r="AI48" s="7">
        <v>0.2</v>
      </c>
      <c r="AJ48" s="7">
        <v>1.7021045881180117E-2</v>
      </c>
      <c r="AK48" s="15">
        <f t="shared" si="70"/>
        <v>3.4042091762360237E-3</v>
      </c>
      <c r="AL48" s="15">
        <f t="shared" si="71"/>
        <v>0.23404209176236024</v>
      </c>
      <c r="AM48" s="19">
        <f t="shared" si="72"/>
        <v>1.454528606628829E-2</v>
      </c>
      <c r="AN48" s="15">
        <f t="shared" si="73"/>
        <v>0.2</v>
      </c>
      <c r="AO48" s="15">
        <f t="shared" si="74"/>
        <v>1.7021045881180117E-2</v>
      </c>
      <c r="AP48" s="21">
        <f>MIN(AQ46:AQ47)</f>
        <v>10.53</v>
      </c>
      <c r="AQ48" s="21">
        <v>10.49</v>
      </c>
      <c r="AR48" s="22">
        <f>AS46</f>
        <v>11</v>
      </c>
      <c r="AS48" s="22">
        <v>11</v>
      </c>
      <c r="AT48" s="23">
        <f t="shared" si="86"/>
        <v>2.2896693907020578E-3</v>
      </c>
      <c r="AU48" s="23">
        <f t="shared" si="87"/>
        <v>6.0663969216462777E-4</v>
      </c>
      <c r="AV48" s="14">
        <f t="shared" si="20"/>
        <v>2.766919365957663E-4</v>
      </c>
      <c r="AW48" s="23">
        <f t="shared" si="88"/>
        <v>0.43610087663126829</v>
      </c>
      <c r="AX48" s="15">
        <v>0.15</v>
      </c>
      <c r="AY48" s="19">
        <f t="shared" si="75"/>
        <v>0.16702104588118011</v>
      </c>
      <c r="AZ48" s="1">
        <f t="shared" si="22"/>
        <v>0.2</v>
      </c>
      <c r="BA48" s="1" t="s">
        <v>215</v>
      </c>
      <c r="BB48" s="92">
        <f t="shared" si="23"/>
        <v>0.16702104588118011</v>
      </c>
      <c r="BC48" s="93">
        <f t="shared" si="56"/>
        <v>0.2</v>
      </c>
    </row>
    <row r="49" spans="1:55" x14ac:dyDescent="0.25">
      <c r="A49" s="120"/>
      <c r="B49" s="3">
        <f t="shared" si="5"/>
        <v>47</v>
      </c>
      <c r="C49" s="52" t="s">
        <v>99</v>
      </c>
      <c r="D49" s="16" t="str">
        <f>D48</f>
        <v>O9</v>
      </c>
      <c r="E49" s="16" t="s">
        <v>200</v>
      </c>
      <c r="F49" s="16" t="s">
        <v>201</v>
      </c>
      <c r="G49" s="16" t="str">
        <f>G48</f>
        <v>X=437461.83</v>
      </c>
      <c r="H49" s="16" t="str">
        <f>H48</f>
        <v>Y=3289975.18</v>
      </c>
      <c r="I49" s="3" t="str">
        <f t="shared" si="46"/>
        <v>437467.51</v>
      </c>
      <c r="J49" s="3" t="str">
        <f t="shared" si="47"/>
        <v>3289966.13</v>
      </c>
      <c r="K49" s="3" t="str">
        <f t="shared" si="48"/>
        <v>437461.83</v>
      </c>
      <c r="L49" s="3" t="str">
        <f t="shared" si="49"/>
        <v>3289975.18</v>
      </c>
      <c r="M49" s="51">
        <f t="shared" si="6"/>
        <v>10.684797611793016</v>
      </c>
      <c r="N49" s="16">
        <v>89.494</v>
      </c>
      <c r="O49" s="15">
        <f t="shared" si="50"/>
        <v>1</v>
      </c>
      <c r="P49" s="16">
        <v>0</v>
      </c>
      <c r="Q49" s="15">
        <f t="shared" si="51"/>
        <v>0.5</v>
      </c>
      <c r="R49" s="16">
        <v>0</v>
      </c>
      <c r="S49" s="15">
        <f t="shared" si="52"/>
        <v>0.3</v>
      </c>
      <c r="T49" s="15">
        <f t="shared" si="63"/>
        <v>89.494</v>
      </c>
      <c r="U49" s="15">
        <f t="shared" si="39"/>
        <v>1.6E-2</v>
      </c>
      <c r="V49" s="16">
        <v>4.5</v>
      </c>
      <c r="W49" s="16">
        <f t="shared" si="53"/>
        <v>0.25</v>
      </c>
      <c r="X49" s="15">
        <f t="shared" si="64"/>
        <v>10.684797611793016</v>
      </c>
      <c r="Y49" s="15">
        <f t="shared" si="80"/>
        <v>0.18645850430698016</v>
      </c>
      <c r="Z49" s="17">
        <f>Z3</f>
        <v>5</v>
      </c>
      <c r="AA49" s="18">
        <f t="shared" si="65"/>
        <v>0.3</v>
      </c>
      <c r="AB49" s="18">
        <f t="shared" si="66"/>
        <v>0.95506483256652275</v>
      </c>
      <c r="AC49" s="18">
        <f t="shared" si="67"/>
        <v>6.2550648325665223</v>
      </c>
      <c r="AD49" s="19">
        <f t="shared" si="68"/>
        <v>8.3746182550676774E-3</v>
      </c>
      <c r="AE49" s="19">
        <f t="shared" si="69"/>
        <v>0.74947808611902667</v>
      </c>
      <c r="AF49" s="20">
        <f t="shared" si="82"/>
        <v>2.0818835725528519E-4</v>
      </c>
      <c r="AG49" s="74">
        <f>AF49</f>
        <v>2.0818835725528519E-4</v>
      </c>
      <c r="AH49" s="15" t="s">
        <v>23</v>
      </c>
      <c r="AI49" s="7">
        <v>0.2</v>
      </c>
      <c r="AJ49" s="7">
        <v>1.5419334023188538E-2</v>
      </c>
      <c r="AK49" s="15">
        <f t="shared" si="70"/>
        <v>3.0838668046377078E-3</v>
      </c>
      <c r="AL49" s="15">
        <f t="shared" si="71"/>
        <v>0.23083866804637709</v>
      </c>
      <c r="AM49" s="19">
        <f t="shared" si="72"/>
        <v>1.3359403044286053E-2</v>
      </c>
      <c r="AN49" s="15">
        <f t="shared" si="73"/>
        <v>0.2</v>
      </c>
      <c r="AO49" s="15">
        <f t="shared" si="74"/>
        <v>1.5419334023188538E-2</v>
      </c>
      <c r="AP49" s="21">
        <f>AR49-0.3</f>
        <v>10.7</v>
      </c>
      <c r="AQ49" s="21">
        <v>10.67</v>
      </c>
      <c r="AR49" s="22">
        <v>11</v>
      </c>
      <c r="AS49" s="22">
        <f>AS48</f>
        <v>11</v>
      </c>
      <c r="AT49" s="23">
        <f t="shared" si="86"/>
        <v>2.8077274918981887E-3</v>
      </c>
      <c r="AU49" s="23">
        <f t="shared" si="87"/>
        <v>5.750131918746932E-4</v>
      </c>
      <c r="AV49" s="14">
        <f t="shared" si="20"/>
        <v>3.6682483461940801E-4</v>
      </c>
      <c r="AW49" s="23">
        <f t="shared" si="88"/>
        <v>0.47941860539273212</v>
      </c>
      <c r="AX49" s="15">
        <v>0.15</v>
      </c>
      <c r="AY49" s="19">
        <f t="shared" si="75"/>
        <v>0.16541933402318854</v>
      </c>
      <c r="AZ49" s="1">
        <f t="shared" si="22"/>
        <v>0.2</v>
      </c>
      <c r="BA49" s="1" t="s">
        <v>215</v>
      </c>
      <c r="BB49" s="92">
        <f t="shared" si="23"/>
        <v>0.16541933402318854</v>
      </c>
      <c r="BC49" s="93">
        <f t="shared" si="56"/>
        <v>0.2</v>
      </c>
    </row>
    <row r="50" spans="1:55" x14ac:dyDescent="0.25">
      <c r="A50" s="120"/>
      <c r="B50" s="15">
        <f t="shared" si="5"/>
        <v>48</v>
      </c>
      <c r="C50" s="16" t="str">
        <f t="shared" si="55"/>
        <v>O9</v>
      </c>
      <c r="D50" s="16" t="s">
        <v>100</v>
      </c>
      <c r="E50" s="16" t="str">
        <f t="shared" si="61"/>
        <v>X=437461.83</v>
      </c>
      <c r="F50" s="16" t="str">
        <f t="shared" si="62"/>
        <v>Y=3289975.18</v>
      </c>
      <c r="G50" s="16" t="s">
        <v>202</v>
      </c>
      <c r="H50" s="16" t="s">
        <v>203</v>
      </c>
      <c r="I50" s="3" t="str">
        <f t="shared" si="46"/>
        <v>437461.83</v>
      </c>
      <c r="J50" s="3" t="str">
        <f t="shared" si="47"/>
        <v>3289975.18</v>
      </c>
      <c r="K50" s="3" t="str">
        <f t="shared" si="48"/>
        <v>437362.89</v>
      </c>
      <c r="L50" s="3" t="str">
        <f t="shared" si="49"/>
        <v>3289927.40</v>
      </c>
      <c r="M50" s="51">
        <f t="shared" si="6"/>
        <v>109.87289019601414</v>
      </c>
      <c r="N50" s="16">
        <v>3250.76</v>
      </c>
      <c r="O50" s="15">
        <f t="shared" si="50"/>
        <v>1</v>
      </c>
      <c r="P50" s="16">
        <v>0</v>
      </c>
      <c r="Q50" s="15">
        <f t="shared" si="51"/>
        <v>0.5</v>
      </c>
      <c r="R50" s="16">
        <v>0</v>
      </c>
      <c r="S50" s="15">
        <f t="shared" si="52"/>
        <v>0.3</v>
      </c>
      <c r="T50" s="15">
        <f t="shared" si="63"/>
        <v>3250.76</v>
      </c>
      <c r="U50" s="15">
        <f t="shared" si="39"/>
        <v>1.6E-2</v>
      </c>
      <c r="V50" s="16">
        <v>28</v>
      </c>
      <c r="W50" s="16">
        <f t="shared" si="53"/>
        <v>0.25</v>
      </c>
      <c r="X50" s="15">
        <f t="shared" si="64"/>
        <v>109.87289019601414</v>
      </c>
      <c r="Y50" s="15">
        <f t="shared" si="80"/>
        <v>0.36304630308955715</v>
      </c>
      <c r="Z50" s="18">
        <f>MIN($Z$38,AC49)</f>
        <v>5</v>
      </c>
      <c r="AA50" s="18">
        <f t="shared" si="65"/>
        <v>1.8666666666666667</v>
      </c>
      <c r="AB50" s="18">
        <f t="shared" si="66"/>
        <v>5.0440255719902121</v>
      </c>
      <c r="AC50" s="18">
        <f t="shared" si="67"/>
        <v>11.910692238656878</v>
      </c>
      <c r="AD50" s="19">
        <f t="shared" si="68"/>
        <v>7.0179072452968899E-3</v>
      </c>
      <c r="AE50" s="19">
        <f t="shared" si="69"/>
        <v>22.813532156721319</v>
      </c>
      <c r="AF50" s="20">
        <f t="shared" si="82"/>
        <v>6.3370922657559215E-3</v>
      </c>
      <c r="AG50" s="74">
        <f>AF50+AG49</f>
        <v>6.5452806230112065E-3</v>
      </c>
      <c r="AH50" s="15" t="s">
        <v>23</v>
      </c>
      <c r="AI50" s="7">
        <v>0.2</v>
      </c>
      <c r="AJ50" s="7">
        <v>9.3916209477329274E-2</v>
      </c>
      <c r="AK50" s="15">
        <f t="shared" si="70"/>
        <v>1.8783241895465857E-2</v>
      </c>
      <c r="AL50" s="15">
        <f t="shared" si="71"/>
        <v>0.38783241895465859</v>
      </c>
      <c r="AM50" s="19">
        <f t="shared" si="72"/>
        <v>4.8431335230028315E-2</v>
      </c>
      <c r="AN50" s="15">
        <f t="shared" si="73"/>
        <v>0.2</v>
      </c>
      <c r="AO50" s="15">
        <f t="shared" si="74"/>
        <v>9.3916209477329274E-2</v>
      </c>
      <c r="AP50" s="21">
        <f>MIN(AQ48:AQ49)</f>
        <v>10.49</v>
      </c>
      <c r="AQ50" s="21">
        <v>10.28</v>
      </c>
      <c r="AR50" s="22">
        <f>AS48</f>
        <v>11</v>
      </c>
      <c r="AS50" s="22">
        <v>11</v>
      </c>
      <c r="AT50" s="23">
        <f t="shared" si="86"/>
        <v>1.9112994991335817E-3</v>
      </c>
      <c r="AU50" s="23">
        <f t="shared" si="87"/>
        <v>6.8191865301857656E-3</v>
      </c>
      <c r="AV50" s="14">
        <f t="shared" si="20"/>
        <v>2.7390590717455907E-4</v>
      </c>
      <c r="AW50" s="23">
        <f t="shared" si="88"/>
        <v>0.37823110112795599</v>
      </c>
      <c r="AX50" s="15">
        <v>0.15</v>
      </c>
      <c r="AY50" s="19">
        <f t="shared" si="75"/>
        <v>0.24391620947732928</v>
      </c>
      <c r="AZ50" s="1">
        <f t="shared" si="22"/>
        <v>0.2</v>
      </c>
      <c r="BA50" s="1" t="s">
        <v>215</v>
      </c>
      <c r="BB50" s="92">
        <f t="shared" si="23"/>
        <v>0.24391620947732928</v>
      </c>
      <c r="BC50" s="93">
        <v>0.25</v>
      </c>
    </row>
    <row r="51" spans="1:55" x14ac:dyDescent="0.25">
      <c r="A51" s="120"/>
      <c r="B51" s="3">
        <f t="shared" si="5"/>
        <v>49</v>
      </c>
      <c r="C51" s="16" t="str">
        <f t="shared" si="55"/>
        <v>O10</v>
      </c>
      <c r="D51" s="16" t="s">
        <v>101</v>
      </c>
      <c r="E51" s="16" t="str">
        <f t="shared" si="61"/>
        <v>X=437362.89</v>
      </c>
      <c r="F51" s="16" t="str">
        <f t="shared" si="62"/>
        <v>Y=3289927.40</v>
      </c>
      <c r="G51" s="16" t="s">
        <v>204</v>
      </c>
      <c r="H51" s="16" t="s">
        <v>205</v>
      </c>
      <c r="I51" s="3" t="str">
        <f t="shared" si="46"/>
        <v>437362.89</v>
      </c>
      <c r="J51" s="3" t="str">
        <f t="shared" si="47"/>
        <v>3289927.40</v>
      </c>
      <c r="K51" s="3" t="str">
        <f t="shared" si="48"/>
        <v>437357.35</v>
      </c>
      <c r="L51" s="3" t="str">
        <f t="shared" si="49"/>
        <v>3289936.69</v>
      </c>
      <c r="M51" s="51">
        <f t="shared" si="6"/>
        <v>10.816455057046413</v>
      </c>
      <c r="N51" s="16">
        <v>0</v>
      </c>
      <c r="O51" s="15">
        <f t="shared" si="50"/>
        <v>1</v>
      </c>
      <c r="P51" s="16">
        <v>0</v>
      </c>
      <c r="Q51" s="15">
        <f t="shared" si="51"/>
        <v>0.5</v>
      </c>
      <c r="R51" s="16">
        <v>0</v>
      </c>
      <c r="S51" s="15">
        <f t="shared" si="52"/>
        <v>0.3</v>
      </c>
      <c r="T51" s="15">
        <f t="shared" si="63"/>
        <v>0</v>
      </c>
      <c r="U51" s="15">
        <f t="shared" si="39"/>
        <v>1.6E-2</v>
      </c>
      <c r="V51" s="16">
        <v>0</v>
      </c>
      <c r="W51" s="16">
        <f t="shared" si="53"/>
        <v>0.25</v>
      </c>
      <c r="X51" s="15">
        <f t="shared" si="64"/>
        <v>10.816455057046413</v>
      </c>
      <c r="Y51" s="15">
        <f t="shared" si="80"/>
        <v>0.41238979384347446</v>
      </c>
      <c r="Z51" s="18">
        <f t="shared" ref="Z51:Z55" si="93">MIN($Z$38,AC50)</f>
        <v>5</v>
      </c>
      <c r="AA51" s="18">
        <f t="shared" si="65"/>
        <v>0</v>
      </c>
      <c r="AB51" s="18">
        <f t="shared" si="66"/>
        <v>0.43714527770102368</v>
      </c>
      <c r="AC51" s="18">
        <f t="shared" si="67"/>
        <v>5.4371452777010241</v>
      </c>
      <c r="AD51" s="19">
        <f t="shared" si="68"/>
        <v>8.6154920828890886E-3</v>
      </c>
      <c r="AE51" s="19">
        <f t="shared" si="69"/>
        <v>0</v>
      </c>
      <c r="AF51" s="20">
        <f t="shared" si="82"/>
        <v>0</v>
      </c>
      <c r="AG51" s="74">
        <f t="shared" ref="AG51:AG55" si="94">AF51+AG50</f>
        <v>6.5452806230112065E-3</v>
      </c>
      <c r="AH51" s="15" t="s">
        <v>23</v>
      </c>
      <c r="AI51" s="7">
        <v>0.2</v>
      </c>
      <c r="AJ51" s="7">
        <v>7.9684952269488935E-2</v>
      </c>
      <c r="AK51" s="15">
        <f t="shared" si="70"/>
        <v>1.5936990453897789E-2</v>
      </c>
      <c r="AL51" s="15">
        <f t="shared" si="71"/>
        <v>0.35936990453897788</v>
      </c>
      <c r="AM51" s="19">
        <f t="shared" si="72"/>
        <v>4.4347037001728776E-2</v>
      </c>
      <c r="AN51" s="15">
        <f t="shared" si="73"/>
        <v>0.2</v>
      </c>
      <c r="AO51" s="15">
        <f t="shared" si="74"/>
        <v>7.9684952269488935E-2</v>
      </c>
      <c r="AP51" s="21">
        <f>AQ50</f>
        <v>10.28</v>
      </c>
      <c r="AQ51" s="21">
        <v>10.25</v>
      </c>
      <c r="AR51" s="22">
        <f>AS50</f>
        <v>11</v>
      </c>
      <c r="AS51" s="22">
        <v>10.95</v>
      </c>
      <c r="AT51" s="23">
        <f t="shared" si="86"/>
        <v>2.7735519485615361E-3</v>
      </c>
      <c r="AU51" s="23">
        <f t="shared" si="87"/>
        <v>6.5722522077683301E-3</v>
      </c>
      <c r="AV51" s="14">
        <f t="shared" si="20"/>
        <v>2.6971584757123565E-5</v>
      </c>
      <c r="AW51" s="23">
        <f t="shared" si="88"/>
        <v>0.46642867965205748</v>
      </c>
      <c r="AX51" s="15">
        <v>0.15</v>
      </c>
      <c r="AY51" s="19">
        <f t="shared" si="75"/>
        <v>0.22968495226948893</v>
      </c>
      <c r="AZ51" s="1">
        <f t="shared" si="22"/>
        <v>0.2</v>
      </c>
      <c r="BA51" s="1" t="s">
        <v>215</v>
      </c>
      <c r="BB51" s="92">
        <f t="shared" si="23"/>
        <v>0.22968495226948893</v>
      </c>
      <c r="BC51" s="93">
        <v>0.25</v>
      </c>
    </row>
    <row r="52" spans="1:55" x14ac:dyDescent="0.25">
      <c r="A52" s="120"/>
      <c r="B52" s="15">
        <f t="shared" si="5"/>
        <v>50</v>
      </c>
      <c r="C52" s="16" t="str">
        <f t="shared" si="55"/>
        <v>O11</v>
      </c>
      <c r="D52" s="16" t="s">
        <v>102</v>
      </c>
      <c r="E52" s="16" t="str">
        <f t="shared" si="61"/>
        <v>X=437357.35</v>
      </c>
      <c r="F52" s="16" t="str">
        <f t="shared" si="62"/>
        <v>Y=3289936.69</v>
      </c>
      <c r="G52" s="16" t="s">
        <v>206</v>
      </c>
      <c r="H52" s="16" t="s">
        <v>207</v>
      </c>
      <c r="I52" s="3" t="str">
        <f t="shared" si="46"/>
        <v>437357.35</v>
      </c>
      <c r="J52" s="3" t="str">
        <f t="shared" si="47"/>
        <v>3289936.69</v>
      </c>
      <c r="K52" s="3" t="str">
        <f t="shared" si="48"/>
        <v>437349.15</v>
      </c>
      <c r="L52" s="3" t="str">
        <f t="shared" si="49"/>
        <v>3289933.78</v>
      </c>
      <c r="M52" s="51">
        <f t="shared" si="6"/>
        <v>8.7010401677100404</v>
      </c>
      <c r="N52" s="16">
        <v>0</v>
      </c>
      <c r="O52" s="15">
        <f t="shared" si="50"/>
        <v>1</v>
      </c>
      <c r="P52" s="16">
        <v>0</v>
      </c>
      <c r="Q52" s="15">
        <f t="shared" si="51"/>
        <v>0.5</v>
      </c>
      <c r="R52" s="16">
        <v>0</v>
      </c>
      <c r="S52" s="15">
        <f t="shared" si="52"/>
        <v>0.3</v>
      </c>
      <c r="T52" s="15">
        <f t="shared" si="63"/>
        <v>0</v>
      </c>
      <c r="U52" s="15">
        <f t="shared" si="39"/>
        <v>1.6E-2</v>
      </c>
      <c r="V52" s="16">
        <v>0</v>
      </c>
      <c r="W52" s="16">
        <f t="shared" si="53"/>
        <v>0.25</v>
      </c>
      <c r="X52" s="15">
        <f t="shared" si="64"/>
        <v>8.7010401677100404</v>
      </c>
      <c r="Y52" s="15">
        <f t="shared" si="80"/>
        <v>0.38932409668691342</v>
      </c>
      <c r="Z52" s="18">
        <f t="shared" si="93"/>
        <v>5</v>
      </c>
      <c r="AA52" s="18">
        <f t="shared" si="65"/>
        <v>0</v>
      </c>
      <c r="AB52" s="18">
        <f t="shared" si="66"/>
        <v>0.37248487150570775</v>
      </c>
      <c r="AC52" s="18">
        <f t="shared" si="67"/>
        <v>5.3724848715057076</v>
      </c>
      <c r="AD52" s="19">
        <f t="shared" si="68"/>
        <v>8.635126641517811E-3</v>
      </c>
      <c r="AE52" s="19">
        <f t="shared" si="69"/>
        <v>0</v>
      </c>
      <c r="AF52" s="20">
        <f t="shared" si="82"/>
        <v>0</v>
      </c>
      <c r="AG52" s="74">
        <f t="shared" si="94"/>
        <v>6.5452806230112065E-3</v>
      </c>
      <c r="AH52" s="15" t="s">
        <v>23</v>
      </c>
      <c r="AI52" s="7">
        <v>0.2</v>
      </c>
      <c r="AJ52" s="7">
        <v>8.8086902503720713E-2</v>
      </c>
      <c r="AK52" s="15">
        <f t="shared" si="70"/>
        <v>1.7617380500744143E-2</v>
      </c>
      <c r="AL52" s="15">
        <f t="shared" si="71"/>
        <v>0.37617380500744146</v>
      </c>
      <c r="AM52" s="19">
        <f t="shared" si="72"/>
        <v>4.6833086903527575E-2</v>
      </c>
      <c r="AN52" s="15">
        <f t="shared" si="73"/>
        <v>0.2</v>
      </c>
      <c r="AO52" s="15">
        <f t="shared" si="74"/>
        <v>8.8086902503720713E-2</v>
      </c>
      <c r="AP52" s="21">
        <f t="shared" ref="AP52:AP55" si="95">AQ51</f>
        <v>10.25</v>
      </c>
      <c r="AQ52" s="21">
        <v>10.23</v>
      </c>
      <c r="AR52" s="22">
        <f>AS51</f>
        <v>10.95</v>
      </c>
      <c r="AS52" s="22">
        <v>10.95</v>
      </c>
      <c r="AT52" s="23">
        <f t="shared" si="86"/>
        <v>2.298575758128378E-3</v>
      </c>
      <c r="AU52" s="23">
        <f t="shared" si="87"/>
        <v>6.8588707494418553E-3</v>
      </c>
      <c r="AV52" s="14">
        <f t="shared" si="20"/>
        <v>3.1359012643064881E-4</v>
      </c>
      <c r="AW52" s="23">
        <f t="shared" si="88"/>
        <v>0.41881392368119447</v>
      </c>
      <c r="AX52" s="15">
        <v>0.15</v>
      </c>
      <c r="AY52" s="19">
        <f t="shared" si="75"/>
        <v>0.23808690250372072</v>
      </c>
      <c r="AZ52" s="1">
        <f t="shared" si="22"/>
        <v>0.2</v>
      </c>
      <c r="BA52" s="1" t="s">
        <v>215</v>
      </c>
      <c r="BB52" s="92">
        <f t="shared" si="23"/>
        <v>0.23808690250372072</v>
      </c>
      <c r="BC52" s="93">
        <v>0.25</v>
      </c>
    </row>
    <row r="53" spans="1:55" x14ac:dyDescent="0.25">
      <c r="A53" s="120"/>
      <c r="B53" s="3">
        <f t="shared" si="5"/>
        <v>51</v>
      </c>
      <c r="C53" s="16" t="str">
        <f t="shared" si="55"/>
        <v>O12</v>
      </c>
      <c r="D53" s="16" t="s">
        <v>103</v>
      </c>
      <c r="E53" s="16" t="str">
        <f t="shared" si="61"/>
        <v>X=437349.15</v>
      </c>
      <c r="F53" s="16" t="str">
        <f t="shared" si="62"/>
        <v>Y=3289933.78</v>
      </c>
      <c r="G53" s="16" t="s">
        <v>208</v>
      </c>
      <c r="H53" s="16" t="s">
        <v>209</v>
      </c>
      <c r="I53" s="3" t="str">
        <f t="shared" si="46"/>
        <v>437349.15</v>
      </c>
      <c r="J53" s="3" t="str">
        <f t="shared" si="47"/>
        <v>3289933.78</v>
      </c>
      <c r="K53" s="3" t="str">
        <f t="shared" si="48"/>
        <v>437345.78</v>
      </c>
      <c r="L53" s="3" t="str">
        <f t="shared" si="49"/>
        <v>3289938.57</v>
      </c>
      <c r="M53" s="51">
        <f t="shared" si="6"/>
        <v>5.8567055586161665</v>
      </c>
      <c r="N53" s="16">
        <v>0</v>
      </c>
      <c r="O53" s="15">
        <f t="shared" si="50"/>
        <v>1</v>
      </c>
      <c r="P53" s="16">
        <v>0</v>
      </c>
      <c r="Q53" s="15">
        <f t="shared" si="51"/>
        <v>0.5</v>
      </c>
      <c r="R53" s="16">
        <v>0</v>
      </c>
      <c r="S53" s="15">
        <f t="shared" si="52"/>
        <v>0.3</v>
      </c>
      <c r="T53" s="15">
        <f t="shared" si="63"/>
        <v>0</v>
      </c>
      <c r="U53" s="15">
        <f t="shared" si="39"/>
        <v>1.6E-2</v>
      </c>
      <c r="V53" s="16">
        <v>0</v>
      </c>
      <c r="W53" s="16">
        <f t="shared" si="53"/>
        <v>0.25</v>
      </c>
      <c r="X53" s="15">
        <f t="shared" si="64"/>
        <v>5.8567055586161665</v>
      </c>
      <c r="Y53" s="15">
        <f t="shared" si="80"/>
        <v>0.44542054615258903</v>
      </c>
      <c r="Z53" s="18">
        <f t="shared" si="93"/>
        <v>5</v>
      </c>
      <c r="AA53" s="18">
        <f t="shared" si="65"/>
        <v>0</v>
      </c>
      <c r="AB53" s="18">
        <f t="shared" si="66"/>
        <v>0.21914516551472751</v>
      </c>
      <c r="AC53" s="18">
        <f t="shared" si="67"/>
        <v>5.2191451655147274</v>
      </c>
      <c r="AD53" s="19">
        <f t="shared" si="68"/>
        <v>8.6820489622556965E-3</v>
      </c>
      <c r="AE53" s="19">
        <f t="shared" si="69"/>
        <v>0</v>
      </c>
      <c r="AF53" s="20">
        <f t="shared" si="82"/>
        <v>0</v>
      </c>
      <c r="AG53" s="74">
        <f t="shared" si="94"/>
        <v>6.5452806230112065E-3</v>
      </c>
      <c r="AH53" s="15" t="s">
        <v>23</v>
      </c>
      <c r="AI53" s="7">
        <v>0.2</v>
      </c>
      <c r="AJ53" s="7">
        <v>7.4184268444371371E-2</v>
      </c>
      <c r="AK53" s="15">
        <f t="shared" si="70"/>
        <v>1.4836853688874274E-2</v>
      </c>
      <c r="AL53" s="15">
        <f t="shared" si="71"/>
        <v>0.34836853688874275</v>
      </c>
      <c r="AM53" s="19">
        <f t="shared" si="72"/>
        <v>4.2589534122057265E-2</v>
      </c>
      <c r="AN53" s="15">
        <f t="shared" si="73"/>
        <v>0.2</v>
      </c>
      <c r="AO53" s="15">
        <f t="shared" si="74"/>
        <v>7.4184268444371371E-2</v>
      </c>
      <c r="AP53" s="21">
        <f t="shared" si="95"/>
        <v>10.23</v>
      </c>
      <c r="AQ53" s="21">
        <v>10.210000000000001</v>
      </c>
      <c r="AR53" s="22">
        <f t="shared" ref="AR53:AR55" si="96">AS52</f>
        <v>10.95</v>
      </c>
      <c r="AS53" s="22">
        <v>10.92</v>
      </c>
      <c r="AT53" s="23">
        <f t="shared" si="86"/>
        <v>3.4148891044345434E-3</v>
      </c>
      <c r="AU53" s="23">
        <f t="shared" si="87"/>
        <v>6.6086394732844346E-3</v>
      </c>
      <c r="AV53" s="14">
        <f t="shared" si="20"/>
        <v>6.3358850273228032E-5</v>
      </c>
      <c r="AW53" s="23">
        <f t="shared" si="88"/>
        <v>0.52213142596181938</v>
      </c>
      <c r="AX53" s="15">
        <v>0.15</v>
      </c>
      <c r="AY53" s="19">
        <f t="shared" si="75"/>
        <v>0.22418426844437137</v>
      </c>
      <c r="AZ53" s="1">
        <f t="shared" si="22"/>
        <v>0.2</v>
      </c>
      <c r="BA53" s="1" t="s">
        <v>215</v>
      </c>
      <c r="BB53" s="92">
        <f t="shared" si="23"/>
        <v>0.22418426844437137</v>
      </c>
      <c r="BC53" s="93">
        <v>0.25</v>
      </c>
    </row>
    <row r="54" spans="1:55" x14ac:dyDescent="0.25">
      <c r="A54" s="120"/>
      <c r="B54" s="15">
        <f t="shared" si="5"/>
        <v>52</v>
      </c>
      <c r="C54" s="16" t="str">
        <f t="shared" si="55"/>
        <v>O13</v>
      </c>
      <c r="D54" s="16" t="s">
        <v>104</v>
      </c>
      <c r="E54" s="16" t="str">
        <f t="shared" si="61"/>
        <v>X=437345.78</v>
      </c>
      <c r="F54" s="16" t="str">
        <f t="shared" si="62"/>
        <v>Y=3289938.57</v>
      </c>
      <c r="G54" s="16" t="s">
        <v>210</v>
      </c>
      <c r="H54" s="16" t="s">
        <v>211</v>
      </c>
      <c r="I54" s="3" t="str">
        <f t="shared" si="46"/>
        <v>437345.78</v>
      </c>
      <c r="J54" s="3" t="str">
        <f t="shared" si="47"/>
        <v>3289938.57</v>
      </c>
      <c r="K54" s="3" t="str">
        <f t="shared" si="48"/>
        <v>437341.64</v>
      </c>
      <c r="L54" s="3" t="str">
        <f t="shared" si="49"/>
        <v>3289936.57</v>
      </c>
      <c r="M54" s="51">
        <f t="shared" si="6"/>
        <v>4.5977820740130424</v>
      </c>
      <c r="N54" s="16">
        <v>206.55099999999999</v>
      </c>
      <c r="O54" s="15">
        <f t="shared" si="50"/>
        <v>1</v>
      </c>
      <c r="P54" s="16">
        <v>0</v>
      </c>
      <c r="Q54" s="15">
        <f t="shared" si="51"/>
        <v>0.5</v>
      </c>
      <c r="R54" s="16">
        <v>0</v>
      </c>
      <c r="S54" s="15">
        <f t="shared" si="52"/>
        <v>0.3</v>
      </c>
      <c r="T54" s="15">
        <f t="shared" ref="T54:T55" si="97">(N54*O54)+(P54*Q54)+(R54*S54)</f>
        <v>206.55099999999999</v>
      </c>
      <c r="U54" s="15">
        <f t="shared" si="39"/>
        <v>1.6E-2</v>
      </c>
      <c r="V54" s="16">
        <v>0</v>
      </c>
      <c r="W54" s="16">
        <f t="shared" si="53"/>
        <v>0.25</v>
      </c>
      <c r="X54" s="15">
        <f t="shared" ref="X54:X55" si="98">M54</f>
        <v>4.5977820740130424</v>
      </c>
      <c r="Y54" s="15">
        <f t="shared" si="80"/>
        <v>0.38744256088454743</v>
      </c>
      <c r="Z54" s="18">
        <f t="shared" si="93"/>
        <v>5</v>
      </c>
      <c r="AA54" s="18">
        <f t="shared" ref="AA54:AA55" si="99">V54/(W54*60)</f>
        <v>0</v>
      </c>
      <c r="AB54" s="18">
        <f t="shared" ref="AB54:AB55" si="100">X54/(Y54*60)</f>
        <v>0.1977833851257898</v>
      </c>
      <c r="AC54" s="18">
        <f t="shared" ref="AC54:AC55" si="101">Z54+AA54+AB54</f>
        <v>5.1977833851257902</v>
      </c>
      <c r="AD54" s="19">
        <f t="shared" ref="AD54:AD55" si="102">0.245/(AC54+23)</f>
        <v>8.6886262176634945E-3</v>
      </c>
      <c r="AE54" s="19">
        <f t="shared" ref="AE54:AE55" si="103">T54*AD54</f>
        <v>1.7946444338846124</v>
      </c>
      <c r="AF54" s="20">
        <f t="shared" si="82"/>
        <v>4.9851234274572568E-4</v>
      </c>
      <c r="AG54" s="74">
        <f t="shared" si="94"/>
        <v>7.043792965756932E-3</v>
      </c>
      <c r="AH54" s="15" t="s">
        <v>23</v>
      </c>
      <c r="AI54" s="7">
        <v>0.2</v>
      </c>
      <c r="AJ54" s="7">
        <v>9.4031973861175872E-2</v>
      </c>
      <c r="AK54" s="15">
        <f t="shared" ref="AK54:AK55" si="104">AI54*AJ54</f>
        <v>1.8806394772235176E-2</v>
      </c>
      <c r="AL54" s="15">
        <f t="shared" ref="AL54:AL55" si="105">AI54+2*AJ54</f>
        <v>0.38806394772235175</v>
      </c>
      <c r="AM54" s="19">
        <f t="shared" ref="AM54:AM55" si="106">AK54/AL54</f>
        <v>4.8462102399913207E-2</v>
      </c>
      <c r="AN54" s="15">
        <f t="shared" ref="AN54:AN55" si="107">AI54</f>
        <v>0.2</v>
      </c>
      <c r="AO54" s="15">
        <f t="shared" ref="AO54:AO55" si="108">AK54/AN54</f>
        <v>9.4031973861175872E-2</v>
      </c>
      <c r="AP54" s="21">
        <f t="shared" si="95"/>
        <v>10.210000000000001</v>
      </c>
      <c r="AQ54" s="21">
        <v>10.199999999999999</v>
      </c>
      <c r="AR54" s="22">
        <f t="shared" si="96"/>
        <v>10.92</v>
      </c>
      <c r="AS54" s="22">
        <v>10.92</v>
      </c>
      <c r="AT54" s="23">
        <f t="shared" si="86"/>
        <v>2.1749617182863453E-3</v>
      </c>
      <c r="AU54" s="23">
        <f t="shared" si="87"/>
        <v>7.2863977515605612E-3</v>
      </c>
      <c r="AV54" s="14">
        <f t="shared" si="20"/>
        <v>2.4260478580362919E-4</v>
      </c>
      <c r="AW54" s="23">
        <f t="shared" si="88"/>
        <v>0.40339921299442294</v>
      </c>
      <c r="AX54" s="15">
        <v>0.15</v>
      </c>
      <c r="AY54" s="19">
        <f t="shared" ref="AY54:AY55" si="109">AJ54+AX54</f>
        <v>0.24403197386117587</v>
      </c>
      <c r="AZ54" s="1">
        <f t="shared" si="22"/>
        <v>0.2</v>
      </c>
      <c r="BA54" s="1" t="s">
        <v>215</v>
      </c>
      <c r="BB54" s="92">
        <f t="shared" si="23"/>
        <v>0.24403197386117587</v>
      </c>
      <c r="BC54" s="93">
        <v>0.25</v>
      </c>
    </row>
    <row r="55" spans="1:55" s="40" customFormat="1" x14ac:dyDescent="0.25">
      <c r="A55" s="122"/>
      <c r="B55" s="3">
        <f t="shared" si="5"/>
        <v>53</v>
      </c>
      <c r="C55" s="16" t="str">
        <f>D54</f>
        <v>O14</v>
      </c>
      <c r="D55" s="33" t="s">
        <v>65</v>
      </c>
      <c r="E55" s="31" t="str">
        <f>G54</f>
        <v>X=437341.64</v>
      </c>
      <c r="F55" s="31" t="str">
        <f>H54</f>
        <v>Y=3289936.57</v>
      </c>
      <c r="G55" s="31" t="str">
        <f>G16</f>
        <v>X=437315.16</v>
      </c>
      <c r="H55" s="31" t="str">
        <f>H16</f>
        <v>Y=3289919.31</v>
      </c>
      <c r="I55" s="71" t="str">
        <f t="shared" si="46"/>
        <v>437341.64</v>
      </c>
      <c r="J55" s="71" t="str">
        <f t="shared" si="47"/>
        <v>3289936.57</v>
      </c>
      <c r="K55" s="71" t="str">
        <f t="shared" si="48"/>
        <v>437315.16</v>
      </c>
      <c r="L55" s="71" t="str">
        <f t="shared" si="49"/>
        <v>3289919.31</v>
      </c>
      <c r="M55" s="72">
        <f t="shared" si="6"/>
        <v>31.608511511844092</v>
      </c>
      <c r="N55" s="31">
        <v>0</v>
      </c>
      <c r="O55" s="30">
        <f t="shared" si="50"/>
        <v>1</v>
      </c>
      <c r="P55" s="31">
        <v>0</v>
      </c>
      <c r="Q55" s="30">
        <f t="shared" si="51"/>
        <v>0.5</v>
      </c>
      <c r="R55" s="31">
        <v>0</v>
      </c>
      <c r="S55" s="30">
        <f t="shared" si="52"/>
        <v>0.3</v>
      </c>
      <c r="T55" s="30">
        <f t="shared" si="97"/>
        <v>0</v>
      </c>
      <c r="U55" s="15">
        <f t="shared" si="39"/>
        <v>1.6E-2</v>
      </c>
      <c r="V55" s="31">
        <v>0</v>
      </c>
      <c r="W55" s="31">
        <f t="shared" si="53"/>
        <v>0.25</v>
      </c>
      <c r="X55" s="30">
        <f t="shared" si="98"/>
        <v>31.608511511844092</v>
      </c>
      <c r="Y55" s="30">
        <f t="shared" si="80"/>
        <v>0.41085937843245618</v>
      </c>
      <c r="Z55" s="18">
        <f t="shared" si="93"/>
        <v>5</v>
      </c>
      <c r="AA55" s="34">
        <f t="shared" si="99"/>
        <v>0</v>
      </c>
      <c r="AB55" s="34">
        <f t="shared" si="100"/>
        <v>1.2822112694794114</v>
      </c>
      <c r="AC55" s="34">
        <f t="shared" si="101"/>
        <v>6.2822112694794114</v>
      </c>
      <c r="AD55" s="35">
        <f t="shared" si="102"/>
        <v>8.3668544614102051E-3</v>
      </c>
      <c r="AE55" s="35">
        <f t="shared" si="103"/>
        <v>0</v>
      </c>
      <c r="AF55" s="36">
        <f t="shared" si="82"/>
        <v>0</v>
      </c>
      <c r="AG55" s="74">
        <f t="shared" si="94"/>
        <v>7.043792965756932E-3</v>
      </c>
      <c r="AH55" s="30" t="s">
        <v>23</v>
      </c>
      <c r="AI55" s="7">
        <v>0.2</v>
      </c>
      <c r="AJ55" s="7">
        <v>8.9516210288567821E-2</v>
      </c>
      <c r="AK55" s="30">
        <f t="shared" si="104"/>
        <v>1.7903242057713566E-2</v>
      </c>
      <c r="AL55" s="30">
        <f t="shared" si="105"/>
        <v>0.37903242057713565</v>
      </c>
      <c r="AM55" s="35">
        <f t="shared" si="106"/>
        <v>4.723406517693949E-2</v>
      </c>
      <c r="AN55" s="30">
        <f t="shared" si="107"/>
        <v>0.2</v>
      </c>
      <c r="AO55" s="30">
        <f t="shared" si="108"/>
        <v>8.9516210288567821E-2</v>
      </c>
      <c r="AP55" s="21">
        <f t="shared" si="95"/>
        <v>10.199999999999999</v>
      </c>
      <c r="AQ55" s="37">
        <v>10.119999999999999</v>
      </c>
      <c r="AR55" s="22">
        <f t="shared" si="96"/>
        <v>10.92</v>
      </c>
      <c r="AS55" s="38">
        <f>AS16</f>
        <v>10.85</v>
      </c>
      <c r="AT55" s="39">
        <f t="shared" si="86"/>
        <v>2.5309638503547725E-3</v>
      </c>
      <c r="AU55" s="39">
        <f t="shared" si="87"/>
        <v>7.3557149037580035E-3</v>
      </c>
      <c r="AV55" s="14">
        <f t="shared" si="20"/>
        <v>3.1192193800107151E-4</v>
      </c>
      <c r="AW55" s="39">
        <f t="shared" si="88"/>
        <v>0.43843766604166062</v>
      </c>
      <c r="AX55" s="30">
        <v>0.15</v>
      </c>
      <c r="AY55" s="35">
        <f t="shared" si="109"/>
        <v>0.23951621028856782</v>
      </c>
      <c r="AZ55" s="1">
        <f t="shared" si="22"/>
        <v>0.2</v>
      </c>
      <c r="BA55" s="1" t="s">
        <v>215</v>
      </c>
      <c r="BB55" s="92">
        <f t="shared" si="23"/>
        <v>0.23951621028856782</v>
      </c>
      <c r="BC55" s="93">
        <v>0.25</v>
      </c>
    </row>
    <row r="56" spans="1:55" x14ac:dyDescent="0.25">
      <c r="AQ56" s="1">
        <f>MIN(AQ55,AQ16)</f>
        <v>10.08</v>
      </c>
    </row>
  </sheetData>
  <mergeCells count="62">
    <mergeCell ref="A1:A2"/>
    <mergeCell ref="A3:A37"/>
    <mergeCell ref="A38:A55"/>
    <mergeCell ref="BO1:BO2"/>
    <mergeCell ref="BP1:BP2"/>
    <mergeCell ref="AE1:AE2"/>
    <mergeCell ref="AD1:AD2"/>
    <mergeCell ref="AF1:AF2"/>
    <mergeCell ref="AW1:AW2"/>
    <mergeCell ref="AX1:AX2"/>
    <mergeCell ref="BJ1:BJ2"/>
    <mergeCell ref="BK1:BK2"/>
    <mergeCell ref="BL1:BL2"/>
    <mergeCell ref="BM1:BM2"/>
    <mergeCell ref="BN1:BN2"/>
    <mergeCell ref="BI1:BI2"/>
    <mergeCell ref="AV1:AV2"/>
    <mergeCell ref="AY1:AY2"/>
    <mergeCell ref="BC1:BC2"/>
    <mergeCell ref="AZ1:BB2"/>
    <mergeCell ref="BD1:BD2"/>
    <mergeCell ref="BE1:BE2"/>
    <mergeCell ref="BF1:BF2"/>
    <mergeCell ref="BG1:BG2"/>
    <mergeCell ref="BH1:BH2"/>
    <mergeCell ref="AU1:AU2"/>
    <mergeCell ref="V1:V2"/>
    <mergeCell ref="W1:W2"/>
    <mergeCell ref="X1:X2"/>
    <mergeCell ref="Y1:Y2"/>
    <mergeCell ref="AG1:AG2"/>
    <mergeCell ref="AP1:AQ1"/>
    <mergeCell ref="AR1:AS1"/>
    <mergeCell ref="AO1:AO2"/>
    <mergeCell ref="AT1:AT2"/>
    <mergeCell ref="AI1:AI2"/>
    <mergeCell ref="AJ1:AJ2"/>
    <mergeCell ref="AK1:AK2"/>
    <mergeCell ref="AL1:AL2"/>
    <mergeCell ref="AM1:AM2"/>
    <mergeCell ref="AN1:AN2"/>
    <mergeCell ref="M1:M2"/>
    <mergeCell ref="AC1:AC2"/>
    <mergeCell ref="AH1:AH2"/>
    <mergeCell ref="O1:O2"/>
    <mergeCell ref="P1:P2"/>
    <mergeCell ref="Q1:Q2"/>
    <mergeCell ref="R1:R2"/>
    <mergeCell ref="S1:S2"/>
    <mergeCell ref="T1:T2"/>
    <mergeCell ref="N1:N2"/>
    <mergeCell ref="U1:U2"/>
    <mergeCell ref="Z1:Z2"/>
    <mergeCell ref="AA1:AA2"/>
    <mergeCell ref="AB1:AB2"/>
    <mergeCell ref="I1:J1"/>
    <mergeCell ref="K1:L1"/>
    <mergeCell ref="B1:B2"/>
    <mergeCell ref="C1:C2"/>
    <mergeCell ref="D1:D2"/>
    <mergeCell ref="E1:F1"/>
    <mergeCell ref="G1:H1"/>
  </mergeCells>
  <conditionalFormatting sqref="AW3:AW17 AW55">
    <cfRule type="cellIs" dxfId="22" priority="107" operator="greaterThan">
      <formula>2.5</formula>
    </cfRule>
    <cfRule type="cellIs" dxfId="21" priority="108" operator="between">
      <formula>1.5</formula>
      <formula>2.5</formula>
    </cfRule>
    <cfRule type="cellIs" dxfId="20" priority="109" operator="lessThan">
      <formula>1.5</formula>
    </cfRule>
  </conditionalFormatting>
  <conditionalFormatting sqref="AY3:AY17"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{AB894FA7-098D-4D89-BD1D-3AB6A23A152E}</x14:id>
        </ext>
      </extLst>
    </cfRule>
  </conditionalFormatting>
  <conditionalFormatting sqref="AW18:AW29">
    <cfRule type="cellIs" dxfId="19" priority="98" operator="greaterThan">
      <formula>2.5</formula>
    </cfRule>
    <cfRule type="cellIs" dxfId="18" priority="99" operator="between">
      <formula>1.5</formula>
      <formula>2.5</formula>
    </cfRule>
    <cfRule type="cellIs" dxfId="17" priority="100" operator="lessThan">
      <formula>1.5</formula>
    </cfRule>
  </conditionalFormatting>
  <conditionalFormatting sqref="AY18:AY29"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{BCEAEAA0-0FB7-4C2A-AC52-CD0C10075103}</x14:id>
        </ext>
      </extLst>
    </cfRule>
  </conditionalFormatting>
  <conditionalFormatting sqref="AW30:AW41">
    <cfRule type="cellIs" dxfId="16" priority="89" operator="greaterThan">
      <formula>2.5</formula>
    </cfRule>
    <cfRule type="cellIs" dxfId="15" priority="90" operator="between">
      <formula>1.5</formula>
      <formula>2.5</formula>
    </cfRule>
    <cfRule type="cellIs" dxfId="14" priority="91" operator="lessThan">
      <formula>1.5</formula>
    </cfRule>
  </conditionalFormatting>
  <conditionalFormatting sqref="AY30:AY41">
    <cfRule type="dataBar" priority="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{E3014C5A-792B-498F-845B-F178D00187BA}</x14:id>
        </ext>
      </extLst>
    </cfRule>
  </conditionalFormatting>
  <conditionalFormatting sqref="AW42:AW53">
    <cfRule type="cellIs" dxfId="13" priority="80" operator="greaterThan">
      <formula>2.5</formula>
    </cfRule>
    <cfRule type="cellIs" dxfId="12" priority="81" operator="between">
      <formula>1.5</formula>
      <formula>2.5</formula>
    </cfRule>
    <cfRule type="cellIs" dxfId="11" priority="82" operator="lessThan">
      <formula>1.5</formula>
    </cfRule>
  </conditionalFormatting>
  <conditionalFormatting sqref="AY42:AY53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{8B739A5E-EAFC-4DF7-92ED-F61313F6B94D}</x14:id>
        </ext>
      </extLst>
    </cfRule>
  </conditionalFormatting>
  <conditionalFormatting sqref="AW54">
    <cfRule type="cellIs" dxfId="10" priority="71" operator="greaterThan">
      <formula>2.5</formula>
    </cfRule>
    <cfRule type="cellIs" dxfId="9" priority="72" operator="between">
      <formula>1.5</formula>
      <formula>2.5</formula>
    </cfRule>
    <cfRule type="cellIs" dxfId="8" priority="73" operator="lessThan">
      <formula>1.5</formula>
    </cfRule>
  </conditionalFormatting>
  <conditionalFormatting sqref="AV3:AV55">
    <cfRule type="cellIs" dxfId="7" priority="8" operator="lessThan">
      <formula>-0.5</formula>
    </cfRule>
    <cfRule type="cellIs" dxfId="6" priority="9" operator="greaterThan">
      <formula>0.5</formula>
    </cfRule>
    <cfRule type="cellIs" dxfId="5" priority="10" operator="between">
      <formula>0.001</formula>
      <formula>0.5</formula>
    </cfRule>
    <cfRule type="cellIs" dxfId="4" priority="11" operator="between">
      <formula>-0.5</formula>
      <formula>-0.001</formula>
    </cfRule>
    <cfRule type="cellIs" dxfId="3" priority="12" operator="between">
      <formula>-0.001</formula>
      <formula>0.001</formula>
    </cfRule>
  </conditionalFormatting>
  <conditionalFormatting sqref="AY55">
    <cfRule type="dataBar" priority="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{9F634961-CD09-45CD-9DFA-D2FB7C411A41}</x14:id>
        </ext>
      </extLst>
    </cfRule>
  </conditionalFormatting>
  <conditionalFormatting sqref="AY54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{F6AFDFD0-FB34-417B-B380-0EA01DC6197E}</x14:id>
        </ext>
      </extLst>
    </cfRule>
  </conditionalFormatting>
  <conditionalFormatting sqref="AT3:AT55">
    <cfRule type="cellIs" dxfId="2" priority="6" operator="between">
      <formula>0.0019</formula>
      <formula>0.05</formula>
    </cfRule>
    <cfRule type="cellIs" dxfId="1" priority="7" operator="lessThan">
      <formula>0.002</formula>
    </cfRule>
  </conditionalFormatting>
  <conditionalFormatting sqref="AZ3:AZ5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B3:BB55">
    <cfRule type="cellIs" dxfId="0" priority="2" operator="greaterThanOrEqual">
      <formula>0.4</formula>
    </cfRule>
  </conditionalFormatting>
  <conditionalFormatting sqref="BC3:BC55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{1FAD5658-661B-4240-9A53-317BC7E30952}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B894FA7-098D-4D89-BD1D-3AB6A23A15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AY3:AY17</xm:sqref>
        </x14:conditionalFormatting>
        <x14:conditionalFormatting xmlns:xm="http://schemas.microsoft.com/office/excel/2006/main">
          <x14:cfRule type="dataBar" id="{BCEAEAA0-0FB7-4C2A-AC52-CD0C100751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AY18:AY29</xm:sqref>
        </x14:conditionalFormatting>
        <x14:conditionalFormatting xmlns:xm="http://schemas.microsoft.com/office/excel/2006/main">
          <x14:cfRule type="dataBar" id="{E3014C5A-792B-498F-845B-F178D00187B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AY30:AY41</xm:sqref>
        </x14:conditionalFormatting>
        <x14:conditionalFormatting xmlns:xm="http://schemas.microsoft.com/office/excel/2006/main">
          <x14:cfRule type="dataBar" id="{8B739A5E-EAFC-4DF7-92ED-F61313F6B9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AY42:AY53</xm:sqref>
        </x14:conditionalFormatting>
        <x14:conditionalFormatting xmlns:xm="http://schemas.microsoft.com/office/excel/2006/main">
          <x14:cfRule type="dataBar" id="{9F634961-CD09-45CD-9DFA-D2FB7C411A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AY55</xm:sqref>
        </x14:conditionalFormatting>
        <x14:conditionalFormatting xmlns:xm="http://schemas.microsoft.com/office/excel/2006/main">
          <x14:cfRule type="dataBar" id="{F6AFDFD0-FB34-417B-B380-0EA01DC619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AY54</xm:sqref>
        </x14:conditionalFormatting>
        <x14:conditionalFormatting xmlns:xm="http://schemas.microsoft.com/office/excel/2006/main">
          <x14:cfRule type="dataBar" id="{1FAD5658-661B-4240-9A53-317BC7E3095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BC3:BC55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Sheet2!$A$2:$A$4</xm:f>
          </x14:formula1>
          <xm:sqref>W3:W55</xm:sqref>
        </x14:dataValidation>
        <x14:dataValidation type="list" allowBlank="1" showInputMessage="1" showErrorMessage="1">
          <x14:formula1>
            <xm:f>Sheet2!$D$2:$D$3</xm:f>
          </x14:formula1>
          <xm:sqref>AH3:AH55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7" sqref="D7"/>
    </sheetView>
  </sheetViews>
  <sheetFormatPr defaultRowHeight="15" x14ac:dyDescent="0.25"/>
  <cols>
    <col min="2" max="2" width="18.28515625" bestFit="1" customWidth="1"/>
  </cols>
  <sheetData>
    <row r="1" spans="1:4" x14ac:dyDescent="0.25">
      <c r="A1" t="s">
        <v>17</v>
      </c>
      <c r="D1" t="s">
        <v>24</v>
      </c>
    </row>
    <row r="2" spans="1:4" x14ac:dyDescent="0.25">
      <c r="A2">
        <v>0.25</v>
      </c>
      <c r="B2" t="s">
        <v>18</v>
      </c>
      <c r="D2" s="1" t="s">
        <v>23</v>
      </c>
    </row>
    <row r="3" spans="1:4" x14ac:dyDescent="0.25">
      <c r="A3">
        <v>0.15</v>
      </c>
      <c r="B3" t="s">
        <v>19</v>
      </c>
      <c r="D3" t="s">
        <v>25</v>
      </c>
    </row>
    <row r="4" spans="1:4" x14ac:dyDescent="0.25">
      <c r="A4">
        <v>0.05</v>
      </c>
      <c r="B4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7"/>
  <sheetViews>
    <sheetView tabSelected="1" topLeftCell="AG1" workbookViewId="0">
      <selection activeCell="BB19" sqref="BB19"/>
    </sheetView>
  </sheetViews>
  <sheetFormatPr defaultRowHeight="15" x14ac:dyDescent="0.25"/>
  <cols>
    <col min="1" max="1" width="9.140625" style="137" customWidth="1"/>
    <col min="2" max="2" width="5.140625" style="137" customWidth="1"/>
    <col min="3" max="3" width="10.7109375" style="137" customWidth="1"/>
    <col min="4" max="4" width="8.140625" style="137" customWidth="1"/>
    <col min="5" max="5" width="11.7109375" style="137" hidden="1" customWidth="1"/>
    <col min="6" max="6" width="12.5703125" style="137" hidden="1" customWidth="1"/>
    <col min="7" max="7" width="11.7109375" style="137" hidden="1" customWidth="1"/>
    <col min="8" max="8" width="12.5703125" style="137" hidden="1" customWidth="1"/>
    <col min="9" max="9" width="9.5703125" style="137" hidden="1" customWidth="1"/>
    <col min="10" max="10" width="10.5703125" style="137" hidden="1" customWidth="1"/>
    <col min="11" max="11" width="9.5703125" style="137" hidden="1" customWidth="1"/>
    <col min="12" max="12" width="10.5703125" style="137" hidden="1" customWidth="1"/>
    <col min="13" max="13" width="8.42578125" style="137" customWidth="1"/>
    <col min="14" max="14" width="13.85546875" style="137" customWidth="1"/>
    <col min="15" max="15" width="9.28515625" style="137" customWidth="1"/>
    <col min="16" max="16" width="8.5703125" style="137" customWidth="1"/>
    <col min="17" max="17" width="7" style="137" customWidth="1"/>
    <col min="18" max="18" width="9.85546875" style="137" customWidth="1"/>
    <col min="19" max="19" width="8.42578125" style="137" customWidth="1"/>
    <col min="20" max="20" width="7.42578125" style="137" customWidth="1"/>
    <col min="21" max="21" width="6.140625" style="137" customWidth="1"/>
    <col min="22" max="22" width="8.5703125" style="137" customWidth="1"/>
    <col min="23" max="23" width="9.42578125" style="137" customWidth="1"/>
    <col min="24" max="24" width="8.42578125" style="137" customWidth="1"/>
    <col min="25" max="25" width="12.140625" style="137" customWidth="1"/>
    <col min="26" max="26" width="5.85546875" style="137" customWidth="1"/>
    <col min="27" max="27" width="6" style="137" customWidth="1"/>
    <col min="28" max="30" width="7.7109375" style="137" bestFit="1" customWidth="1"/>
    <col min="31" max="31" width="8.42578125" style="137" customWidth="1"/>
    <col min="32" max="32" width="8.85546875" style="137" customWidth="1"/>
    <col min="33" max="33" width="9.42578125" style="137" bestFit="1" customWidth="1"/>
    <col min="34" max="34" width="11.42578125" style="137" bestFit="1" customWidth="1"/>
    <col min="35" max="35" width="6" style="137" bestFit="1" customWidth="1"/>
    <col min="36" max="36" width="6.28515625" style="137" bestFit="1" customWidth="1"/>
    <col min="37" max="37" width="7.28515625" style="137" customWidth="1"/>
    <col min="38" max="38" width="4.140625" style="137" customWidth="1"/>
    <col min="39" max="39" width="4.7109375" style="137" customWidth="1"/>
    <col min="40" max="41" width="4.140625" style="137" customWidth="1"/>
    <col min="42" max="42" width="7.140625" style="137" customWidth="1"/>
    <col min="43" max="43" width="6.42578125" style="137" customWidth="1"/>
    <col min="44" max="44" width="7.28515625" style="137" customWidth="1"/>
    <col min="45" max="45" width="6.5703125" style="137" customWidth="1"/>
    <col min="46" max="46" width="8.42578125" style="137" customWidth="1"/>
    <col min="47" max="47" width="8.85546875" style="137" customWidth="1"/>
    <col min="48" max="49" width="8.42578125" style="137" bestFit="1" customWidth="1"/>
    <col min="50" max="50" width="6.42578125" style="137" bestFit="1" customWidth="1"/>
    <col min="51" max="51" width="7.7109375" style="137" bestFit="1" customWidth="1"/>
    <col min="52" max="16384" width="9.140625" style="137"/>
  </cols>
  <sheetData>
    <row r="1" spans="1:51" s="126" customFormat="1" ht="29.25" customHeight="1" x14ac:dyDescent="0.25">
      <c r="A1" s="123" t="s">
        <v>85</v>
      </c>
      <c r="B1" s="123" t="s">
        <v>6</v>
      </c>
      <c r="C1" s="124" t="s">
        <v>2</v>
      </c>
      <c r="D1" s="124" t="s">
        <v>3</v>
      </c>
      <c r="E1" s="124" t="s">
        <v>4</v>
      </c>
      <c r="F1" s="124"/>
      <c r="G1" s="124" t="s">
        <v>5</v>
      </c>
      <c r="H1" s="124"/>
      <c r="I1" s="124" t="s">
        <v>4</v>
      </c>
      <c r="J1" s="124"/>
      <c r="K1" s="124" t="s">
        <v>5</v>
      </c>
      <c r="L1" s="124"/>
      <c r="M1" s="124" t="s">
        <v>10</v>
      </c>
      <c r="N1" s="124" t="s">
        <v>218</v>
      </c>
      <c r="O1" s="124" t="s">
        <v>52</v>
      </c>
      <c r="P1" s="124" t="s">
        <v>219</v>
      </c>
      <c r="Q1" s="124" t="s">
        <v>7</v>
      </c>
      <c r="R1" s="124" t="s">
        <v>220</v>
      </c>
      <c r="S1" s="124" t="s">
        <v>8</v>
      </c>
      <c r="T1" s="124" t="s">
        <v>9</v>
      </c>
      <c r="U1" s="124" t="s">
        <v>34</v>
      </c>
      <c r="V1" s="124" t="s">
        <v>21</v>
      </c>
      <c r="W1" s="124" t="s">
        <v>43</v>
      </c>
      <c r="X1" s="124" t="s">
        <v>32</v>
      </c>
      <c r="Y1" s="124" t="s">
        <v>33</v>
      </c>
      <c r="Z1" s="124" t="s">
        <v>13</v>
      </c>
      <c r="AA1" s="124" t="s">
        <v>14</v>
      </c>
      <c r="AB1" s="124" t="s">
        <v>15</v>
      </c>
      <c r="AC1" s="124" t="s">
        <v>16</v>
      </c>
      <c r="AD1" s="124" t="s">
        <v>41</v>
      </c>
      <c r="AE1" s="124" t="s">
        <v>221</v>
      </c>
      <c r="AF1" s="124" t="s">
        <v>222</v>
      </c>
      <c r="AG1" s="124" t="s">
        <v>223</v>
      </c>
      <c r="AH1" s="124" t="s">
        <v>22</v>
      </c>
      <c r="AI1" s="124" t="s">
        <v>26</v>
      </c>
      <c r="AJ1" s="124" t="s">
        <v>27</v>
      </c>
      <c r="AK1" s="124" t="s">
        <v>224</v>
      </c>
      <c r="AL1" s="124" t="s">
        <v>28</v>
      </c>
      <c r="AM1" s="124" t="s">
        <v>29</v>
      </c>
      <c r="AN1" s="124" t="s">
        <v>30</v>
      </c>
      <c r="AO1" s="124" t="s">
        <v>31</v>
      </c>
      <c r="AP1" s="124" t="s">
        <v>36</v>
      </c>
      <c r="AQ1" s="124"/>
      <c r="AR1" s="124" t="s">
        <v>37</v>
      </c>
      <c r="AS1" s="124"/>
      <c r="AT1" s="124" t="s">
        <v>12</v>
      </c>
      <c r="AU1" s="124" t="s">
        <v>225</v>
      </c>
      <c r="AV1" s="124" t="s">
        <v>40</v>
      </c>
      <c r="AW1" s="124" t="s">
        <v>42</v>
      </c>
      <c r="AX1" s="124" t="s">
        <v>45</v>
      </c>
      <c r="AY1" s="125" t="s">
        <v>44</v>
      </c>
    </row>
    <row r="2" spans="1:51" s="126" customFormat="1" ht="29.25" customHeight="1" thickBot="1" x14ac:dyDescent="0.3">
      <c r="A2" s="127"/>
      <c r="B2" s="127"/>
      <c r="C2" s="128"/>
      <c r="D2" s="128"/>
      <c r="E2" s="129" t="s">
        <v>0</v>
      </c>
      <c r="F2" s="129" t="s">
        <v>1</v>
      </c>
      <c r="G2" s="129" t="s">
        <v>0</v>
      </c>
      <c r="H2" s="129" t="s">
        <v>1</v>
      </c>
      <c r="I2" s="129" t="s">
        <v>0</v>
      </c>
      <c r="J2" s="129" t="s">
        <v>1</v>
      </c>
      <c r="K2" s="129" t="s">
        <v>0</v>
      </c>
      <c r="L2" s="129" t="s">
        <v>1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9" t="s">
        <v>38</v>
      </c>
      <c r="AQ2" s="129" t="s">
        <v>39</v>
      </c>
      <c r="AR2" s="129" t="s">
        <v>38</v>
      </c>
      <c r="AS2" s="129" t="s">
        <v>39</v>
      </c>
      <c r="AT2" s="128"/>
      <c r="AU2" s="128"/>
      <c r="AV2" s="128"/>
      <c r="AW2" s="128"/>
      <c r="AX2" s="128"/>
      <c r="AY2" s="130"/>
    </row>
    <row r="3" spans="1:51" x14ac:dyDescent="0.25">
      <c r="A3" s="131" t="s">
        <v>86</v>
      </c>
      <c r="B3" s="132">
        <v>1</v>
      </c>
      <c r="C3" s="132" t="s">
        <v>11</v>
      </c>
      <c r="D3" s="132" t="s">
        <v>54</v>
      </c>
      <c r="E3" s="132" t="s">
        <v>105</v>
      </c>
      <c r="F3" s="132" t="s">
        <v>106</v>
      </c>
      <c r="G3" s="132" t="s">
        <v>107</v>
      </c>
      <c r="H3" s="132" t="s">
        <v>108</v>
      </c>
      <c r="I3" s="132" t="s">
        <v>226</v>
      </c>
      <c r="J3" s="132" t="s">
        <v>227</v>
      </c>
      <c r="K3" s="132" t="s">
        <v>228</v>
      </c>
      <c r="L3" s="132" t="s">
        <v>229</v>
      </c>
      <c r="M3" s="133">
        <v>180.05598934768943</v>
      </c>
      <c r="N3" s="132">
        <v>785.05499999999995</v>
      </c>
      <c r="O3" s="132">
        <v>1</v>
      </c>
      <c r="P3" s="132">
        <v>1652.527</v>
      </c>
      <c r="Q3" s="132">
        <v>0.5</v>
      </c>
      <c r="R3" s="132">
        <v>0</v>
      </c>
      <c r="S3" s="132">
        <v>0.3</v>
      </c>
      <c r="T3" s="132">
        <v>1611.3184999999999</v>
      </c>
      <c r="U3" s="132">
        <v>1.6E-2</v>
      </c>
      <c r="V3" s="132">
        <v>22</v>
      </c>
      <c r="W3" s="132">
        <v>0.25</v>
      </c>
      <c r="X3" s="132">
        <v>180.05598934768943</v>
      </c>
      <c r="Y3" s="132">
        <v>0.29037365975644797</v>
      </c>
      <c r="Z3" s="132">
        <v>5</v>
      </c>
      <c r="AA3" s="134">
        <v>1.4666666666666666</v>
      </c>
      <c r="AB3" s="134">
        <v>10.334729253031657</v>
      </c>
      <c r="AC3" s="134">
        <v>16.801395919698322</v>
      </c>
      <c r="AD3" s="134">
        <v>6.1555629981999132E-3</v>
      </c>
      <c r="AE3" s="134">
        <v>9.9185725369149864</v>
      </c>
      <c r="AF3" s="135">
        <v>2.7551590380319405E-3</v>
      </c>
      <c r="AG3" s="135">
        <v>2.7551590380319405E-3</v>
      </c>
      <c r="AH3" s="132" t="s">
        <v>23</v>
      </c>
      <c r="AI3" s="132">
        <v>0.2</v>
      </c>
      <c r="AJ3" s="132">
        <v>5.0358465818981173E-2</v>
      </c>
      <c r="AK3" s="132">
        <v>1.0071693163796235E-2</v>
      </c>
      <c r="AL3" s="132">
        <v>0.30071693163796237</v>
      </c>
      <c r="AM3" s="134">
        <v>3.3492271648746727E-2</v>
      </c>
      <c r="AN3" s="132">
        <v>0.2</v>
      </c>
      <c r="AO3" s="132">
        <v>5.0358465818981173E-2</v>
      </c>
      <c r="AP3" s="132">
        <v>10.68</v>
      </c>
      <c r="AQ3" s="132">
        <v>10.32</v>
      </c>
      <c r="AR3" s="132">
        <v>10.98</v>
      </c>
      <c r="AS3" s="132">
        <v>10.92</v>
      </c>
      <c r="AT3" s="136">
        <v>1.9993780895832172E-3</v>
      </c>
      <c r="AU3" s="136">
        <v>2.9245544039155111E-3</v>
      </c>
      <c r="AV3" s="136">
        <v>1.6939536588357054E-4</v>
      </c>
      <c r="AW3" s="136">
        <v>0.4131297490636156</v>
      </c>
      <c r="AX3" s="132">
        <v>0.15</v>
      </c>
      <c r="AY3" s="134">
        <v>0.20035846581898117</v>
      </c>
    </row>
    <row r="4" spans="1:51" x14ac:dyDescent="0.25">
      <c r="A4" s="138"/>
      <c r="B4" s="139">
        <v>2</v>
      </c>
      <c r="C4" s="139" t="s">
        <v>54</v>
      </c>
      <c r="D4" s="139" t="s">
        <v>109</v>
      </c>
      <c r="E4" s="139" t="s">
        <v>107</v>
      </c>
      <c r="F4" s="139" t="s">
        <v>108</v>
      </c>
      <c r="G4" s="139" t="s">
        <v>110</v>
      </c>
      <c r="H4" s="139" t="s">
        <v>111</v>
      </c>
      <c r="I4" s="132" t="s">
        <v>228</v>
      </c>
      <c r="J4" s="132" t="s">
        <v>229</v>
      </c>
      <c r="K4" s="132" t="s">
        <v>230</v>
      </c>
      <c r="L4" s="132" t="s">
        <v>231</v>
      </c>
      <c r="M4" s="133">
        <v>20.122050094357466</v>
      </c>
      <c r="N4" s="139">
        <v>60.011000000000003</v>
      </c>
      <c r="O4" s="139">
        <v>1</v>
      </c>
      <c r="P4" s="139">
        <v>139.90100000000001</v>
      </c>
      <c r="Q4" s="139">
        <v>0.5</v>
      </c>
      <c r="R4" s="139">
        <v>0</v>
      </c>
      <c r="S4" s="139">
        <v>0.3</v>
      </c>
      <c r="T4" s="139">
        <v>129.9615</v>
      </c>
      <c r="U4" s="139">
        <v>1.6E-2</v>
      </c>
      <c r="V4" s="139">
        <v>6.1</v>
      </c>
      <c r="W4" s="139">
        <v>0.25</v>
      </c>
      <c r="X4" s="139">
        <v>20.122050094357466</v>
      </c>
      <c r="Y4" s="132">
        <v>0.29668335550924096</v>
      </c>
      <c r="Z4" s="134">
        <v>5</v>
      </c>
      <c r="AA4" s="140">
        <v>0.40666666666666662</v>
      </c>
      <c r="AB4" s="140">
        <v>1.1303886630140887</v>
      </c>
      <c r="AC4" s="140">
        <v>6.5370553296807552</v>
      </c>
      <c r="AD4" s="140">
        <v>8.294665709408346E-3</v>
      </c>
      <c r="AE4" s="140">
        <v>1.0779871975932727</v>
      </c>
      <c r="AF4" s="141">
        <v>2.9944088822035354E-4</v>
      </c>
      <c r="AG4" s="141">
        <v>3.0545999262522939E-3</v>
      </c>
      <c r="AH4" s="139" t="s">
        <v>23</v>
      </c>
      <c r="AI4" s="132">
        <v>0.2</v>
      </c>
      <c r="AJ4" s="132">
        <v>5.3233053643003084E-2</v>
      </c>
      <c r="AK4" s="139">
        <v>1.0646610728600618E-2</v>
      </c>
      <c r="AL4" s="139">
        <v>0.30646610728600621</v>
      </c>
      <c r="AM4" s="140">
        <v>3.473992874084697E-2</v>
      </c>
      <c r="AN4" s="139">
        <v>0.2</v>
      </c>
      <c r="AO4" s="139">
        <v>5.3233053643003091E-2</v>
      </c>
      <c r="AP4" s="139">
        <v>10.32</v>
      </c>
      <c r="AQ4" s="139">
        <v>10.28</v>
      </c>
      <c r="AR4" s="139">
        <v>10.92</v>
      </c>
      <c r="AS4" s="139">
        <v>10.9</v>
      </c>
      <c r="AT4" s="142">
        <v>1.9878690199274249E-3</v>
      </c>
      <c r="AU4" s="142">
        <v>3.1586721957619162E-3</v>
      </c>
      <c r="AV4" s="136">
        <v>1.0407226950962228E-4</v>
      </c>
      <c r="AW4" s="142">
        <v>0.41055182666500045</v>
      </c>
      <c r="AX4" s="139">
        <v>0.2</v>
      </c>
      <c r="AY4" s="140">
        <v>0.25323305364300308</v>
      </c>
    </row>
    <row r="5" spans="1:51" x14ac:dyDescent="0.25">
      <c r="A5" s="138"/>
      <c r="B5" s="132">
        <v>3</v>
      </c>
      <c r="C5" s="139" t="s">
        <v>109</v>
      </c>
      <c r="D5" s="139" t="s">
        <v>35</v>
      </c>
      <c r="E5" s="139" t="s">
        <v>110</v>
      </c>
      <c r="F5" s="139" t="s">
        <v>111</v>
      </c>
      <c r="G5" s="139" t="s">
        <v>112</v>
      </c>
      <c r="H5" s="139" t="s">
        <v>113</v>
      </c>
      <c r="I5" s="132" t="s">
        <v>230</v>
      </c>
      <c r="J5" s="132" t="s">
        <v>231</v>
      </c>
      <c r="K5" s="132" t="s">
        <v>232</v>
      </c>
      <c r="L5" s="132" t="s">
        <v>233</v>
      </c>
      <c r="M5" s="133">
        <v>4.8443472212075029</v>
      </c>
      <c r="N5" s="139">
        <v>23.731000000000002</v>
      </c>
      <c r="O5" s="139">
        <v>1</v>
      </c>
      <c r="P5" s="139">
        <v>55.372</v>
      </c>
      <c r="Q5" s="139">
        <v>0.5</v>
      </c>
      <c r="R5" s="139">
        <v>0</v>
      </c>
      <c r="S5" s="139">
        <v>0.3</v>
      </c>
      <c r="T5" s="139">
        <v>51.417000000000002</v>
      </c>
      <c r="U5" s="139">
        <v>1.6E-2</v>
      </c>
      <c r="V5" s="139">
        <v>6.1</v>
      </c>
      <c r="W5" s="139">
        <v>0.25</v>
      </c>
      <c r="X5" s="139">
        <v>4.8443472212075029</v>
      </c>
      <c r="Y5" s="132">
        <v>0.30393492139599215</v>
      </c>
      <c r="Z5" s="134">
        <v>5</v>
      </c>
      <c r="AA5" s="134">
        <v>0.40666666666666662</v>
      </c>
      <c r="AB5" s="134">
        <v>0.26564607970225512</v>
      </c>
      <c r="AC5" s="134">
        <v>5.6723127463689211</v>
      </c>
      <c r="AD5" s="134">
        <v>8.5448286703355292E-3</v>
      </c>
      <c r="AE5" s="134">
        <v>0.43934945574264195</v>
      </c>
      <c r="AF5" s="135">
        <v>1.2204151548406721E-4</v>
      </c>
      <c r="AG5" s="141">
        <v>3.176641441736361E-3</v>
      </c>
      <c r="AH5" s="132" t="s">
        <v>23</v>
      </c>
      <c r="AI5" s="132">
        <v>0.2</v>
      </c>
      <c r="AJ5" s="132">
        <v>5.3886093502305887E-2</v>
      </c>
      <c r="AK5" s="132">
        <v>1.0777218700461179E-2</v>
      </c>
      <c r="AL5" s="132">
        <v>0.30777218700461179</v>
      </c>
      <c r="AM5" s="134">
        <v>3.5016870125108762E-2</v>
      </c>
      <c r="AN5" s="132">
        <v>0.2</v>
      </c>
      <c r="AO5" s="132">
        <v>5.3886093502305887E-2</v>
      </c>
      <c r="AP5" s="139">
        <v>10.28</v>
      </c>
      <c r="AQ5" s="139">
        <v>10.27</v>
      </c>
      <c r="AR5" s="139">
        <v>10.9</v>
      </c>
      <c r="AS5" s="139">
        <v>10.91</v>
      </c>
      <c r="AT5" s="142">
        <v>2.0642616111871486E-3</v>
      </c>
      <c r="AU5" s="142">
        <v>3.2755731185920849E-3</v>
      </c>
      <c r="AV5" s="136">
        <v>9.8931676855723832E-5</v>
      </c>
      <c r="AW5" s="142">
        <v>0.41803028718691904</v>
      </c>
      <c r="AX5" s="139">
        <v>0.15</v>
      </c>
      <c r="AY5" s="140">
        <v>0.20388609350230588</v>
      </c>
    </row>
    <row r="6" spans="1:51" x14ac:dyDescent="0.25">
      <c r="A6" s="138"/>
      <c r="B6" s="139">
        <v>4</v>
      </c>
      <c r="C6" s="139" t="s">
        <v>35</v>
      </c>
      <c r="D6" s="139" t="s">
        <v>31</v>
      </c>
      <c r="E6" s="139" t="s">
        <v>112</v>
      </c>
      <c r="F6" s="139" t="s">
        <v>113</v>
      </c>
      <c r="G6" s="143" t="s">
        <v>114</v>
      </c>
      <c r="H6" s="139" t="s">
        <v>115</v>
      </c>
      <c r="I6" s="132" t="s">
        <v>232</v>
      </c>
      <c r="J6" s="132" t="s">
        <v>233</v>
      </c>
      <c r="K6" s="132" t="s">
        <v>234</v>
      </c>
      <c r="L6" s="132" t="s">
        <v>235</v>
      </c>
      <c r="M6" s="133">
        <v>74.239057106291298</v>
      </c>
      <c r="N6" s="139">
        <v>195.386</v>
      </c>
      <c r="O6" s="139">
        <v>1</v>
      </c>
      <c r="P6" s="139">
        <v>747.55900000000008</v>
      </c>
      <c r="Q6" s="139">
        <v>0.5</v>
      </c>
      <c r="R6" s="139">
        <v>0</v>
      </c>
      <c r="S6" s="139">
        <v>0.3</v>
      </c>
      <c r="T6" s="139">
        <v>569.16550000000007</v>
      </c>
      <c r="U6" s="139">
        <v>1.6E-2</v>
      </c>
      <c r="V6" s="139">
        <v>17</v>
      </c>
      <c r="W6" s="139">
        <v>0.25</v>
      </c>
      <c r="X6" s="139">
        <v>74.239057106291298</v>
      </c>
      <c r="Y6" s="139">
        <v>0.33310745107883283</v>
      </c>
      <c r="Z6" s="134">
        <v>5</v>
      </c>
      <c r="AA6" s="140">
        <v>1.1333333333333333</v>
      </c>
      <c r="AB6" s="140">
        <v>3.7144699538569199</v>
      </c>
      <c r="AC6" s="140">
        <v>9.8478032871902528</v>
      </c>
      <c r="AD6" s="140">
        <v>7.4586418415244016E-3</v>
      </c>
      <c r="AE6" s="140">
        <v>4.2452016130521573</v>
      </c>
      <c r="AF6" s="141">
        <v>1.1792226702922659E-3</v>
      </c>
      <c r="AG6" s="141">
        <v>4.3558641120286269E-3</v>
      </c>
      <c r="AH6" s="139" t="s">
        <v>23</v>
      </c>
      <c r="AI6" s="132">
        <v>0.2</v>
      </c>
      <c r="AJ6" s="132">
        <v>6.9000000000000006E-2</v>
      </c>
      <c r="AK6" s="139">
        <v>1.3800000000000002E-2</v>
      </c>
      <c r="AL6" s="139">
        <v>0.33800000000000002</v>
      </c>
      <c r="AM6" s="140">
        <v>4.0828402366863907E-2</v>
      </c>
      <c r="AN6" s="139">
        <v>0.2</v>
      </c>
      <c r="AO6" s="139">
        <v>6.9000000000000006E-2</v>
      </c>
      <c r="AP6" s="139">
        <v>10.27</v>
      </c>
      <c r="AQ6" s="139">
        <v>10.119999999999999</v>
      </c>
      <c r="AR6" s="139">
        <v>10.91</v>
      </c>
      <c r="AS6" s="139">
        <v>11.1</v>
      </c>
      <c r="AT6" s="142">
        <v>2.0204997995224914E-3</v>
      </c>
      <c r="AU6" s="142">
        <v>4.5968828248878933E-3</v>
      </c>
      <c r="AV6" s="136">
        <v>2.4101871285926637E-4</v>
      </c>
      <c r="AW6" s="142">
        <v>0.40487904340822345</v>
      </c>
      <c r="AX6" s="139">
        <v>0.15</v>
      </c>
      <c r="AY6" s="140">
        <v>0.219</v>
      </c>
    </row>
    <row r="7" spans="1:51" x14ac:dyDescent="0.25">
      <c r="A7" s="138"/>
      <c r="B7" s="132">
        <v>5</v>
      </c>
      <c r="C7" s="139" t="s">
        <v>31</v>
      </c>
      <c r="D7" s="139" t="s">
        <v>55</v>
      </c>
      <c r="E7" s="139" t="s">
        <v>114</v>
      </c>
      <c r="F7" s="139" t="s">
        <v>115</v>
      </c>
      <c r="G7" s="143" t="s">
        <v>116</v>
      </c>
      <c r="H7" s="139" t="s">
        <v>117</v>
      </c>
      <c r="I7" s="132" t="s">
        <v>234</v>
      </c>
      <c r="J7" s="132" t="s">
        <v>235</v>
      </c>
      <c r="K7" s="132" t="s">
        <v>236</v>
      </c>
      <c r="L7" s="132" t="s">
        <v>237</v>
      </c>
      <c r="M7" s="133">
        <v>30.582835054729436</v>
      </c>
      <c r="N7" s="139">
        <v>88.8</v>
      </c>
      <c r="O7" s="139">
        <v>1</v>
      </c>
      <c r="P7" s="139">
        <v>199.63</v>
      </c>
      <c r="Q7" s="139">
        <v>0.5</v>
      </c>
      <c r="R7" s="139">
        <v>0</v>
      </c>
      <c r="S7" s="139">
        <v>0.3</v>
      </c>
      <c r="T7" s="139">
        <v>188.61500000000001</v>
      </c>
      <c r="U7" s="139">
        <v>1.6E-2</v>
      </c>
      <c r="V7" s="139">
        <v>17.5</v>
      </c>
      <c r="W7" s="139">
        <v>0.25</v>
      </c>
      <c r="X7" s="139">
        <v>30.582835054729436</v>
      </c>
      <c r="Y7" s="139">
        <v>0.40584519560833271</v>
      </c>
      <c r="Z7" s="134">
        <v>5</v>
      </c>
      <c r="AA7" s="140">
        <v>1.1666666666666667</v>
      </c>
      <c r="AB7" s="140">
        <v>1.255931875243218</v>
      </c>
      <c r="AC7" s="140">
        <v>7.4225985419098848</v>
      </c>
      <c r="AD7" s="140">
        <v>8.0532239763309605E-3</v>
      </c>
      <c r="AE7" s="140">
        <v>1.5189588402956642</v>
      </c>
      <c r="AF7" s="141">
        <v>4.2193301119324006E-4</v>
      </c>
      <c r="AG7" s="141">
        <v>1.0273956023909217E-2</v>
      </c>
      <c r="AH7" s="139" t="s">
        <v>23</v>
      </c>
      <c r="AI7" s="132">
        <v>0.2</v>
      </c>
      <c r="AJ7" s="132">
        <v>0.12795991512381316</v>
      </c>
      <c r="AK7" s="139">
        <v>2.5591983024762635E-2</v>
      </c>
      <c r="AL7" s="139">
        <v>0.45591983024762633</v>
      </c>
      <c r="AM7" s="140">
        <v>5.6132638518624461E-2</v>
      </c>
      <c r="AN7" s="139">
        <v>0.2</v>
      </c>
      <c r="AO7" s="139">
        <v>0.12795991512381316</v>
      </c>
      <c r="AP7" s="139">
        <v>9.93</v>
      </c>
      <c r="AQ7" s="139">
        <v>9.8699999999999992</v>
      </c>
      <c r="AR7" s="139">
        <v>11.1</v>
      </c>
      <c r="AS7" s="139">
        <v>10.91</v>
      </c>
      <c r="AT7" s="142">
        <v>1.9618848250212138E-3</v>
      </c>
      <c r="AU7" s="142">
        <v>1.0386383356689921E-2</v>
      </c>
      <c r="AV7" s="136">
        <v>1.1242733278070405E-4</v>
      </c>
      <c r="AW7" s="142">
        <v>0.36223376826677645</v>
      </c>
      <c r="AX7" s="139">
        <v>0.15</v>
      </c>
      <c r="AY7" s="140">
        <v>0.27795991512381313</v>
      </c>
    </row>
    <row r="8" spans="1:51" x14ac:dyDescent="0.25">
      <c r="A8" s="138"/>
      <c r="B8" s="139">
        <v>6</v>
      </c>
      <c r="C8" s="139" t="s">
        <v>55</v>
      </c>
      <c r="D8" s="139" t="s">
        <v>56</v>
      </c>
      <c r="E8" s="139" t="s">
        <v>116</v>
      </c>
      <c r="F8" s="139" t="s">
        <v>117</v>
      </c>
      <c r="G8" s="139" t="s">
        <v>118</v>
      </c>
      <c r="H8" s="139" t="s">
        <v>119</v>
      </c>
      <c r="I8" s="132" t="s">
        <v>236</v>
      </c>
      <c r="J8" s="132" t="s">
        <v>237</v>
      </c>
      <c r="K8" s="132" t="s">
        <v>238</v>
      </c>
      <c r="L8" s="132" t="s">
        <v>239</v>
      </c>
      <c r="M8" s="133">
        <v>13.676637013516549</v>
      </c>
      <c r="N8" s="139">
        <v>0</v>
      </c>
      <c r="O8" s="139">
        <v>1</v>
      </c>
      <c r="P8" s="139">
        <v>0</v>
      </c>
      <c r="Q8" s="139">
        <v>0.5</v>
      </c>
      <c r="R8" s="139">
        <v>0</v>
      </c>
      <c r="S8" s="139">
        <v>0.3</v>
      </c>
      <c r="T8" s="139">
        <v>0</v>
      </c>
      <c r="U8" s="139">
        <v>1.6E-2</v>
      </c>
      <c r="V8" s="139">
        <v>0</v>
      </c>
      <c r="W8" s="139">
        <v>0.25</v>
      </c>
      <c r="X8" s="139">
        <v>13.676637013516549</v>
      </c>
      <c r="Y8" s="139">
        <v>0.72429824300337098</v>
      </c>
      <c r="Z8" s="134">
        <v>5</v>
      </c>
      <c r="AA8" s="140">
        <v>0</v>
      </c>
      <c r="AB8" s="140">
        <v>0.31471006926661144</v>
      </c>
      <c r="AC8" s="140">
        <v>5.3147100692666118</v>
      </c>
      <c r="AD8" s="140">
        <v>8.6527462015557853E-3</v>
      </c>
      <c r="AE8" s="140">
        <v>0</v>
      </c>
      <c r="AF8" s="141">
        <v>0</v>
      </c>
      <c r="AG8" s="141">
        <v>9.237802035955224E-2</v>
      </c>
      <c r="AH8" s="139" t="s">
        <v>23</v>
      </c>
      <c r="AI8" s="132">
        <v>0.4</v>
      </c>
      <c r="AJ8" s="132">
        <v>0.32004414497968575</v>
      </c>
      <c r="AK8" s="139">
        <v>0.12801765799187431</v>
      </c>
      <c r="AL8" s="139">
        <v>1.0400882899593715</v>
      </c>
      <c r="AM8" s="140">
        <v>0.12308345284502242</v>
      </c>
      <c r="AN8" s="139">
        <v>0.4</v>
      </c>
      <c r="AO8" s="139">
        <v>0.32004414497968575</v>
      </c>
      <c r="AP8" s="139">
        <v>9.8699999999999992</v>
      </c>
      <c r="AQ8" s="139">
        <v>9.84</v>
      </c>
      <c r="AR8" s="139">
        <v>10.91</v>
      </c>
      <c r="AS8" s="139">
        <v>10.199999999999999</v>
      </c>
      <c r="AT8" s="142">
        <v>2.1935216947229436E-3</v>
      </c>
      <c r="AU8" s="142">
        <v>9.2722964756921017E-2</v>
      </c>
      <c r="AV8" s="136">
        <v>3.4494439736877658E-4</v>
      </c>
      <c r="AW8" s="142">
        <v>0.40876903030331591</v>
      </c>
      <c r="AX8" s="139">
        <v>0.15</v>
      </c>
      <c r="AY8" s="140">
        <v>0.47004414497968572</v>
      </c>
    </row>
    <row r="9" spans="1:51" x14ac:dyDescent="0.25">
      <c r="A9" s="138"/>
      <c r="B9" s="132">
        <v>7</v>
      </c>
      <c r="C9" s="139" t="s">
        <v>57</v>
      </c>
      <c r="D9" s="139" t="s">
        <v>58</v>
      </c>
      <c r="E9" s="139" t="s">
        <v>120</v>
      </c>
      <c r="F9" s="139" t="s">
        <v>121</v>
      </c>
      <c r="G9" s="139" t="s">
        <v>122</v>
      </c>
      <c r="H9" s="139" t="s">
        <v>123</v>
      </c>
      <c r="I9" s="132" t="s">
        <v>240</v>
      </c>
      <c r="J9" s="132" t="s">
        <v>241</v>
      </c>
      <c r="K9" s="132" t="s">
        <v>242</v>
      </c>
      <c r="L9" s="132" t="s">
        <v>243</v>
      </c>
      <c r="M9" s="133">
        <v>42.999167433856236</v>
      </c>
      <c r="N9" s="139">
        <v>129.023</v>
      </c>
      <c r="O9" s="139">
        <v>1</v>
      </c>
      <c r="P9" s="139">
        <v>1119.538</v>
      </c>
      <c r="Q9" s="139">
        <v>0.5</v>
      </c>
      <c r="R9" s="139">
        <v>0</v>
      </c>
      <c r="S9" s="139">
        <v>0.3</v>
      </c>
      <c r="T9" s="139">
        <v>688.79200000000003</v>
      </c>
      <c r="U9" s="139">
        <v>1.6E-2</v>
      </c>
      <c r="V9" s="139">
        <v>41</v>
      </c>
      <c r="W9" s="139">
        <v>0.25</v>
      </c>
      <c r="X9" s="139">
        <v>42.999167433856236</v>
      </c>
      <c r="Y9" s="139">
        <v>0.25275422129872127</v>
      </c>
      <c r="Z9" s="139">
        <v>5</v>
      </c>
      <c r="AA9" s="140">
        <v>2.7333333333333334</v>
      </c>
      <c r="AB9" s="140">
        <v>2.8353741705357476</v>
      </c>
      <c r="AC9" s="140">
        <v>10.568707503869081</v>
      </c>
      <c r="AD9" s="140">
        <v>7.2984639033767292E-3</v>
      </c>
      <c r="AE9" s="140">
        <v>5.0271235489346644</v>
      </c>
      <c r="AF9" s="141">
        <v>1.3964232080374067E-3</v>
      </c>
      <c r="AG9" s="141">
        <v>1.3964232080374067E-3</v>
      </c>
      <c r="AH9" s="139" t="s">
        <v>23</v>
      </c>
      <c r="AI9" s="132">
        <v>0.2</v>
      </c>
      <c r="AJ9" s="132">
        <v>3.5650113263699934E-2</v>
      </c>
      <c r="AK9" s="139">
        <v>7.1300226527399868E-3</v>
      </c>
      <c r="AL9" s="139">
        <v>0.27130022652739988</v>
      </c>
      <c r="AM9" s="140">
        <v>2.6280931438956587E-2</v>
      </c>
      <c r="AN9" s="139">
        <v>0.2</v>
      </c>
      <c r="AO9" s="139">
        <v>3.5650113263699934E-2</v>
      </c>
      <c r="AP9" s="139">
        <v>10.569999999999999</v>
      </c>
      <c r="AQ9" s="139">
        <v>10.48</v>
      </c>
      <c r="AR9" s="139">
        <v>10.87</v>
      </c>
      <c r="AS9" s="139">
        <v>10.78</v>
      </c>
      <c r="AT9" s="142">
        <v>2.0930637817218483E-3</v>
      </c>
      <c r="AU9" s="142">
        <v>1.8021433234355383E-3</v>
      </c>
      <c r="AV9" s="136">
        <v>4.0572011539813163E-4</v>
      </c>
      <c r="AW9" s="142">
        <v>0.42739895589653992</v>
      </c>
      <c r="AX9" s="139">
        <v>0.15</v>
      </c>
      <c r="AY9" s="140">
        <v>0.18565011326369993</v>
      </c>
    </row>
    <row r="10" spans="1:51" x14ac:dyDescent="0.25">
      <c r="A10" s="138"/>
      <c r="B10" s="139">
        <v>8</v>
      </c>
      <c r="C10" s="139" t="s">
        <v>58</v>
      </c>
      <c r="D10" s="139" t="s">
        <v>59</v>
      </c>
      <c r="E10" s="139" t="s">
        <v>122</v>
      </c>
      <c r="F10" s="139" t="s">
        <v>123</v>
      </c>
      <c r="G10" s="139" t="s">
        <v>124</v>
      </c>
      <c r="H10" s="139" t="s">
        <v>125</v>
      </c>
      <c r="I10" s="132" t="s">
        <v>242</v>
      </c>
      <c r="J10" s="132" t="s">
        <v>243</v>
      </c>
      <c r="K10" s="132" t="s">
        <v>244</v>
      </c>
      <c r="L10" s="132" t="s">
        <v>245</v>
      </c>
      <c r="M10" s="133">
        <v>16.00280287950898</v>
      </c>
      <c r="N10" s="139">
        <v>47.972000000000001</v>
      </c>
      <c r="O10" s="139">
        <v>1</v>
      </c>
      <c r="P10" s="139">
        <v>532.19399999999996</v>
      </c>
      <c r="Q10" s="139">
        <v>0.5</v>
      </c>
      <c r="R10" s="139">
        <v>0</v>
      </c>
      <c r="S10" s="139">
        <v>0.3</v>
      </c>
      <c r="T10" s="139">
        <v>314.06899999999996</v>
      </c>
      <c r="U10" s="139">
        <v>1.6E-2</v>
      </c>
      <c r="V10" s="139">
        <v>32.5</v>
      </c>
      <c r="W10" s="139">
        <v>0.25</v>
      </c>
      <c r="X10" s="139">
        <v>16.00280287950898</v>
      </c>
      <c r="Y10" s="139">
        <v>0.29450627725964723</v>
      </c>
      <c r="Z10" s="134">
        <v>5</v>
      </c>
      <c r="AA10" s="140">
        <v>2.1666666666666665</v>
      </c>
      <c r="AB10" s="140">
        <v>0.90562885045063291</v>
      </c>
      <c r="AC10" s="140">
        <v>8.0722955171172988</v>
      </c>
      <c r="AD10" s="140">
        <v>7.8848374708921296E-3</v>
      </c>
      <c r="AE10" s="140">
        <v>2.47638301964562</v>
      </c>
      <c r="AF10" s="141">
        <v>6.8788417212378337E-4</v>
      </c>
      <c r="AG10" s="141">
        <v>2.0843073801611899E-3</v>
      </c>
      <c r="AH10" s="139" t="s">
        <v>23</v>
      </c>
      <c r="AI10" s="132">
        <v>0.2</v>
      </c>
      <c r="AJ10" s="132">
        <v>4.0716294443965809E-2</v>
      </c>
      <c r="AK10" s="139">
        <v>8.1432588887931628E-3</v>
      </c>
      <c r="AL10" s="139">
        <v>0.28143258888793166</v>
      </c>
      <c r="AM10" s="140">
        <v>2.8935024621600816E-2</v>
      </c>
      <c r="AN10" s="139">
        <v>0.2</v>
      </c>
      <c r="AO10" s="139">
        <v>4.0716294443965809E-2</v>
      </c>
      <c r="AP10" s="139">
        <v>10.48</v>
      </c>
      <c r="AQ10" s="139">
        <v>10.44</v>
      </c>
      <c r="AR10" s="139">
        <v>10.78</v>
      </c>
      <c r="AS10" s="139">
        <v>10.93</v>
      </c>
      <c r="AT10" s="142">
        <v>2.4995621267833962E-3</v>
      </c>
      <c r="AU10" s="142">
        <v>2.3982408601000058E-3</v>
      </c>
      <c r="AV10" s="136">
        <v>3.1393347993881587E-4</v>
      </c>
      <c r="AW10" s="142">
        <v>0.46598928343098411</v>
      </c>
      <c r="AX10" s="139">
        <v>0.2</v>
      </c>
      <c r="AY10" s="140">
        <v>0.24071629444396581</v>
      </c>
    </row>
    <row r="11" spans="1:51" x14ac:dyDescent="0.25">
      <c r="A11" s="138"/>
      <c r="B11" s="132">
        <v>9</v>
      </c>
      <c r="C11" s="139" t="s">
        <v>59</v>
      </c>
      <c r="D11" s="139" t="s">
        <v>60</v>
      </c>
      <c r="E11" s="139" t="s">
        <v>124</v>
      </c>
      <c r="F11" s="139" t="s">
        <v>125</v>
      </c>
      <c r="G11" s="139" t="s">
        <v>126</v>
      </c>
      <c r="H11" s="139" t="s">
        <v>127</v>
      </c>
      <c r="I11" s="132" t="s">
        <v>244</v>
      </c>
      <c r="J11" s="132" t="s">
        <v>245</v>
      </c>
      <c r="K11" s="132" t="s">
        <v>246</v>
      </c>
      <c r="L11" s="132" t="s">
        <v>247</v>
      </c>
      <c r="M11" s="133">
        <v>50.750122167278221</v>
      </c>
      <c r="N11" s="139">
        <v>152.21100000000001</v>
      </c>
      <c r="O11" s="139">
        <v>1</v>
      </c>
      <c r="P11" s="139">
        <v>1694.809</v>
      </c>
      <c r="Q11" s="139">
        <v>0.5</v>
      </c>
      <c r="R11" s="139">
        <v>0</v>
      </c>
      <c r="S11" s="139">
        <v>0.3</v>
      </c>
      <c r="T11" s="139">
        <v>999.6155</v>
      </c>
      <c r="U11" s="139">
        <v>1.6E-2</v>
      </c>
      <c r="V11" s="139">
        <v>32.5</v>
      </c>
      <c r="W11" s="139">
        <v>0.25</v>
      </c>
      <c r="X11" s="139">
        <v>50.750122167278221</v>
      </c>
      <c r="Y11" s="139">
        <v>0.32895492690883876</v>
      </c>
      <c r="Z11" s="134">
        <v>5</v>
      </c>
      <c r="AA11" s="140">
        <v>2.1666666666666665</v>
      </c>
      <c r="AB11" s="140">
        <v>2.5712804407670058</v>
      </c>
      <c r="AC11" s="140">
        <v>9.7379471074336728</v>
      </c>
      <c r="AD11" s="140">
        <v>7.4836702251366537E-3</v>
      </c>
      <c r="AE11" s="140">
        <v>7.4807927539350887</v>
      </c>
      <c r="AF11" s="141">
        <v>2.0779979872041915E-3</v>
      </c>
      <c r="AG11" s="141">
        <v>4.162305367365381E-3</v>
      </c>
      <c r="AH11" s="139" t="s">
        <v>23</v>
      </c>
      <c r="AI11" s="132">
        <v>0.2</v>
      </c>
      <c r="AJ11" s="132">
        <v>6.9000000000000006E-2</v>
      </c>
      <c r="AK11" s="139">
        <v>1.3800000000000002E-2</v>
      </c>
      <c r="AL11" s="139">
        <v>0.33800000000000002</v>
      </c>
      <c r="AM11" s="140">
        <v>4.0828402366863907E-2</v>
      </c>
      <c r="AN11" s="139">
        <v>0.2</v>
      </c>
      <c r="AO11" s="139">
        <v>6.9000000000000006E-2</v>
      </c>
      <c r="AP11" s="139">
        <v>10.44</v>
      </c>
      <c r="AQ11" s="139">
        <v>10.34</v>
      </c>
      <c r="AR11" s="139">
        <v>10.93</v>
      </c>
      <c r="AS11" s="139">
        <v>10.85</v>
      </c>
      <c r="AT11" s="142">
        <v>1.9704386064409497E-3</v>
      </c>
      <c r="AU11" s="142">
        <v>4.539577991341975E-3</v>
      </c>
      <c r="AV11" s="136">
        <v>3.7727262397659403E-4</v>
      </c>
      <c r="AW11" s="142">
        <v>0.3998318131279292</v>
      </c>
      <c r="AX11" s="139">
        <v>0.15</v>
      </c>
      <c r="AY11" s="140">
        <v>0.219</v>
      </c>
    </row>
    <row r="12" spans="1:51" x14ac:dyDescent="0.25">
      <c r="A12" s="138"/>
      <c r="B12" s="139">
        <v>10</v>
      </c>
      <c r="C12" s="139" t="s">
        <v>60</v>
      </c>
      <c r="D12" s="139" t="s">
        <v>61</v>
      </c>
      <c r="E12" s="139" t="s">
        <v>126</v>
      </c>
      <c r="F12" s="139" t="s">
        <v>127</v>
      </c>
      <c r="G12" s="139" t="s">
        <v>128</v>
      </c>
      <c r="H12" s="139" t="s">
        <v>129</v>
      </c>
      <c r="I12" s="132" t="s">
        <v>246</v>
      </c>
      <c r="J12" s="132" t="s">
        <v>247</v>
      </c>
      <c r="K12" s="132" t="s">
        <v>248</v>
      </c>
      <c r="L12" s="132" t="s">
        <v>249</v>
      </c>
      <c r="M12" s="133">
        <v>15.993798798236634</v>
      </c>
      <c r="N12" s="139">
        <v>47.957000000000001</v>
      </c>
      <c r="O12" s="139">
        <v>1</v>
      </c>
      <c r="P12" s="139">
        <v>518.49099999999999</v>
      </c>
      <c r="Q12" s="139">
        <v>0.5</v>
      </c>
      <c r="R12" s="139">
        <v>0</v>
      </c>
      <c r="S12" s="139">
        <v>0.3</v>
      </c>
      <c r="T12" s="139">
        <v>307.20249999999999</v>
      </c>
      <c r="U12" s="139">
        <v>1.6E-2</v>
      </c>
      <c r="V12" s="139">
        <v>32.5</v>
      </c>
      <c r="W12" s="139">
        <v>0.25</v>
      </c>
      <c r="X12" s="139">
        <v>15.993798798236634</v>
      </c>
      <c r="Y12" s="139">
        <v>0.37060316415594424</v>
      </c>
      <c r="Z12" s="134">
        <v>5</v>
      </c>
      <c r="AA12" s="140">
        <v>2.1666666666666665</v>
      </c>
      <c r="AB12" s="140">
        <v>0.71926885435812971</v>
      </c>
      <c r="AC12" s="140">
        <v>7.8859355210247957</v>
      </c>
      <c r="AD12" s="140">
        <v>7.9324131151288137E-3</v>
      </c>
      <c r="AE12" s="140">
        <v>2.4368571400003591</v>
      </c>
      <c r="AF12" s="141">
        <v>6.7690476111121082E-4</v>
      </c>
      <c r="AG12" s="141">
        <v>4.8392101284765923E-3</v>
      </c>
      <c r="AH12" s="139" t="s">
        <v>23</v>
      </c>
      <c r="AI12" s="132">
        <v>0.2</v>
      </c>
      <c r="AJ12" s="132">
        <v>6.9000000000000006E-2</v>
      </c>
      <c r="AK12" s="139">
        <v>1.3800000000000002E-2</v>
      </c>
      <c r="AL12" s="139">
        <v>0.33800000000000002</v>
      </c>
      <c r="AM12" s="140">
        <v>4.0828402366863907E-2</v>
      </c>
      <c r="AN12" s="139">
        <v>0.2</v>
      </c>
      <c r="AO12" s="139">
        <v>6.9000000000000006E-2</v>
      </c>
      <c r="AP12" s="139">
        <v>10.34</v>
      </c>
      <c r="AQ12" s="139">
        <v>10.3</v>
      </c>
      <c r="AR12" s="139">
        <v>10.85</v>
      </c>
      <c r="AS12" s="139">
        <v>10.85</v>
      </c>
      <c r="AT12" s="142">
        <v>2.5009693134572428E-3</v>
      </c>
      <c r="AU12" s="142">
        <v>5.1143236653520309E-3</v>
      </c>
      <c r="AV12" s="136">
        <v>2.7511353687543864E-4</v>
      </c>
      <c r="AW12" s="142">
        <v>0.45045361219497004</v>
      </c>
      <c r="AX12" s="139">
        <v>0.2</v>
      </c>
      <c r="AY12" s="140">
        <v>0.26900000000000002</v>
      </c>
    </row>
    <row r="13" spans="1:51" x14ac:dyDescent="0.25">
      <c r="A13" s="138"/>
      <c r="B13" s="132">
        <v>11</v>
      </c>
      <c r="C13" s="139" t="s">
        <v>61</v>
      </c>
      <c r="D13" s="139" t="s">
        <v>62</v>
      </c>
      <c r="E13" s="139" t="s">
        <v>128</v>
      </c>
      <c r="F13" s="139" t="s">
        <v>129</v>
      </c>
      <c r="G13" s="139" t="s">
        <v>130</v>
      </c>
      <c r="H13" s="139" t="s">
        <v>131</v>
      </c>
      <c r="I13" s="132" t="s">
        <v>248</v>
      </c>
      <c r="J13" s="132" t="s">
        <v>249</v>
      </c>
      <c r="K13" s="132" t="s">
        <v>250</v>
      </c>
      <c r="L13" s="132" t="s">
        <v>251</v>
      </c>
      <c r="M13" s="133">
        <v>46.255128364392597</v>
      </c>
      <c r="N13" s="139">
        <v>138.83600000000001</v>
      </c>
      <c r="O13" s="139">
        <v>1</v>
      </c>
      <c r="P13" s="139">
        <v>1547.576</v>
      </c>
      <c r="Q13" s="139">
        <v>0.5</v>
      </c>
      <c r="R13" s="139">
        <v>0</v>
      </c>
      <c r="S13" s="139">
        <v>0.3</v>
      </c>
      <c r="T13" s="139">
        <v>912.62400000000002</v>
      </c>
      <c r="U13" s="139">
        <v>1.6E-2</v>
      </c>
      <c r="V13" s="139">
        <v>32.5</v>
      </c>
      <c r="W13" s="139">
        <v>0.25</v>
      </c>
      <c r="X13" s="139">
        <v>46.255128364392597</v>
      </c>
      <c r="Y13" s="139">
        <v>0.36778961312819497</v>
      </c>
      <c r="Z13" s="134">
        <v>5</v>
      </c>
      <c r="AA13" s="140">
        <v>2.1666666666666665</v>
      </c>
      <c r="AB13" s="140">
        <v>2.0960863998203836</v>
      </c>
      <c r="AC13" s="140">
        <v>9.2627530664870505</v>
      </c>
      <c r="AD13" s="140">
        <v>7.5938962646834333E-3</v>
      </c>
      <c r="AE13" s="140">
        <v>6.9303719846604537</v>
      </c>
      <c r="AF13" s="141">
        <v>1.9251033290723482E-3</v>
      </c>
      <c r="AG13" s="141">
        <v>6.7643134575489407E-3</v>
      </c>
      <c r="AH13" s="139" t="s">
        <v>23</v>
      </c>
      <c r="AI13" s="132">
        <v>0.2</v>
      </c>
      <c r="AJ13" s="132">
        <v>9.5033367740801386E-2</v>
      </c>
      <c r="AK13" s="139">
        <v>1.9006673548160279E-2</v>
      </c>
      <c r="AL13" s="139">
        <v>0.39006673548160276</v>
      </c>
      <c r="AM13" s="140">
        <v>4.8726722427877261E-2</v>
      </c>
      <c r="AN13" s="139">
        <v>0.2</v>
      </c>
      <c r="AO13" s="139">
        <v>9.5033367740801386E-2</v>
      </c>
      <c r="AP13" s="139">
        <v>10.3</v>
      </c>
      <c r="AQ13" s="139">
        <v>10.210000000000001</v>
      </c>
      <c r="AR13" s="139">
        <v>10.85</v>
      </c>
      <c r="AS13" s="139">
        <v>10.86</v>
      </c>
      <c r="AT13" s="142">
        <v>1.9457301964657882E-3</v>
      </c>
      <c r="AU13" s="142">
        <v>6.9904571111317655E-3</v>
      </c>
      <c r="AV13" s="136">
        <v>2.2614365358282484E-4</v>
      </c>
      <c r="AW13" s="142">
        <v>0.38091396625637913</v>
      </c>
      <c r="AX13" s="139">
        <v>0.15</v>
      </c>
      <c r="AY13" s="140">
        <v>0.24503336774080137</v>
      </c>
    </row>
    <row r="14" spans="1:51" x14ac:dyDescent="0.25">
      <c r="A14" s="138"/>
      <c r="B14" s="139">
        <v>12</v>
      </c>
      <c r="C14" s="139" t="s">
        <v>62</v>
      </c>
      <c r="D14" s="139" t="s">
        <v>63</v>
      </c>
      <c r="E14" s="139" t="s">
        <v>130</v>
      </c>
      <c r="F14" s="139" t="s">
        <v>131</v>
      </c>
      <c r="G14" s="139" t="s">
        <v>132</v>
      </c>
      <c r="H14" s="139" t="s">
        <v>133</v>
      </c>
      <c r="I14" s="132" t="s">
        <v>250</v>
      </c>
      <c r="J14" s="132" t="s">
        <v>251</v>
      </c>
      <c r="K14" s="132" t="s">
        <v>252</v>
      </c>
      <c r="L14" s="132" t="s">
        <v>253</v>
      </c>
      <c r="M14" s="133">
        <v>16.002802879456564</v>
      </c>
      <c r="N14" s="139">
        <v>48.061999999999998</v>
      </c>
      <c r="O14" s="139">
        <v>1</v>
      </c>
      <c r="P14" s="139">
        <v>506.66899999999998</v>
      </c>
      <c r="Q14" s="139">
        <v>0.5</v>
      </c>
      <c r="R14" s="139">
        <v>0</v>
      </c>
      <c r="S14" s="139">
        <v>0.3</v>
      </c>
      <c r="T14" s="139">
        <v>301.3965</v>
      </c>
      <c r="U14" s="139">
        <v>1.6E-2</v>
      </c>
      <c r="V14" s="139">
        <v>32.5</v>
      </c>
      <c r="W14" s="139">
        <v>0.25</v>
      </c>
      <c r="X14" s="139">
        <v>16.002802879456564</v>
      </c>
      <c r="Y14" s="139">
        <v>0.41384165097676651</v>
      </c>
      <c r="Z14" s="134">
        <v>5</v>
      </c>
      <c r="AA14" s="140">
        <v>2.1666666666666665</v>
      </c>
      <c r="AB14" s="140">
        <v>0.64448172554591321</v>
      </c>
      <c r="AC14" s="140">
        <v>7.8111483922125791</v>
      </c>
      <c r="AD14" s="140">
        <v>7.9516672628120212E-3</v>
      </c>
      <c r="AE14" s="140">
        <v>2.3966046821761235</v>
      </c>
      <c r="AF14" s="141">
        <v>6.65723522826701E-4</v>
      </c>
      <c r="AG14" s="141">
        <v>7.4300369803756419E-3</v>
      </c>
      <c r="AH14" s="139" t="s">
        <v>23</v>
      </c>
      <c r="AI14" s="132">
        <v>0.2</v>
      </c>
      <c r="AJ14" s="132">
        <v>9.3044518822226557E-2</v>
      </c>
      <c r="AK14" s="139">
        <v>1.8608903764445312E-2</v>
      </c>
      <c r="AL14" s="139">
        <v>0.38608903764445313</v>
      </c>
      <c r="AM14" s="140">
        <v>4.8198477423702792E-2</v>
      </c>
      <c r="AN14" s="139">
        <v>0.2</v>
      </c>
      <c r="AO14" s="139">
        <v>9.3044518822226557E-2</v>
      </c>
      <c r="AP14" s="139">
        <v>10.210000000000001</v>
      </c>
      <c r="AQ14" s="139">
        <v>10.17</v>
      </c>
      <c r="AR14" s="139">
        <v>10.86</v>
      </c>
      <c r="AS14" s="139">
        <v>10.86</v>
      </c>
      <c r="AT14" s="142">
        <v>2.4995621267915836E-3</v>
      </c>
      <c r="AU14" s="142">
        <v>7.7011394567458131E-3</v>
      </c>
      <c r="AV14" s="136">
        <v>2.7110247637017124E-4</v>
      </c>
      <c r="AW14" s="142">
        <v>0.43316593659557456</v>
      </c>
      <c r="AX14" s="139">
        <v>0.2</v>
      </c>
      <c r="AY14" s="140">
        <v>0.2930445188222266</v>
      </c>
    </row>
    <row r="15" spans="1:51" x14ac:dyDescent="0.25">
      <c r="A15" s="138"/>
      <c r="B15" s="132">
        <v>13</v>
      </c>
      <c r="C15" s="139" t="s">
        <v>63</v>
      </c>
      <c r="D15" s="139" t="s">
        <v>64</v>
      </c>
      <c r="E15" s="139" t="s">
        <v>132</v>
      </c>
      <c r="F15" s="139" t="s">
        <v>133</v>
      </c>
      <c r="G15" s="139" t="s">
        <v>134</v>
      </c>
      <c r="H15" s="139" t="s">
        <v>135</v>
      </c>
      <c r="I15" s="132" t="s">
        <v>252</v>
      </c>
      <c r="J15" s="132" t="s">
        <v>253</v>
      </c>
      <c r="K15" s="132" t="s">
        <v>254</v>
      </c>
      <c r="L15" s="132" t="s">
        <v>255</v>
      </c>
      <c r="M15" s="133">
        <v>17.000241174814427</v>
      </c>
      <c r="N15" s="139">
        <v>91.295000000000002</v>
      </c>
      <c r="O15" s="139">
        <v>1</v>
      </c>
      <c r="P15" s="139">
        <v>340.91800000000001</v>
      </c>
      <c r="Q15" s="139">
        <v>0.5</v>
      </c>
      <c r="R15" s="139">
        <v>0</v>
      </c>
      <c r="S15" s="139">
        <v>0.3</v>
      </c>
      <c r="T15" s="139">
        <v>261.75400000000002</v>
      </c>
      <c r="U15" s="139">
        <v>1.6E-2</v>
      </c>
      <c r="V15" s="139">
        <v>24</v>
      </c>
      <c r="W15" s="139">
        <v>0.25</v>
      </c>
      <c r="X15" s="139">
        <v>17.000241174814427</v>
      </c>
      <c r="Y15" s="139">
        <v>0.41129042282516559</v>
      </c>
      <c r="Z15" s="134">
        <v>5</v>
      </c>
      <c r="AA15" s="140">
        <v>1.6</v>
      </c>
      <c r="AB15" s="140">
        <v>0.68889849407949122</v>
      </c>
      <c r="AC15" s="140">
        <v>7.2888984940794908</v>
      </c>
      <c r="AD15" s="140">
        <v>8.0887721964497863E-3</v>
      </c>
      <c r="AE15" s="140">
        <v>2.1172684775095174</v>
      </c>
      <c r="AF15" s="141">
        <v>5.881301326415326E-4</v>
      </c>
      <c r="AG15" s="141">
        <v>8.0181671130171751E-3</v>
      </c>
      <c r="AH15" s="139" t="s">
        <v>23</v>
      </c>
      <c r="AI15" s="132">
        <v>0.2</v>
      </c>
      <c r="AJ15" s="132">
        <v>9.9875400830142597E-2</v>
      </c>
      <c r="AK15" s="139">
        <v>1.997508016602852E-2</v>
      </c>
      <c r="AL15" s="139">
        <v>0.3997508016602852</v>
      </c>
      <c r="AM15" s="140">
        <v>4.9968830789246722E-2</v>
      </c>
      <c r="AN15" s="139">
        <v>0.2</v>
      </c>
      <c r="AO15" s="139">
        <v>9.9875400830142597E-2</v>
      </c>
      <c r="AP15" s="139">
        <v>10.17</v>
      </c>
      <c r="AQ15" s="139">
        <v>10.130000000000001</v>
      </c>
      <c r="AR15" s="139">
        <v>10.86</v>
      </c>
      <c r="AS15" s="139">
        <v>10.97</v>
      </c>
      <c r="AT15" s="142">
        <v>2.3529077963469411E-3</v>
      </c>
      <c r="AU15" s="142">
        <v>8.2155591674524485E-3</v>
      </c>
      <c r="AV15" s="136">
        <v>1.9739205443527336E-4</v>
      </c>
      <c r="AW15" s="142">
        <v>0.41551320045433282</v>
      </c>
      <c r="AX15" s="139">
        <v>0.15</v>
      </c>
      <c r="AY15" s="140">
        <v>0.24987540083014259</v>
      </c>
    </row>
    <row r="16" spans="1:51" x14ac:dyDescent="0.25">
      <c r="A16" s="138"/>
      <c r="B16" s="139">
        <v>14</v>
      </c>
      <c r="C16" s="139" t="s">
        <v>64</v>
      </c>
      <c r="D16" s="139" t="s">
        <v>65</v>
      </c>
      <c r="E16" s="139" t="s">
        <v>134</v>
      </c>
      <c r="F16" s="139" t="s">
        <v>135</v>
      </c>
      <c r="G16" s="139" t="s">
        <v>136</v>
      </c>
      <c r="H16" s="139" t="s">
        <v>137</v>
      </c>
      <c r="I16" s="132" t="s">
        <v>254</v>
      </c>
      <c r="J16" s="132" t="s">
        <v>255</v>
      </c>
      <c r="K16" s="132" t="s">
        <v>256</v>
      </c>
      <c r="L16" s="132" t="s">
        <v>257</v>
      </c>
      <c r="M16" s="133">
        <v>23.802363327905155</v>
      </c>
      <c r="N16" s="139">
        <v>60.848999999999997</v>
      </c>
      <c r="O16" s="139">
        <v>1</v>
      </c>
      <c r="P16" s="139">
        <v>179.21</v>
      </c>
      <c r="Q16" s="139">
        <v>0.5</v>
      </c>
      <c r="R16" s="139">
        <v>0</v>
      </c>
      <c r="S16" s="139">
        <v>0.3</v>
      </c>
      <c r="T16" s="139">
        <v>150.45400000000001</v>
      </c>
      <c r="U16" s="139">
        <v>1.6E-2</v>
      </c>
      <c r="V16" s="139">
        <v>27.5</v>
      </c>
      <c r="W16" s="139">
        <v>0.25</v>
      </c>
      <c r="X16" s="139">
        <v>23.802363327905155</v>
      </c>
      <c r="Y16" s="139">
        <v>0.39724215082727732</v>
      </c>
      <c r="Z16" s="134">
        <v>5</v>
      </c>
      <c r="AA16" s="140">
        <v>1.8333333333333333</v>
      </c>
      <c r="AB16" s="140">
        <v>0.99865045700443678</v>
      </c>
      <c r="AC16" s="140">
        <v>7.8319837903377696</v>
      </c>
      <c r="AD16" s="140">
        <v>7.9462937469751433E-3</v>
      </c>
      <c r="AE16" s="140">
        <v>1.1955516794073984</v>
      </c>
      <c r="AF16" s="141">
        <v>3.3209768872427732E-4</v>
      </c>
      <c r="AG16" s="141">
        <v>8.3502648017414523E-3</v>
      </c>
      <c r="AH16" s="139" t="s">
        <v>23</v>
      </c>
      <c r="AI16" s="132">
        <v>0.2</v>
      </c>
      <c r="AJ16" s="132">
        <v>0.10678972772841866</v>
      </c>
      <c r="AK16" s="139">
        <v>2.1357945545683734E-2</v>
      </c>
      <c r="AL16" s="139">
        <v>0.41357945545683733</v>
      </c>
      <c r="AM16" s="140">
        <v>5.1641698502871418E-2</v>
      </c>
      <c r="AN16" s="139">
        <v>0.2</v>
      </c>
      <c r="AO16" s="139">
        <v>0.10678972772841866</v>
      </c>
      <c r="AP16" s="139">
        <v>10.130000000000001</v>
      </c>
      <c r="AQ16" s="139">
        <v>10.08</v>
      </c>
      <c r="AR16" s="139">
        <v>10.97</v>
      </c>
      <c r="AS16" s="139">
        <v>10.85</v>
      </c>
      <c r="AT16" s="142">
        <v>2.1006317444697709E-3</v>
      </c>
      <c r="AU16" s="142">
        <v>8.4842762258192737E-3</v>
      </c>
      <c r="AV16" s="136">
        <v>1.3401142407782132E-4</v>
      </c>
      <c r="AW16" s="142">
        <v>0.38811111572536955</v>
      </c>
      <c r="AX16" s="139">
        <v>0.15</v>
      </c>
      <c r="AY16" s="140">
        <v>0.25678972772841868</v>
      </c>
    </row>
    <row r="17" spans="1:51" x14ac:dyDescent="0.25">
      <c r="A17" s="138"/>
      <c r="B17" s="132">
        <v>15</v>
      </c>
      <c r="C17" s="139" t="s">
        <v>65</v>
      </c>
      <c r="D17" s="139" t="s">
        <v>66</v>
      </c>
      <c r="E17" s="139" t="s">
        <v>136</v>
      </c>
      <c r="F17" s="139" t="s">
        <v>137</v>
      </c>
      <c r="G17" s="139" t="s">
        <v>138</v>
      </c>
      <c r="H17" s="139" t="s">
        <v>139</v>
      </c>
      <c r="I17" s="132" t="s">
        <v>256</v>
      </c>
      <c r="J17" s="132" t="s">
        <v>257</v>
      </c>
      <c r="K17" s="132" t="s">
        <v>258</v>
      </c>
      <c r="L17" s="132" t="s">
        <v>259</v>
      </c>
      <c r="M17" s="133">
        <v>42.981158663010149</v>
      </c>
      <c r="N17" s="139">
        <v>64</v>
      </c>
      <c r="O17" s="139">
        <v>1</v>
      </c>
      <c r="P17" s="139">
        <v>886.25</v>
      </c>
      <c r="Q17" s="139">
        <v>0.5</v>
      </c>
      <c r="R17" s="139">
        <v>0</v>
      </c>
      <c r="S17" s="139">
        <v>0.3</v>
      </c>
      <c r="T17" s="139">
        <v>507.125</v>
      </c>
      <c r="U17" s="139">
        <v>1.6E-2</v>
      </c>
      <c r="V17" s="139">
        <v>31.4</v>
      </c>
      <c r="W17" s="139">
        <v>0.25</v>
      </c>
      <c r="X17" s="139">
        <v>42.981158663010149</v>
      </c>
      <c r="Y17" s="139">
        <v>0.460089296094297</v>
      </c>
      <c r="Z17" s="134">
        <v>5</v>
      </c>
      <c r="AA17" s="140">
        <v>2.0933333333333333</v>
      </c>
      <c r="AB17" s="140">
        <v>1.5569861121843689</v>
      </c>
      <c r="AC17" s="140">
        <v>8.6503194455177024</v>
      </c>
      <c r="AD17" s="140">
        <v>7.7408381429368714E-3</v>
      </c>
      <c r="AE17" s="140">
        <v>3.9255725432368611</v>
      </c>
      <c r="AF17" s="141">
        <v>1.0904368175657948E-3</v>
      </c>
      <c r="AG17" s="141">
        <v>1.648449458506418E-2</v>
      </c>
      <c r="AH17" s="139" t="s">
        <v>23</v>
      </c>
      <c r="AI17" s="132">
        <v>0.2</v>
      </c>
      <c r="AJ17" s="132">
        <v>0.18187904695709578</v>
      </c>
      <c r="AK17" s="139">
        <v>3.6375809391419156E-2</v>
      </c>
      <c r="AL17" s="139">
        <v>0.56375809391419152</v>
      </c>
      <c r="AM17" s="140">
        <v>6.4523790938167611E-2</v>
      </c>
      <c r="AN17" s="139">
        <v>0.2</v>
      </c>
      <c r="AO17" s="139">
        <v>0.18187904695709578</v>
      </c>
      <c r="AP17" s="139">
        <v>10.08</v>
      </c>
      <c r="AQ17" s="139">
        <v>9.99</v>
      </c>
      <c r="AR17" s="139">
        <v>10.85</v>
      </c>
      <c r="AS17" s="139">
        <v>10.98</v>
      </c>
      <c r="AT17" s="142">
        <v>2.0939407591506931E-3</v>
      </c>
      <c r="AU17" s="142">
        <v>1.6736120537758359E-2</v>
      </c>
      <c r="AV17" s="136">
        <v>2.5162595269417887E-4</v>
      </c>
      <c r="AW17" s="142">
        <v>0.3444421496457809</v>
      </c>
      <c r="AX17" s="139">
        <v>0.15</v>
      </c>
      <c r="AY17" s="140">
        <v>0.3318790469570958</v>
      </c>
    </row>
    <row r="18" spans="1:51" x14ac:dyDescent="0.25">
      <c r="A18" s="138"/>
      <c r="B18" s="139">
        <v>16</v>
      </c>
      <c r="C18" s="139" t="s">
        <v>67</v>
      </c>
      <c r="D18" s="139" t="s">
        <v>68</v>
      </c>
      <c r="E18" s="139" t="s">
        <v>140</v>
      </c>
      <c r="F18" s="139" t="s">
        <v>141</v>
      </c>
      <c r="G18" s="139" t="s">
        <v>142</v>
      </c>
      <c r="H18" s="139" t="s">
        <v>143</v>
      </c>
      <c r="I18" s="132" t="s">
        <v>260</v>
      </c>
      <c r="J18" s="132" t="s">
        <v>261</v>
      </c>
      <c r="K18" s="132" t="s">
        <v>262</v>
      </c>
      <c r="L18" s="132" t="s">
        <v>263</v>
      </c>
      <c r="M18" s="133">
        <v>58.004532581489826</v>
      </c>
      <c r="N18" s="139">
        <v>193.80500000000001</v>
      </c>
      <c r="O18" s="139">
        <v>1</v>
      </c>
      <c r="P18" s="139">
        <v>1391.2649999999999</v>
      </c>
      <c r="Q18" s="139">
        <v>0.5</v>
      </c>
      <c r="R18" s="139">
        <v>0</v>
      </c>
      <c r="S18" s="139">
        <v>0.3</v>
      </c>
      <c r="T18" s="139">
        <v>889.4375</v>
      </c>
      <c r="U18" s="139">
        <v>1.6E-2</v>
      </c>
      <c r="V18" s="139">
        <v>41.8</v>
      </c>
      <c r="W18" s="139">
        <v>0.25</v>
      </c>
      <c r="X18" s="139">
        <v>58.004532581489826</v>
      </c>
      <c r="Y18" s="139">
        <v>0.26403301923867611</v>
      </c>
      <c r="Z18" s="139">
        <v>5</v>
      </c>
      <c r="AA18" s="140">
        <v>2.7866666666666666</v>
      </c>
      <c r="AB18" s="140">
        <v>3.6614443620689645</v>
      </c>
      <c r="AC18" s="140">
        <v>11.448111028735632</v>
      </c>
      <c r="AD18" s="140">
        <v>7.1121461433873105E-3</v>
      </c>
      <c r="AE18" s="140">
        <v>6.3258094854090512</v>
      </c>
      <c r="AF18" s="141">
        <v>1.7571693015025142E-3</v>
      </c>
      <c r="AG18" s="141">
        <v>1.7571693015025142E-3</v>
      </c>
      <c r="AH18" s="139" t="s">
        <v>23</v>
      </c>
      <c r="AI18" s="132">
        <v>0.2</v>
      </c>
      <c r="AJ18" s="132">
        <v>3.9481603456748747E-2</v>
      </c>
      <c r="AK18" s="139">
        <v>7.8963206913497501E-3</v>
      </c>
      <c r="AL18" s="139">
        <v>0.27896320691349752</v>
      </c>
      <c r="AM18" s="140">
        <v>2.8305957544423718E-2</v>
      </c>
      <c r="AN18" s="139">
        <v>0.2</v>
      </c>
      <c r="AO18" s="139">
        <v>3.9481603456748747E-2</v>
      </c>
      <c r="AP18" s="139">
        <v>10.58</v>
      </c>
      <c r="AQ18" s="139">
        <v>10.46</v>
      </c>
      <c r="AR18" s="139">
        <v>10.88</v>
      </c>
      <c r="AS18" s="139">
        <v>10.99</v>
      </c>
      <c r="AT18" s="142">
        <v>2.0688038444480654E-3</v>
      </c>
      <c r="AU18" s="142">
        <v>2.0848893930139048E-3</v>
      </c>
      <c r="AV18" s="136">
        <v>3.2772009151139057E-4</v>
      </c>
      <c r="AW18" s="142">
        <v>0.42425439216163247</v>
      </c>
      <c r="AX18" s="139">
        <v>0.15</v>
      </c>
      <c r="AY18" s="140">
        <v>0.18948160345674875</v>
      </c>
    </row>
    <row r="19" spans="1:51" x14ac:dyDescent="0.25">
      <c r="A19" s="138"/>
      <c r="B19" s="132">
        <v>17</v>
      </c>
      <c r="C19" s="139" t="s">
        <v>68</v>
      </c>
      <c r="D19" s="139" t="s">
        <v>69</v>
      </c>
      <c r="E19" s="139" t="s">
        <v>142</v>
      </c>
      <c r="F19" s="139" t="s">
        <v>143</v>
      </c>
      <c r="G19" s="139" t="s">
        <v>144</v>
      </c>
      <c r="H19" s="139" t="s">
        <v>145</v>
      </c>
      <c r="I19" s="132" t="s">
        <v>262</v>
      </c>
      <c r="J19" s="132" t="s">
        <v>263</v>
      </c>
      <c r="K19" s="132" t="s">
        <v>264</v>
      </c>
      <c r="L19" s="132" t="s">
        <v>265</v>
      </c>
      <c r="M19" s="133">
        <v>47.656433983096818</v>
      </c>
      <c r="N19" s="139">
        <v>0</v>
      </c>
      <c r="O19" s="139">
        <v>1</v>
      </c>
      <c r="P19" s="139">
        <v>1805.9079999999999</v>
      </c>
      <c r="Q19" s="139">
        <v>0.5</v>
      </c>
      <c r="R19" s="139">
        <v>0</v>
      </c>
      <c r="S19" s="139">
        <v>0.3</v>
      </c>
      <c r="T19" s="139">
        <v>902.95399999999995</v>
      </c>
      <c r="U19" s="139">
        <v>1.6E-2</v>
      </c>
      <c r="V19" s="139">
        <v>4.5999999999999996</v>
      </c>
      <c r="W19" s="139">
        <v>0.25</v>
      </c>
      <c r="X19" s="139">
        <v>47.656433983096818</v>
      </c>
      <c r="Y19" s="139">
        <v>0.33946434868557968</v>
      </c>
      <c r="Z19" s="140">
        <v>5</v>
      </c>
      <c r="AA19" s="140">
        <v>0.30666666666666664</v>
      </c>
      <c r="AB19" s="140">
        <v>2.3397859091646662</v>
      </c>
      <c r="AC19" s="140">
        <v>7.6464525758313329</v>
      </c>
      <c r="AD19" s="140">
        <v>7.9943999845911683E-3</v>
      </c>
      <c r="AE19" s="140">
        <v>7.2185754436865333</v>
      </c>
      <c r="AF19" s="141">
        <v>2.0051598454684815E-3</v>
      </c>
      <c r="AG19" s="141">
        <v>3.7623291469709957E-3</v>
      </c>
      <c r="AH19" s="139" t="s">
        <v>23</v>
      </c>
      <c r="AI19" s="132">
        <v>0.2</v>
      </c>
      <c r="AJ19" s="132">
        <v>6.9000000000000006E-2</v>
      </c>
      <c r="AK19" s="139">
        <v>1.3800000000000002E-2</v>
      </c>
      <c r="AL19" s="139">
        <v>0.33800000000000002</v>
      </c>
      <c r="AM19" s="140">
        <v>4.0828402366863907E-2</v>
      </c>
      <c r="AN19" s="139">
        <v>0.2</v>
      </c>
      <c r="AO19" s="139">
        <v>6.9000000000000006E-2</v>
      </c>
      <c r="AP19" s="139">
        <v>10.46</v>
      </c>
      <c r="AQ19" s="139">
        <v>10.36</v>
      </c>
      <c r="AR19" s="139">
        <v>10.99</v>
      </c>
      <c r="AS19" s="139">
        <v>10.95</v>
      </c>
      <c r="AT19" s="142">
        <v>2.0983525547771842E-3</v>
      </c>
      <c r="AU19" s="142">
        <v>4.6846080118609999E-3</v>
      </c>
      <c r="AV19" s="136">
        <v>9.2227886489000413E-4</v>
      </c>
      <c r="AW19" s="142">
        <v>0.41260560315261829</v>
      </c>
      <c r="AX19" s="139">
        <v>0.15</v>
      </c>
      <c r="AY19" s="140">
        <v>0.219</v>
      </c>
    </row>
    <row r="20" spans="1:51" x14ac:dyDescent="0.25">
      <c r="A20" s="138"/>
      <c r="B20" s="139">
        <v>18</v>
      </c>
      <c r="C20" s="139" t="s">
        <v>69</v>
      </c>
      <c r="D20" s="139" t="s">
        <v>70</v>
      </c>
      <c r="E20" s="139" t="s">
        <v>144</v>
      </c>
      <c r="F20" s="139" t="s">
        <v>145</v>
      </c>
      <c r="G20" s="139" t="s">
        <v>146</v>
      </c>
      <c r="H20" s="139" t="s">
        <v>147</v>
      </c>
      <c r="I20" s="132" t="s">
        <v>264</v>
      </c>
      <c r="J20" s="132" t="s">
        <v>265</v>
      </c>
      <c r="K20" s="132" t="s">
        <v>266</v>
      </c>
      <c r="L20" s="132" t="s">
        <v>267</v>
      </c>
      <c r="M20" s="133">
        <v>15.993798798289042</v>
      </c>
      <c r="N20" s="139">
        <v>0</v>
      </c>
      <c r="O20" s="139">
        <v>1</v>
      </c>
      <c r="P20" s="139">
        <v>97.650999999999996</v>
      </c>
      <c r="Q20" s="139">
        <v>0.5</v>
      </c>
      <c r="R20" s="139">
        <v>0</v>
      </c>
      <c r="S20" s="139">
        <v>0.3</v>
      </c>
      <c r="T20" s="139">
        <v>48.825499999999998</v>
      </c>
      <c r="U20" s="139">
        <v>1.6E-2</v>
      </c>
      <c r="V20" s="139">
        <v>6.1</v>
      </c>
      <c r="W20" s="139">
        <v>0.25</v>
      </c>
      <c r="X20" s="139">
        <v>15.993798798289042</v>
      </c>
      <c r="Y20" s="139">
        <v>0.34380492373994898</v>
      </c>
      <c r="Z20" s="140">
        <v>5</v>
      </c>
      <c r="AA20" s="140">
        <v>0.40666666666666662</v>
      </c>
      <c r="AB20" s="140">
        <v>0.77533303015300481</v>
      </c>
      <c r="AC20" s="140">
        <v>6.1819996968196715</v>
      </c>
      <c r="AD20" s="140">
        <v>8.3955864075586535E-3</v>
      </c>
      <c r="AE20" s="140">
        <v>0.40991870414225501</v>
      </c>
      <c r="AF20" s="141">
        <v>1.1386630670618195E-4</v>
      </c>
      <c r="AG20" s="141">
        <v>3.8761954536771777E-3</v>
      </c>
      <c r="AH20" s="139" t="s">
        <v>23</v>
      </c>
      <c r="AI20" s="132">
        <v>0.2</v>
      </c>
      <c r="AJ20" s="132">
        <v>5.7433230887279973E-2</v>
      </c>
      <c r="AK20" s="139">
        <v>1.1486646177455996E-2</v>
      </c>
      <c r="AL20" s="139">
        <v>0.31486646177455996</v>
      </c>
      <c r="AM20" s="140">
        <v>3.6481008846474976E-2</v>
      </c>
      <c r="AN20" s="139">
        <v>0.2</v>
      </c>
      <c r="AO20" s="139">
        <v>5.7433230887279973E-2</v>
      </c>
      <c r="AP20" s="139">
        <v>10.36</v>
      </c>
      <c r="AQ20" s="139">
        <v>10.32</v>
      </c>
      <c r="AR20" s="139">
        <v>10.95</v>
      </c>
      <c r="AS20" s="139">
        <v>10.91</v>
      </c>
      <c r="AT20" s="142">
        <v>2.5009693134490476E-3</v>
      </c>
      <c r="AU20" s="142">
        <v>3.9491655130680352E-3</v>
      </c>
      <c r="AV20" s="136">
        <v>7.2970059390857576E-5</v>
      </c>
      <c r="AW20" s="142">
        <v>0.45803215153566895</v>
      </c>
      <c r="AX20" s="139">
        <v>0.2</v>
      </c>
      <c r="AY20" s="140">
        <v>0.25743323088727998</v>
      </c>
    </row>
    <row r="21" spans="1:51" x14ac:dyDescent="0.25">
      <c r="A21" s="138"/>
      <c r="B21" s="132">
        <v>19</v>
      </c>
      <c r="C21" s="139" t="s">
        <v>70</v>
      </c>
      <c r="D21" s="139" t="s">
        <v>71</v>
      </c>
      <c r="E21" s="139" t="s">
        <v>146</v>
      </c>
      <c r="F21" s="139" t="s">
        <v>147</v>
      </c>
      <c r="G21" s="139" t="s">
        <v>148</v>
      </c>
      <c r="H21" s="139" t="s">
        <v>149</v>
      </c>
      <c r="I21" s="132" t="s">
        <v>266</v>
      </c>
      <c r="J21" s="132" t="s">
        <v>267</v>
      </c>
      <c r="K21" s="132" t="s">
        <v>268</v>
      </c>
      <c r="L21" s="132" t="s">
        <v>269</v>
      </c>
      <c r="M21" s="133">
        <v>21.499583716928118</v>
      </c>
      <c r="N21" s="139">
        <v>0</v>
      </c>
      <c r="O21" s="139">
        <v>1</v>
      </c>
      <c r="P21" s="139">
        <v>130.98500000000001</v>
      </c>
      <c r="Q21" s="139">
        <v>0.5</v>
      </c>
      <c r="R21" s="139">
        <v>0</v>
      </c>
      <c r="S21" s="139">
        <v>0.3</v>
      </c>
      <c r="T21" s="139">
        <v>65.492500000000007</v>
      </c>
      <c r="U21" s="139">
        <v>1.6E-2</v>
      </c>
      <c r="V21" s="139">
        <v>6.1</v>
      </c>
      <c r="W21" s="139">
        <v>0.25</v>
      </c>
      <c r="X21" s="139">
        <v>21.499583716928118</v>
      </c>
      <c r="Y21" s="139">
        <v>0.35737561693236403</v>
      </c>
      <c r="Z21" s="140">
        <v>5</v>
      </c>
      <c r="AA21" s="140">
        <v>0.40666666666666662</v>
      </c>
      <c r="AB21" s="140">
        <v>1.0026604454941066</v>
      </c>
      <c r="AC21" s="140">
        <v>6.4093271121607724</v>
      </c>
      <c r="AD21" s="140">
        <v>8.3306904325156205E-3</v>
      </c>
      <c r="AE21" s="140">
        <v>0.54559774315152931</v>
      </c>
      <c r="AF21" s="141">
        <v>1.5155492865320257E-4</v>
      </c>
      <c r="AG21" s="141">
        <v>4.0277503823303801E-3</v>
      </c>
      <c r="AH21" s="139" t="s">
        <v>23</v>
      </c>
      <c r="AI21" s="132">
        <v>0.2</v>
      </c>
      <c r="AJ21" s="132">
        <v>6.9000000000000006E-2</v>
      </c>
      <c r="AK21" s="139">
        <v>1.3800000000000002E-2</v>
      </c>
      <c r="AL21" s="139">
        <v>0.33800000000000002</v>
      </c>
      <c r="AM21" s="140">
        <v>4.0828402366863907E-2</v>
      </c>
      <c r="AN21" s="139">
        <v>0.2</v>
      </c>
      <c r="AO21" s="139">
        <v>6.9000000000000006E-2</v>
      </c>
      <c r="AP21" s="139">
        <v>10.32</v>
      </c>
      <c r="AQ21" s="139">
        <v>10.27</v>
      </c>
      <c r="AR21" s="139">
        <v>10.91</v>
      </c>
      <c r="AS21" s="139">
        <v>10.95</v>
      </c>
      <c r="AT21" s="142">
        <v>2.3256264241354697E-3</v>
      </c>
      <c r="AU21" s="142">
        <v>4.9317835136666243E-3</v>
      </c>
      <c r="AV21" s="136">
        <v>9.0403313133624423E-4</v>
      </c>
      <c r="AW21" s="142">
        <v>0.43437604728558343</v>
      </c>
      <c r="AX21" s="139">
        <v>0.15</v>
      </c>
      <c r="AY21" s="140">
        <v>0.219</v>
      </c>
    </row>
    <row r="22" spans="1:51" x14ac:dyDescent="0.25">
      <c r="A22" s="138"/>
      <c r="B22" s="139">
        <v>20</v>
      </c>
      <c r="C22" s="139" t="s">
        <v>71</v>
      </c>
      <c r="D22" s="139" t="s">
        <v>72</v>
      </c>
      <c r="E22" s="139" t="s">
        <v>148</v>
      </c>
      <c r="F22" s="139" t="s">
        <v>149</v>
      </c>
      <c r="G22" s="139" t="s">
        <v>150</v>
      </c>
      <c r="H22" s="139" t="s">
        <v>151</v>
      </c>
      <c r="I22" s="132" t="s">
        <v>268</v>
      </c>
      <c r="J22" s="132" t="s">
        <v>269</v>
      </c>
      <c r="K22" s="132" t="s">
        <v>270</v>
      </c>
      <c r="L22" s="132" t="s">
        <v>271</v>
      </c>
      <c r="M22" s="133">
        <v>16.00280287950898</v>
      </c>
      <c r="N22" s="139">
        <v>0</v>
      </c>
      <c r="O22" s="139">
        <v>1</v>
      </c>
      <c r="P22" s="139">
        <v>98.016999999999996</v>
      </c>
      <c r="Q22" s="139">
        <v>0.5</v>
      </c>
      <c r="R22" s="139">
        <v>0</v>
      </c>
      <c r="S22" s="139">
        <v>0.3</v>
      </c>
      <c r="T22" s="139">
        <v>49.008499999999998</v>
      </c>
      <c r="U22" s="139">
        <v>1.6E-2</v>
      </c>
      <c r="V22" s="139">
        <v>6.1</v>
      </c>
      <c r="W22" s="139">
        <v>0.25</v>
      </c>
      <c r="X22" s="139">
        <v>16.00280287950898</v>
      </c>
      <c r="Y22" s="139">
        <v>0.37049888834392009</v>
      </c>
      <c r="Z22" s="140">
        <v>5</v>
      </c>
      <c r="AA22" s="140">
        <v>0.40666666666666662</v>
      </c>
      <c r="AB22" s="140">
        <v>0.71987633354939984</v>
      </c>
      <c r="AC22" s="140">
        <v>6.1265430002160661</v>
      </c>
      <c r="AD22" s="140">
        <v>8.4115715345340677E-3</v>
      </c>
      <c r="AE22" s="140">
        <v>0.41223850355021285</v>
      </c>
      <c r="AF22" s="141">
        <v>1.1451069543061468E-4</v>
      </c>
      <c r="AG22" s="141">
        <v>4.1422610777609951E-3</v>
      </c>
      <c r="AH22" s="139" t="s">
        <v>23</v>
      </c>
      <c r="AI22" s="132">
        <v>0.2</v>
      </c>
      <c r="AJ22" s="132">
        <v>6.9000000000000006E-2</v>
      </c>
      <c r="AK22" s="139">
        <v>1.3800000000000002E-2</v>
      </c>
      <c r="AL22" s="139">
        <v>0.33800000000000002</v>
      </c>
      <c r="AM22" s="140">
        <v>4.0828402366863907E-2</v>
      </c>
      <c r="AN22" s="139">
        <v>0.2</v>
      </c>
      <c r="AO22" s="139">
        <v>6.9000000000000006E-2</v>
      </c>
      <c r="AP22" s="139">
        <v>10.27</v>
      </c>
      <c r="AQ22" s="139">
        <v>10.23</v>
      </c>
      <c r="AR22" s="139">
        <v>10.95</v>
      </c>
      <c r="AS22" s="139">
        <v>10.96</v>
      </c>
      <c r="AT22" s="142">
        <v>2.4995621267832851E-3</v>
      </c>
      <c r="AU22" s="142">
        <v>5.1128846591460978E-3</v>
      </c>
      <c r="AV22" s="136">
        <v>9.7062358138510271E-4</v>
      </c>
      <c r="AW22" s="142">
        <v>0.45032686903480884</v>
      </c>
      <c r="AX22" s="139">
        <v>0.2</v>
      </c>
      <c r="AY22" s="140">
        <v>0.26900000000000002</v>
      </c>
    </row>
    <row r="23" spans="1:51" x14ac:dyDescent="0.25">
      <c r="A23" s="138"/>
      <c r="B23" s="132">
        <v>21</v>
      </c>
      <c r="C23" s="139" t="s">
        <v>72</v>
      </c>
      <c r="D23" s="139" t="s">
        <v>73</v>
      </c>
      <c r="E23" s="139" t="s">
        <v>150</v>
      </c>
      <c r="F23" s="139" t="s">
        <v>151</v>
      </c>
      <c r="G23" s="139" t="s">
        <v>152</v>
      </c>
      <c r="H23" s="139" t="s">
        <v>153</v>
      </c>
      <c r="I23" s="132" t="s">
        <v>270</v>
      </c>
      <c r="J23" s="132" t="s">
        <v>271</v>
      </c>
      <c r="K23" s="132" t="s">
        <v>272</v>
      </c>
      <c r="L23" s="132" t="s">
        <v>273</v>
      </c>
      <c r="M23" s="133">
        <v>14.003578114104721</v>
      </c>
      <c r="N23" s="139">
        <v>0</v>
      </c>
      <c r="O23" s="139">
        <v>1</v>
      </c>
      <c r="P23" s="139">
        <v>84.984999999999999</v>
      </c>
      <c r="Q23" s="139">
        <v>0.5</v>
      </c>
      <c r="R23" s="139">
        <v>0</v>
      </c>
      <c r="S23" s="139">
        <v>0.3</v>
      </c>
      <c r="T23" s="139">
        <v>42.4925</v>
      </c>
      <c r="U23" s="139">
        <v>1.6E-2</v>
      </c>
      <c r="V23" s="139">
        <v>6.1</v>
      </c>
      <c r="W23" s="139">
        <v>0.25</v>
      </c>
      <c r="X23" s="139">
        <v>14.003578114104721</v>
      </c>
      <c r="Y23" s="139">
        <v>0.34300153186967458</v>
      </c>
      <c r="Z23" s="140">
        <v>5</v>
      </c>
      <c r="AA23" s="140">
        <v>0.40666666666666662</v>
      </c>
      <c r="AB23" s="140">
        <v>0.68044293358168162</v>
      </c>
      <c r="AC23" s="140">
        <v>6.0871096002483478</v>
      </c>
      <c r="AD23" s="140">
        <v>8.4229751036489428E-3</v>
      </c>
      <c r="AE23" s="140">
        <v>0.3579132695918027</v>
      </c>
      <c r="AF23" s="141">
        <v>9.9420352664389642E-5</v>
      </c>
      <c r="AG23" s="141">
        <v>4.2416814304253843E-3</v>
      </c>
      <c r="AH23" s="139" t="s">
        <v>23</v>
      </c>
      <c r="AI23" s="132">
        <v>0.2</v>
      </c>
      <c r="AJ23" s="132">
        <v>6.9000000000000006E-2</v>
      </c>
      <c r="AK23" s="139">
        <v>1.3800000000000002E-2</v>
      </c>
      <c r="AL23" s="139">
        <v>0.33800000000000002</v>
      </c>
      <c r="AM23" s="140">
        <v>4.0828402366863907E-2</v>
      </c>
      <c r="AN23" s="139">
        <v>0.2</v>
      </c>
      <c r="AO23" s="139">
        <v>6.9000000000000006E-2</v>
      </c>
      <c r="AP23" s="139">
        <v>10.23</v>
      </c>
      <c r="AQ23" s="139">
        <v>10.199999999999999</v>
      </c>
      <c r="AR23" s="139">
        <v>10.96</v>
      </c>
      <c r="AS23" s="139">
        <v>10.93</v>
      </c>
      <c r="AT23" s="142">
        <v>2.1423096122686284E-3</v>
      </c>
      <c r="AU23" s="142">
        <v>4.7334211398015096E-3</v>
      </c>
      <c r="AV23" s="136">
        <v>4.9173970937612527E-4</v>
      </c>
      <c r="AW23" s="142">
        <v>0.41690491059620072</v>
      </c>
      <c r="AX23" s="139">
        <v>0.15</v>
      </c>
      <c r="AY23" s="140">
        <v>0.219</v>
      </c>
    </row>
    <row r="24" spans="1:51" x14ac:dyDescent="0.25">
      <c r="A24" s="138"/>
      <c r="B24" s="139">
        <v>22</v>
      </c>
      <c r="C24" s="139" t="s">
        <v>73</v>
      </c>
      <c r="D24" s="139" t="s">
        <v>74</v>
      </c>
      <c r="E24" s="139" t="s">
        <v>152</v>
      </c>
      <c r="F24" s="139" t="s">
        <v>153</v>
      </c>
      <c r="G24" s="139" t="s">
        <v>154</v>
      </c>
      <c r="H24" s="139" t="s">
        <v>155</v>
      </c>
      <c r="I24" s="132" t="s">
        <v>272</v>
      </c>
      <c r="J24" s="132" t="s">
        <v>273</v>
      </c>
      <c r="K24" s="132" t="s">
        <v>274</v>
      </c>
      <c r="L24" s="132" t="s">
        <v>275</v>
      </c>
      <c r="M24" s="133">
        <v>15.993798798439276</v>
      </c>
      <c r="N24" s="139">
        <v>0</v>
      </c>
      <c r="O24" s="139">
        <v>1</v>
      </c>
      <c r="P24" s="139">
        <v>97.600999999999999</v>
      </c>
      <c r="Q24" s="139">
        <v>0.5</v>
      </c>
      <c r="R24" s="139">
        <v>0</v>
      </c>
      <c r="S24" s="139">
        <v>0.3</v>
      </c>
      <c r="T24" s="139">
        <v>48.8005</v>
      </c>
      <c r="U24" s="139">
        <v>1.6E-2</v>
      </c>
      <c r="V24" s="139">
        <v>6.1</v>
      </c>
      <c r="W24" s="139">
        <v>0.25</v>
      </c>
      <c r="X24" s="139">
        <v>15.993798798439276</v>
      </c>
      <c r="Y24" s="139">
        <v>0.37060316415359651</v>
      </c>
      <c r="Z24" s="140">
        <v>5</v>
      </c>
      <c r="AA24" s="140">
        <v>0.40666666666666662</v>
      </c>
      <c r="AB24" s="140">
        <v>0.71926885437179933</v>
      </c>
      <c r="AC24" s="140">
        <v>6.1259355210384658</v>
      </c>
      <c r="AD24" s="140">
        <v>8.4117469745488439E-3</v>
      </c>
      <c r="AE24" s="140">
        <v>0.41049745823147082</v>
      </c>
      <c r="AF24" s="141">
        <v>1.1402707173096412E-4</v>
      </c>
      <c r="AG24" s="141">
        <v>4.3557085021563484E-3</v>
      </c>
      <c r="AH24" s="139" t="s">
        <v>23</v>
      </c>
      <c r="AI24" s="132">
        <v>0.2</v>
      </c>
      <c r="AJ24" s="132">
        <v>6.9000000000000006E-2</v>
      </c>
      <c r="AK24" s="139">
        <v>1.3800000000000002E-2</v>
      </c>
      <c r="AL24" s="139">
        <v>0.33800000000000002</v>
      </c>
      <c r="AM24" s="140">
        <v>4.0828402366863907E-2</v>
      </c>
      <c r="AN24" s="139">
        <v>0.2</v>
      </c>
      <c r="AO24" s="139">
        <v>6.9000000000000006E-2</v>
      </c>
      <c r="AP24" s="139">
        <v>10.199999999999999</v>
      </c>
      <c r="AQ24" s="139">
        <v>10.16</v>
      </c>
      <c r="AR24" s="139">
        <v>10.93</v>
      </c>
      <c r="AS24" s="139">
        <v>10.95</v>
      </c>
      <c r="AT24" s="142">
        <v>2.5009693134255555E-3</v>
      </c>
      <c r="AU24" s="142">
        <v>5.1143236653196323E-3</v>
      </c>
      <c r="AV24" s="136">
        <v>7.5861516316328391E-4</v>
      </c>
      <c r="AW24" s="142">
        <v>0.45045361219211644</v>
      </c>
      <c r="AX24" s="139">
        <v>0.2</v>
      </c>
      <c r="AY24" s="140">
        <v>0.26900000000000002</v>
      </c>
    </row>
    <row r="25" spans="1:51" x14ac:dyDescent="0.25">
      <c r="A25" s="138"/>
      <c r="B25" s="132">
        <v>23</v>
      </c>
      <c r="C25" s="139" t="s">
        <v>74</v>
      </c>
      <c r="D25" s="139" t="s">
        <v>75</v>
      </c>
      <c r="E25" s="139" t="s">
        <v>154</v>
      </c>
      <c r="F25" s="139" t="s">
        <v>155</v>
      </c>
      <c r="G25" s="139" t="s">
        <v>156</v>
      </c>
      <c r="H25" s="139" t="s">
        <v>157</v>
      </c>
      <c r="I25" s="132" t="s">
        <v>274</v>
      </c>
      <c r="J25" s="132" t="s">
        <v>275</v>
      </c>
      <c r="K25" s="132" t="s">
        <v>276</v>
      </c>
      <c r="L25" s="132" t="s">
        <v>277</v>
      </c>
      <c r="M25" s="133">
        <v>24.509600159805899</v>
      </c>
      <c r="N25" s="139">
        <v>0</v>
      </c>
      <c r="O25" s="139">
        <v>1</v>
      </c>
      <c r="P25" s="139">
        <v>149.45599999999999</v>
      </c>
      <c r="Q25" s="139">
        <v>0.5</v>
      </c>
      <c r="R25" s="139">
        <v>0</v>
      </c>
      <c r="S25" s="139">
        <v>0.3</v>
      </c>
      <c r="T25" s="139">
        <v>74.727999999999994</v>
      </c>
      <c r="U25" s="139">
        <v>1.6E-2</v>
      </c>
      <c r="V25" s="139">
        <v>6.1</v>
      </c>
      <c r="W25" s="139">
        <v>0.25</v>
      </c>
      <c r="X25" s="139">
        <v>24.509600159805899</v>
      </c>
      <c r="Y25" s="139">
        <v>0.3347124220034462</v>
      </c>
      <c r="Z25" s="140">
        <v>5</v>
      </c>
      <c r="AA25" s="140">
        <v>0.40666666666666662</v>
      </c>
      <c r="AB25" s="140">
        <v>1.2204307612836645</v>
      </c>
      <c r="AC25" s="140">
        <v>6.6270974279503303</v>
      </c>
      <c r="AD25" s="140">
        <v>8.2694567227117547E-3</v>
      </c>
      <c r="AE25" s="140">
        <v>0.61795996197480396</v>
      </c>
      <c r="AF25" s="141">
        <v>1.7165554499300111E-4</v>
      </c>
      <c r="AG25" s="141">
        <v>4.5273640471493494E-3</v>
      </c>
      <c r="AH25" s="139" t="s">
        <v>23</v>
      </c>
      <c r="AI25" s="132">
        <v>0.2</v>
      </c>
      <c r="AJ25" s="132">
        <v>6.9000000000000006E-2</v>
      </c>
      <c r="AK25" s="139">
        <v>1.3800000000000002E-2</v>
      </c>
      <c r="AL25" s="139">
        <v>0.33800000000000002</v>
      </c>
      <c r="AM25" s="140">
        <v>4.0828402366863907E-2</v>
      </c>
      <c r="AN25" s="139">
        <v>0.2</v>
      </c>
      <c r="AO25" s="139">
        <v>6.9000000000000006E-2</v>
      </c>
      <c r="AP25" s="139">
        <v>10.16</v>
      </c>
      <c r="AQ25" s="139">
        <v>10.11</v>
      </c>
      <c r="AR25" s="139">
        <v>10.95</v>
      </c>
      <c r="AS25" s="139">
        <v>11.04</v>
      </c>
      <c r="AT25" s="142">
        <v>2.0400169596400579E-3</v>
      </c>
      <c r="AU25" s="142">
        <v>4.619031423647558E-3</v>
      </c>
      <c r="AV25" s="136">
        <v>9.1667376498208615E-5</v>
      </c>
      <c r="AW25" s="142">
        <v>0.40682982262541273</v>
      </c>
      <c r="AX25" s="139">
        <v>0.15</v>
      </c>
      <c r="AY25" s="140">
        <v>0.219</v>
      </c>
    </row>
    <row r="26" spans="1:51" x14ac:dyDescent="0.25">
      <c r="A26" s="138"/>
      <c r="B26" s="139">
        <v>24</v>
      </c>
      <c r="C26" s="139" t="s">
        <v>75</v>
      </c>
      <c r="D26" s="139" t="s">
        <v>76</v>
      </c>
      <c r="E26" s="139" t="s">
        <v>156</v>
      </c>
      <c r="F26" s="139" t="s">
        <v>157</v>
      </c>
      <c r="G26" s="139" t="s">
        <v>158</v>
      </c>
      <c r="H26" s="139" t="s">
        <v>159</v>
      </c>
      <c r="I26" s="132" t="s">
        <v>276</v>
      </c>
      <c r="J26" s="132" t="s">
        <v>277</v>
      </c>
      <c r="K26" s="132" t="s">
        <v>278</v>
      </c>
      <c r="L26" s="132" t="s">
        <v>279</v>
      </c>
      <c r="M26" s="133">
        <v>15.989449646665754</v>
      </c>
      <c r="N26" s="139">
        <v>0</v>
      </c>
      <c r="O26" s="139">
        <v>1</v>
      </c>
      <c r="P26" s="139">
        <v>97.600999999999999</v>
      </c>
      <c r="Q26" s="139">
        <v>0.5</v>
      </c>
      <c r="R26" s="139">
        <v>0</v>
      </c>
      <c r="S26" s="139">
        <v>0.3</v>
      </c>
      <c r="T26" s="139">
        <v>48.8005</v>
      </c>
      <c r="U26" s="139">
        <v>1.6E-2</v>
      </c>
      <c r="V26" s="139">
        <v>6.1</v>
      </c>
      <c r="W26" s="139">
        <v>0.25</v>
      </c>
      <c r="X26" s="139">
        <v>15.989449646665754</v>
      </c>
      <c r="Y26" s="139">
        <v>0.3706535630058268</v>
      </c>
      <c r="Z26" s="140">
        <v>5</v>
      </c>
      <c r="AA26" s="140">
        <v>0.40666666666666662</v>
      </c>
      <c r="AB26" s="140">
        <v>0.71897549097683944</v>
      </c>
      <c r="AC26" s="140">
        <v>6.1256421576435054</v>
      </c>
      <c r="AD26" s="140">
        <v>8.4118317005314209E-3</v>
      </c>
      <c r="AE26" s="140">
        <v>0.41050159290178362</v>
      </c>
      <c r="AF26" s="141">
        <v>1.1402822025049545E-4</v>
      </c>
      <c r="AG26" s="141">
        <v>4.6413922673998447E-3</v>
      </c>
      <c r="AH26" s="139" t="s">
        <v>23</v>
      </c>
      <c r="AI26" s="132">
        <v>0.2</v>
      </c>
      <c r="AJ26" s="132">
        <v>6.9000000000000006E-2</v>
      </c>
      <c r="AK26" s="139">
        <v>1.3800000000000002E-2</v>
      </c>
      <c r="AL26" s="139">
        <v>0.33800000000000002</v>
      </c>
      <c r="AM26" s="140">
        <v>4.0828402366863907E-2</v>
      </c>
      <c r="AN26" s="139">
        <v>0.2</v>
      </c>
      <c r="AO26" s="139">
        <v>6.9000000000000006E-2</v>
      </c>
      <c r="AP26" s="139">
        <v>10.11</v>
      </c>
      <c r="AQ26" s="139">
        <v>10.07</v>
      </c>
      <c r="AR26" s="139">
        <v>11.04</v>
      </c>
      <c r="AS26" s="139">
        <v>10.99</v>
      </c>
      <c r="AT26" s="142">
        <v>2.5016495804369514E-3</v>
      </c>
      <c r="AU26" s="142">
        <v>5.1150191694804108E-3</v>
      </c>
      <c r="AV26" s="136">
        <v>4.7362690208056606E-4</v>
      </c>
      <c r="AW26" s="142">
        <v>0.4505148700205252</v>
      </c>
      <c r="AX26" s="139">
        <v>0.2</v>
      </c>
      <c r="AY26" s="140">
        <v>0.26900000000000002</v>
      </c>
    </row>
    <row r="27" spans="1:51" x14ac:dyDescent="0.25">
      <c r="A27" s="138"/>
      <c r="B27" s="132">
        <v>25</v>
      </c>
      <c r="C27" s="139" t="s">
        <v>76</v>
      </c>
      <c r="D27" s="139" t="s">
        <v>77</v>
      </c>
      <c r="E27" s="139" t="s">
        <v>158</v>
      </c>
      <c r="F27" s="139" t="s">
        <v>159</v>
      </c>
      <c r="G27" s="139" t="s">
        <v>160</v>
      </c>
      <c r="H27" s="139" t="s">
        <v>161</v>
      </c>
      <c r="I27" s="132" t="s">
        <v>278</v>
      </c>
      <c r="J27" s="132" t="s">
        <v>279</v>
      </c>
      <c r="K27" s="132" t="s">
        <v>280</v>
      </c>
      <c r="L27" s="132" t="s">
        <v>281</v>
      </c>
      <c r="M27" s="133">
        <v>15.506260026214736</v>
      </c>
      <c r="N27" s="139">
        <v>0</v>
      </c>
      <c r="O27" s="139">
        <v>1</v>
      </c>
      <c r="P27" s="139">
        <v>94.554000000000002</v>
      </c>
      <c r="Q27" s="139">
        <v>0.5</v>
      </c>
      <c r="R27" s="139">
        <v>0</v>
      </c>
      <c r="S27" s="139">
        <v>0.3</v>
      </c>
      <c r="T27" s="139">
        <v>47.277000000000001</v>
      </c>
      <c r="U27" s="139">
        <v>1.6E-2</v>
      </c>
      <c r="V27" s="139">
        <v>6.1</v>
      </c>
      <c r="W27" s="139">
        <v>0.25</v>
      </c>
      <c r="X27" s="139">
        <v>15.506260026214736</v>
      </c>
      <c r="Y27" s="139">
        <v>0.33214469658040519</v>
      </c>
      <c r="Z27" s="140">
        <v>5</v>
      </c>
      <c r="AA27" s="140">
        <v>0.40666666666666662</v>
      </c>
      <c r="AB27" s="140">
        <v>0.77808759183670018</v>
      </c>
      <c r="AC27" s="140">
        <v>6.1847542585033661</v>
      </c>
      <c r="AD27" s="140">
        <v>8.3947940020298768E-3</v>
      </c>
      <c r="AE27" s="140">
        <v>0.39688067603396648</v>
      </c>
      <c r="AF27" s="141">
        <v>1.1024463223165735E-4</v>
      </c>
      <c r="AG27" s="141">
        <v>4.7516368996315022E-3</v>
      </c>
      <c r="AH27" s="139" t="s">
        <v>23</v>
      </c>
      <c r="AI27" s="132">
        <v>0.2</v>
      </c>
      <c r="AJ27" s="132">
        <v>7.2402589167938444E-2</v>
      </c>
      <c r="AK27" s="139">
        <v>1.448051783358769E-2</v>
      </c>
      <c r="AL27" s="139">
        <v>0.34480517833587687</v>
      </c>
      <c r="AM27" s="140">
        <v>4.1996230751158055E-2</v>
      </c>
      <c r="AN27" s="139">
        <v>0.2</v>
      </c>
      <c r="AO27" s="139">
        <v>7.2402589167938444E-2</v>
      </c>
      <c r="AP27" s="139">
        <v>10.07</v>
      </c>
      <c r="AQ27" s="139">
        <v>10.039999999999999</v>
      </c>
      <c r="AR27" s="139">
        <v>10.99</v>
      </c>
      <c r="AS27" s="139">
        <v>10.92</v>
      </c>
      <c r="AT27" s="142">
        <v>1.9347024975257361E-3</v>
      </c>
      <c r="AU27" s="142">
        <v>4.8096272021641295E-3</v>
      </c>
      <c r="AV27" s="136">
        <v>5.7990302532627373E-5</v>
      </c>
      <c r="AW27" s="142">
        <v>0.39410847133898641</v>
      </c>
      <c r="AX27" s="139">
        <v>0.15</v>
      </c>
      <c r="AY27" s="140">
        <v>0.22240258916793842</v>
      </c>
    </row>
    <row r="28" spans="1:51" x14ac:dyDescent="0.25">
      <c r="A28" s="138"/>
      <c r="B28" s="139">
        <v>26</v>
      </c>
      <c r="C28" s="139" t="s">
        <v>77</v>
      </c>
      <c r="D28" s="139" t="s">
        <v>78</v>
      </c>
      <c r="E28" s="139" t="s">
        <v>160</v>
      </c>
      <c r="F28" s="139" t="s">
        <v>161</v>
      </c>
      <c r="G28" s="139" t="s">
        <v>162</v>
      </c>
      <c r="H28" s="139" t="s">
        <v>163</v>
      </c>
      <c r="I28" s="132" t="s">
        <v>280</v>
      </c>
      <c r="J28" s="132" t="s">
        <v>281</v>
      </c>
      <c r="K28" s="132" t="s">
        <v>282</v>
      </c>
      <c r="L28" s="132" t="s">
        <v>283</v>
      </c>
      <c r="M28" s="133">
        <v>16.002802879456564</v>
      </c>
      <c r="N28" s="139">
        <v>82.75</v>
      </c>
      <c r="O28" s="139">
        <v>1</v>
      </c>
      <c r="P28" s="139">
        <v>353.84</v>
      </c>
      <c r="Q28" s="139">
        <v>0.5</v>
      </c>
      <c r="R28" s="139">
        <v>0</v>
      </c>
      <c r="S28" s="139">
        <v>0.3</v>
      </c>
      <c r="T28" s="139">
        <v>259.66999999999996</v>
      </c>
      <c r="U28" s="139">
        <v>1.6E-2</v>
      </c>
      <c r="V28" s="139">
        <v>39</v>
      </c>
      <c r="W28" s="139">
        <v>0.25</v>
      </c>
      <c r="X28" s="139">
        <v>16.002802879456564</v>
      </c>
      <c r="Y28" s="139">
        <v>0.3759923704338447</v>
      </c>
      <c r="Z28" s="140">
        <v>5</v>
      </c>
      <c r="AA28" s="140">
        <v>2.6</v>
      </c>
      <c r="AB28" s="140">
        <v>0.7093584931431578</v>
      </c>
      <c r="AC28" s="140">
        <v>8.3093584931431579</v>
      </c>
      <c r="AD28" s="140">
        <v>7.8251363742778603E-3</v>
      </c>
      <c r="AE28" s="140">
        <v>2.0319531623087315</v>
      </c>
      <c r="AF28" s="141">
        <v>5.6443143397464767E-4</v>
      </c>
      <c r="AG28" s="141">
        <v>5.3160683336061498E-3</v>
      </c>
      <c r="AH28" s="139" t="s">
        <v>23</v>
      </c>
      <c r="AI28" s="132">
        <v>0.2</v>
      </c>
      <c r="AJ28" s="132">
        <v>7.1643822300309398E-2</v>
      </c>
      <c r="AK28" s="139">
        <v>1.432876446006188E-2</v>
      </c>
      <c r="AL28" s="139">
        <v>0.34328764460061878</v>
      </c>
      <c r="AM28" s="140">
        <v>4.1739819901563835E-2</v>
      </c>
      <c r="AN28" s="139">
        <v>0.2</v>
      </c>
      <c r="AO28" s="139">
        <v>7.1643822300309398E-2</v>
      </c>
      <c r="AP28" s="139">
        <v>10.039999999999999</v>
      </c>
      <c r="AQ28" s="139">
        <v>10</v>
      </c>
      <c r="AR28" s="139">
        <v>10.92</v>
      </c>
      <c r="AS28" s="139">
        <v>11</v>
      </c>
      <c r="AT28" s="142">
        <v>2.4995621267914726E-3</v>
      </c>
      <c r="AU28" s="142">
        <v>5.3875061147268949E-3</v>
      </c>
      <c r="AV28" s="136">
        <v>7.1437781120745059E-5</v>
      </c>
      <c r="AW28" s="142">
        <v>0.4484924688358955</v>
      </c>
      <c r="AX28" s="139">
        <v>0.2</v>
      </c>
      <c r="AY28" s="140">
        <v>0.27164382230030942</v>
      </c>
    </row>
    <row r="29" spans="1:51" x14ac:dyDescent="0.25">
      <c r="A29" s="138"/>
      <c r="B29" s="132">
        <v>27</v>
      </c>
      <c r="C29" s="139" t="s">
        <v>78</v>
      </c>
      <c r="D29" s="139" t="s">
        <v>79</v>
      </c>
      <c r="E29" s="139" t="s">
        <v>162</v>
      </c>
      <c r="F29" s="139" t="s">
        <v>163</v>
      </c>
      <c r="G29" s="139" t="s">
        <v>164</v>
      </c>
      <c r="H29" s="139" t="s">
        <v>165</v>
      </c>
      <c r="I29" s="132" t="s">
        <v>282</v>
      </c>
      <c r="J29" s="132" t="s">
        <v>283</v>
      </c>
      <c r="K29" s="132" t="s">
        <v>284</v>
      </c>
      <c r="L29" s="132" t="s">
        <v>285</v>
      </c>
      <c r="M29" s="133">
        <v>9.9917766187353578</v>
      </c>
      <c r="N29" s="139">
        <v>0</v>
      </c>
      <c r="O29" s="139">
        <v>1</v>
      </c>
      <c r="P29" s="139">
        <v>130.90799999999999</v>
      </c>
      <c r="Q29" s="139">
        <v>0.5</v>
      </c>
      <c r="R29" s="139">
        <v>0</v>
      </c>
      <c r="S29" s="139">
        <v>0.3</v>
      </c>
      <c r="T29" s="139">
        <v>65.453999999999994</v>
      </c>
      <c r="U29" s="139">
        <v>1.6E-2</v>
      </c>
      <c r="V29" s="139">
        <v>18.3</v>
      </c>
      <c r="W29" s="139">
        <v>0.25</v>
      </c>
      <c r="X29" s="139">
        <v>9.9917766187353578</v>
      </c>
      <c r="Y29" s="139">
        <v>0.34878479891417036</v>
      </c>
      <c r="Z29" s="140">
        <v>5</v>
      </c>
      <c r="AA29" s="140">
        <v>1.22</v>
      </c>
      <c r="AB29" s="140">
        <v>0.4774566174635263</v>
      </c>
      <c r="AC29" s="140">
        <v>6.6974566174635264</v>
      </c>
      <c r="AD29" s="140">
        <v>8.2498647327235511E-3</v>
      </c>
      <c r="AE29" s="140">
        <v>0.53998664621568726</v>
      </c>
      <c r="AF29" s="141">
        <v>1.4999629061546868E-4</v>
      </c>
      <c r="AG29" s="141">
        <v>5.4660646242216185E-3</v>
      </c>
      <c r="AH29" s="139" t="s">
        <v>23</v>
      </c>
      <c r="AI29" s="132">
        <v>0.2</v>
      </c>
      <c r="AJ29" s="132">
        <v>7.8740706704991725E-2</v>
      </c>
      <c r="AK29" s="139">
        <v>1.5748141340998344E-2</v>
      </c>
      <c r="AL29" s="139">
        <v>0.35748141340998346</v>
      </c>
      <c r="AM29" s="140">
        <v>4.4053035347427501E-2</v>
      </c>
      <c r="AN29" s="139">
        <v>0.2</v>
      </c>
      <c r="AO29" s="139">
        <v>7.8740706704991711E-2</v>
      </c>
      <c r="AP29" s="139">
        <v>10</v>
      </c>
      <c r="AQ29" s="139">
        <v>9.98</v>
      </c>
      <c r="AR29" s="139">
        <v>11</v>
      </c>
      <c r="AS29" s="139">
        <v>10.96</v>
      </c>
      <c r="AT29" s="142">
        <v>2.0016460298459856E-3</v>
      </c>
      <c r="AU29" s="142">
        <v>5.4927123108920407E-3</v>
      </c>
      <c r="AV29" s="136">
        <v>2.6647686670422215E-5</v>
      </c>
      <c r="AW29" s="142">
        <v>0.39684726445597102</v>
      </c>
      <c r="AX29" s="139">
        <v>0.15</v>
      </c>
      <c r="AY29" s="140">
        <v>0.22874070670499172</v>
      </c>
    </row>
    <row r="30" spans="1:51" x14ac:dyDescent="0.25">
      <c r="A30" s="138"/>
      <c r="B30" s="139">
        <v>28</v>
      </c>
      <c r="C30" s="139" t="s">
        <v>79</v>
      </c>
      <c r="D30" s="139" t="s">
        <v>66</v>
      </c>
      <c r="E30" s="139" t="s">
        <v>164</v>
      </c>
      <c r="F30" s="139" t="s">
        <v>165</v>
      </c>
      <c r="G30" s="139" t="s">
        <v>138</v>
      </c>
      <c r="H30" s="139" t="s">
        <v>139</v>
      </c>
      <c r="I30" s="132" t="s">
        <v>284</v>
      </c>
      <c r="J30" s="132" t="s">
        <v>285</v>
      </c>
      <c r="K30" s="132" t="s">
        <v>258</v>
      </c>
      <c r="L30" s="132" t="s">
        <v>259</v>
      </c>
      <c r="M30" s="133">
        <v>10.673635744148266</v>
      </c>
      <c r="N30" s="139">
        <v>0</v>
      </c>
      <c r="O30" s="139">
        <v>1</v>
      </c>
      <c r="P30" s="139">
        <v>25.585000000000001</v>
      </c>
      <c r="Q30" s="139">
        <v>0.5</v>
      </c>
      <c r="R30" s="139">
        <v>0</v>
      </c>
      <c r="S30" s="139">
        <v>0.3</v>
      </c>
      <c r="T30" s="139">
        <v>12.7925</v>
      </c>
      <c r="U30" s="139">
        <v>1.6E-2</v>
      </c>
      <c r="V30" s="139">
        <v>7.2</v>
      </c>
      <c r="W30" s="139">
        <v>0.25</v>
      </c>
      <c r="X30" s="139">
        <v>10.673635744148266</v>
      </c>
      <c r="Y30" s="139">
        <v>0.3961014823910412</v>
      </c>
      <c r="Z30" s="140">
        <v>5</v>
      </c>
      <c r="AA30" s="140">
        <v>0.48000000000000004</v>
      </c>
      <c r="AB30" s="140">
        <v>0.44911200027652631</v>
      </c>
      <c r="AC30" s="140">
        <v>5.9291120002765272</v>
      </c>
      <c r="AD30" s="140">
        <v>8.4689775475188488E-3</v>
      </c>
      <c r="AE30" s="140">
        <v>0.10833939527663487</v>
      </c>
      <c r="AF30" s="141">
        <v>3.009427646573191E-5</v>
      </c>
      <c r="AG30" s="141">
        <v>5.4961589006873503E-3</v>
      </c>
      <c r="AH30" s="139" t="s">
        <v>23</v>
      </c>
      <c r="AI30" s="132">
        <v>0.2</v>
      </c>
      <c r="AJ30" s="132">
        <v>7.0449730671307234E-2</v>
      </c>
      <c r="AK30" s="139">
        <v>1.4089946134261448E-2</v>
      </c>
      <c r="AL30" s="139">
        <v>0.34089946134261451</v>
      </c>
      <c r="AM30" s="140">
        <v>4.1331676145127776E-2</v>
      </c>
      <c r="AN30" s="139">
        <v>0.2</v>
      </c>
      <c r="AO30" s="139">
        <v>7.0449730671307234E-2</v>
      </c>
      <c r="AP30" s="139">
        <v>9.98</v>
      </c>
      <c r="AQ30" s="139">
        <v>9.9499999999999993</v>
      </c>
      <c r="AR30" s="139">
        <v>10.96</v>
      </c>
      <c r="AS30" s="139">
        <v>10.98</v>
      </c>
      <c r="AT30" s="142">
        <v>2.8106636500546118E-3</v>
      </c>
      <c r="AU30" s="142">
        <v>5.5810485505908801E-3</v>
      </c>
      <c r="AV30" s="136">
        <v>8.4889649903529749E-5</v>
      </c>
      <c r="AW30" s="142">
        <v>0.4764664169942594</v>
      </c>
      <c r="AX30" s="139">
        <v>0.15</v>
      </c>
      <c r="AY30" s="140">
        <v>0.22044973067130724</v>
      </c>
    </row>
    <row r="31" spans="1:51" x14ac:dyDescent="0.25">
      <c r="A31" s="138"/>
      <c r="B31" s="132">
        <v>29</v>
      </c>
      <c r="C31" s="139" t="s">
        <v>66</v>
      </c>
      <c r="D31" s="139" t="s">
        <v>31</v>
      </c>
      <c r="E31" s="139" t="s">
        <v>138</v>
      </c>
      <c r="F31" s="139" t="s">
        <v>139</v>
      </c>
      <c r="G31" s="139" t="s">
        <v>114</v>
      </c>
      <c r="H31" s="139" t="s">
        <v>115</v>
      </c>
      <c r="I31" s="132" t="s">
        <v>258</v>
      </c>
      <c r="J31" s="132" t="s">
        <v>259</v>
      </c>
      <c r="K31" s="132" t="s">
        <v>234</v>
      </c>
      <c r="L31" s="132" t="s">
        <v>235</v>
      </c>
      <c r="M31" s="133">
        <v>6.4538515632362499</v>
      </c>
      <c r="N31" s="139">
        <v>0</v>
      </c>
      <c r="O31" s="139">
        <v>1</v>
      </c>
      <c r="P31" s="139">
        <v>0</v>
      </c>
      <c r="Q31" s="139">
        <v>0.5</v>
      </c>
      <c r="R31" s="139">
        <v>0</v>
      </c>
      <c r="S31" s="139">
        <v>0.3</v>
      </c>
      <c r="T31" s="139">
        <v>0</v>
      </c>
      <c r="U31" s="139">
        <v>1.6E-2</v>
      </c>
      <c r="V31" s="139">
        <v>0</v>
      </c>
      <c r="W31" s="139">
        <v>0.25</v>
      </c>
      <c r="X31" s="139">
        <v>6.4538515632362499</v>
      </c>
      <c r="Y31" s="139">
        <v>0.41253466985471615</v>
      </c>
      <c r="Z31" s="140">
        <v>5</v>
      </c>
      <c r="AA31" s="140">
        <v>0</v>
      </c>
      <c r="AB31" s="140">
        <v>0.2607397646323531</v>
      </c>
      <c r="AC31" s="140">
        <v>5.260739764632353</v>
      </c>
      <c r="AD31" s="140">
        <v>8.6692705867031719E-3</v>
      </c>
      <c r="AE31" s="140">
        <v>0</v>
      </c>
      <c r="AF31" s="141">
        <v>0</v>
      </c>
      <c r="AG31" s="141">
        <v>5.4961589006873503E-3</v>
      </c>
      <c r="AH31" s="139" t="s">
        <v>23</v>
      </c>
      <c r="AI31" s="132">
        <v>0.2</v>
      </c>
      <c r="AJ31" s="132">
        <v>6.9000000000000006E-2</v>
      </c>
      <c r="AK31" s="139">
        <v>1.3800000000000002E-2</v>
      </c>
      <c r="AL31" s="139">
        <v>0.33800000000000002</v>
      </c>
      <c r="AM31" s="140">
        <v>4.0828402366863907E-2</v>
      </c>
      <c r="AN31" s="139">
        <v>0.2</v>
      </c>
      <c r="AO31" s="139">
        <v>6.9000000000000006E-2</v>
      </c>
      <c r="AP31" s="139">
        <v>9.9499999999999993</v>
      </c>
      <c r="AQ31" s="139">
        <v>9.93</v>
      </c>
      <c r="AR31" s="139">
        <v>10.98</v>
      </c>
      <c r="AS31" s="139">
        <v>11.1</v>
      </c>
      <c r="AT31" s="142">
        <v>3.0989246969867833E-3</v>
      </c>
      <c r="AU31" s="142">
        <v>5.6929784439950833E-3</v>
      </c>
      <c r="AV31" s="136">
        <v>1.9681954330773299E-4</v>
      </c>
      <c r="AW31" s="142">
        <v>0.50141971295615484</v>
      </c>
      <c r="AX31" s="139">
        <v>0.15</v>
      </c>
      <c r="AY31" s="140">
        <v>0.219</v>
      </c>
    </row>
    <row r="32" spans="1:51" x14ac:dyDescent="0.25">
      <c r="A32" s="138"/>
      <c r="B32" s="139">
        <v>30</v>
      </c>
      <c r="C32" s="139" t="s">
        <v>80</v>
      </c>
      <c r="D32" s="139" t="s">
        <v>55</v>
      </c>
      <c r="E32" s="139" t="s">
        <v>166</v>
      </c>
      <c r="F32" s="139" t="s">
        <v>167</v>
      </c>
      <c r="G32" s="139" t="s">
        <v>116</v>
      </c>
      <c r="H32" s="139" t="s">
        <v>117</v>
      </c>
      <c r="I32" s="132" t="s">
        <v>286</v>
      </c>
      <c r="J32" s="132" t="s">
        <v>287</v>
      </c>
      <c r="K32" s="132" t="s">
        <v>236</v>
      </c>
      <c r="L32" s="132" t="s">
        <v>237</v>
      </c>
      <c r="M32" s="133">
        <v>9.2269279827652326</v>
      </c>
      <c r="N32" s="139">
        <v>22353.884999999998</v>
      </c>
      <c r="O32" s="139">
        <v>1</v>
      </c>
      <c r="P32" s="139">
        <v>22353.884999999998</v>
      </c>
      <c r="Q32" s="139">
        <v>0.5</v>
      </c>
      <c r="R32" s="139">
        <v>0</v>
      </c>
      <c r="S32" s="139">
        <v>0.3</v>
      </c>
      <c r="T32" s="139">
        <v>33530.827499999999</v>
      </c>
      <c r="U32" s="139">
        <v>1.6E-2</v>
      </c>
      <c r="V32" s="139">
        <v>40</v>
      </c>
      <c r="W32" s="139">
        <v>0.25</v>
      </c>
      <c r="X32" s="139">
        <v>9.2269279827652326</v>
      </c>
      <c r="Y32" s="139">
        <v>1.5840945237439241</v>
      </c>
      <c r="Z32" s="139">
        <v>5</v>
      </c>
      <c r="AA32" s="140">
        <v>2.6666666666666665</v>
      </c>
      <c r="AB32" s="140">
        <v>9.7078886860003294E-2</v>
      </c>
      <c r="AC32" s="140">
        <v>7.7637455535266691</v>
      </c>
      <c r="AD32" s="140">
        <v>7.963919724069941E-3</v>
      </c>
      <c r="AE32" s="140">
        <v>267.03681849163678</v>
      </c>
      <c r="AF32" s="141">
        <v>7.4176894025454659E-2</v>
      </c>
      <c r="AG32" s="141">
        <v>7.4176894025454659E-2</v>
      </c>
      <c r="AH32" s="139" t="s">
        <v>23</v>
      </c>
      <c r="AI32" s="132">
        <v>0.2</v>
      </c>
      <c r="AJ32" s="132">
        <v>0.25</v>
      </c>
      <c r="AK32" s="139">
        <v>0.05</v>
      </c>
      <c r="AL32" s="139">
        <v>0.7</v>
      </c>
      <c r="AM32" s="140">
        <v>7.1428571428571438E-2</v>
      </c>
      <c r="AN32" s="139">
        <v>0.2</v>
      </c>
      <c r="AO32" s="139">
        <v>0.25</v>
      </c>
      <c r="AP32" s="139">
        <v>10.7</v>
      </c>
      <c r="AQ32" s="139">
        <v>10.5</v>
      </c>
      <c r="AR32" s="139">
        <v>11</v>
      </c>
      <c r="AS32" s="139">
        <v>10.91</v>
      </c>
      <c r="AT32" s="142">
        <v>2.1675686682888898E-2</v>
      </c>
      <c r="AU32" s="142">
        <v>7.9204726187196206E-2</v>
      </c>
      <c r="AV32" s="136">
        <v>5.0278321617415467E-3</v>
      </c>
      <c r="AW32" s="142">
        <v>1.0115249154112078</v>
      </c>
      <c r="AX32" s="139">
        <v>0.15</v>
      </c>
      <c r="AY32" s="140">
        <v>0.4</v>
      </c>
    </row>
    <row r="33" spans="1:130" x14ac:dyDescent="0.25">
      <c r="A33" s="138"/>
      <c r="B33" s="132">
        <v>31</v>
      </c>
      <c r="C33" s="139" t="s">
        <v>82</v>
      </c>
      <c r="D33" s="139" t="s">
        <v>83</v>
      </c>
      <c r="E33" s="139" t="s">
        <v>168</v>
      </c>
      <c r="F33" s="139" t="s">
        <v>169</v>
      </c>
      <c r="G33" s="139" t="s">
        <v>170</v>
      </c>
      <c r="H33" s="139" t="s">
        <v>171</v>
      </c>
      <c r="I33" s="132" t="s">
        <v>288</v>
      </c>
      <c r="J33" s="132" t="s">
        <v>289</v>
      </c>
      <c r="K33" s="132" t="s">
        <v>290</v>
      </c>
      <c r="L33" s="132" t="s">
        <v>291</v>
      </c>
      <c r="M33" s="133">
        <v>53.940613641418238</v>
      </c>
      <c r="N33" s="139">
        <v>274.89499999999998</v>
      </c>
      <c r="O33" s="139">
        <v>1</v>
      </c>
      <c r="P33" s="139">
        <v>1688.83</v>
      </c>
      <c r="Q33" s="139">
        <v>0.5</v>
      </c>
      <c r="R33" s="139">
        <v>0</v>
      </c>
      <c r="S33" s="139">
        <v>0.3</v>
      </c>
      <c r="T33" s="139">
        <v>1119.31</v>
      </c>
      <c r="U33" s="139">
        <v>1.6E-2</v>
      </c>
      <c r="V33" s="139">
        <v>26</v>
      </c>
      <c r="W33" s="139">
        <v>0.25</v>
      </c>
      <c r="X33" s="139">
        <v>53.940613641418238</v>
      </c>
      <c r="Y33" s="139">
        <v>0.27961090978988695</v>
      </c>
      <c r="Z33" s="139">
        <v>5</v>
      </c>
      <c r="AA33" s="140">
        <v>1.7333333333333334</v>
      </c>
      <c r="AB33" s="140">
        <v>3.2152187052805989</v>
      </c>
      <c r="AC33" s="140">
        <v>9.9485520386139328</v>
      </c>
      <c r="AD33" s="140">
        <v>7.4358351078030122E-3</v>
      </c>
      <c r="AE33" s="140">
        <v>8.3230045945149893</v>
      </c>
      <c r="AF33" s="141">
        <v>2.3119457206986081E-3</v>
      </c>
      <c r="AG33" s="141">
        <v>2.3119457206986081E-3</v>
      </c>
      <c r="AH33" s="139" t="s">
        <v>23</v>
      </c>
      <c r="AI33" s="132">
        <v>0.2</v>
      </c>
      <c r="AJ33" s="132">
        <v>4.5310755243927567E-2</v>
      </c>
      <c r="AK33" s="139">
        <v>9.062151048785513E-3</v>
      </c>
      <c r="AL33" s="139">
        <v>0.29062151048785512</v>
      </c>
      <c r="AM33" s="140">
        <v>3.1181969406095335E-2</v>
      </c>
      <c r="AN33" s="139">
        <v>0.2</v>
      </c>
      <c r="AO33" s="139">
        <v>4.531075524392756E-2</v>
      </c>
      <c r="AP33" s="139">
        <v>10.51</v>
      </c>
      <c r="AQ33" s="139">
        <v>10.4</v>
      </c>
      <c r="AR33" s="139">
        <v>10.81</v>
      </c>
      <c r="AS33" s="139">
        <v>10.92</v>
      </c>
      <c r="AT33" s="142">
        <v>2.0392797295790506E-3</v>
      </c>
      <c r="AU33" s="142">
        <v>2.5338762994042956E-3</v>
      </c>
      <c r="AV33" s="136">
        <v>2.2193057870568749E-4</v>
      </c>
      <c r="AW33" s="142">
        <v>0.41939085703462808</v>
      </c>
      <c r="AX33" s="139">
        <v>0.15</v>
      </c>
      <c r="AY33" s="140">
        <v>0.19531075524392755</v>
      </c>
    </row>
    <row r="34" spans="1:130" x14ac:dyDescent="0.25">
      <c r="A34" s="138"/>
      <c r="B34" s="139">
        <v>32</v>
      </c>
      <c r="C34" s="139" t="s">
        <v>83</v>
      </c>
      <c r="D34" s="139" t="s">
        <v>0</v>
      </c>
      <c r="E34" s="139" t="s">
        <v>170</v>
      </c>
      <c r="F34" s="139" t="s">
        <v>171</v>
      </c>
      <c r="G34" s="139" t="s">
        <v>172</v>
      </c>
      <c r="H34" s="139" t="s">
        <v>173</v>
      </c>
      <c r="I34" s="132" t="s">
        <v>290</v>
      </c>
      <c r="J34" s="132" t="s">
        <v>291</v>
      </c>
      <c r="K34" s="132" t="s">
        <v>292</v>
      </c>
      <c r="L34" s="132" t="s">
        <v>293</v>
      </c>
      <c r="M34" s="133">
        <v>16.566206566412568</v>
      </c>
      <c r="N34" s="139">
        <v>36</v>
      </c>
      <c r="O34" s="139">
        <v>1</v>
      </c>
      <c r="P34" s="139">
        <v>544.18399999999997</v>
      </c>
      <c r="Q34" s="139">
        <v>0.5</v>
      </c>
      <c r="R34" s="139">
        <v>0</v>
      </c>
      <c r="S34" s="139">
        <v>0.3</v>
      </c>
      <c r="T34" s="139">
        <v>308.09199999999998</v>
      </c>
      <c r="U34" s="139">
        <v>1.6E-2</v>
      </c>
      <c r="V34" s="139">
        <v>30.5</v>
      </c>
      <c r="W34" s="139">
        <v>0.25</v>
      </c>
      <c r="X34" s="139">
        <v>16.566206566412568</v>
      </c>
      <c r="Y34" s="139">
        <v>0.31713238231702801</v>
      </c>
      <c r="Z34" s="140">
        <v>5</v>
      </c>
      <c r="AA34" s="140">
        <v>2.0333333333333332</v>
      </c>
      <c r="AB34" s="140">
        <v>0.87062519682247463</v>
      </c>
      <c r="AC34" s="140">
        <v>7.9039585301558075</v>
      </c>
      <c r="AD34" s="140">
        <v>7.9277869778698797E-3</v>
      </c>
      <c r="AE34" s="140">
        <v>2.4424877455858867</v>
      </c>
      <c r="AF34" s="141">
        <v>6.7846881821830181E-4</v>
      </c>
      <c r="AG34" s="141">
        <v>2.9904145389169101E-3</v>
      </c>
      <c r="AH34" s="139" t="s">
        <v>23</v>
      </c>
      <c r="AI34" s="132">
        <v>0.2</v>
      </c>
      <c r="AJ34" s="132">
        <v>4.9662087069455879E-2</v>
      </c>
      <c r="AK34" s="139">
        <v>9.9324174138911772E-3</v>
      </c>
      <c r="AL34" s="139">
        <v>0.29932417413891177</v>
      </c>
      <c r="AM34" s="140">
        <v>3.3182810718394212E-2</v>
      </c>
      <c r="AN34" s="139">
        <v>0.2</v>
      </c>
      <c r="AO34" s="139">
        <v>4.9662087069455886E-2</v>
      </c>
      <c r="AP34" s="139">
        <v>10.4</v>
      </c>
      <c r="AQ34" s="139">
        <v>10.36</v>
      </c>
      <c r="AR34" s="139">
        <v>10.92</v>
      </c>
      <c r="AS34" s="139">
        <v>10.96</v>
      </c>
      <c r="AT34" s="142">
        <v>2.4145539800946099E-3</v>
      </c>
      <c r="AU34" s="142">
        <v>3.1498911966344433E-3</v>
      </c>
      <c r="AV34" s="136">
        <v>1.5947665771753319E-4</v>
      </c>
      <c r="AW34" s="142">
        <v>0.45435321222547892</v>
      </c>
      <c r="AX34" s="139">
        <v>0.15</v>
      </c>
      <c r="AY34" s="140">
        <v>0.19966208706945587</v>
      </c>
    </row>
    <row r="35" spans="1:130" x14ac:dyDescent="0.25">
      <c r="A35" s="138"/>
      <c r="B35" s="132">
        <v>33</v>
      </c>
      <c r="C35" s="139" t="s">
        <v>0</v>
      </c>
      <c r="D35" s="139" t="s">
        <v>1</v>
      </c>
      <c r="E35" s="139" t="s">
        <v>172</v>
      </c>
      <c r="F35" s="139" t="s">
        <v>173</v>
      </c>
      <c r="G35" s="139" t="s">
        <v>174</v>
      </c>
      <c r="H35" s="139" t="s">
        <v>175</v>
      </c>
      <c r="I35" s="132" t="s">
        <v>292</v>
      </c>
      <c r="J35" s="132" t="s">
        <v>293</v>
      </c>
      <c r="K35" s="132" t="s">
        <v>294</v>
      </c>
      <c r="L35" s="132" t="s">
        <v>295</v>
      </c>
      <c r="M35" s="133">
        <v>5.5505044815653068</v>
      </c>
      <c r="N35" s="139">
        <v>17</v>
      </c>
      <c r="O35" s="139">
        <v>1</v>
      </c>
      <c r="P35" s="139">
        <v>146.72300000000001</v>
      </c>
      <c r="Q35" s="139">
        <v>0.5</v>
      </c>
      <c r="R35" s="139">
        <v>0</v>
      </c>
      <c r="S35" s="139">
        <v>0.3</v>
      </c>
      <c r="T35" s="139">
        <v>90.361500000000007</v>
      </c>
      <c r="U35" s="139">
        <v>1.6E-2</v>
      </c>
      <c r="V35" s="139">
        <v>32</v>
      </c>
      <c r="W35" s="139">
        <v>0.25</v>
      </c>
      <c r="X35" s="139">
        <v>5.5505044815653068</v>
      </c>
      <c r="Y35" s="139">
        <v>0.37451657937782817</v>
      </c>
      <c r="Z35" s="140">
        <v>5</v>
      </c>
      <c r="AA35" s="140">
        <v>2.1333333333333333</v>
      </c>
      <c r="AB35" s="140">
        <v>0.24700751080171021</v>
      </c>
      <c r="AC35" s="140">
        <v>7.3803408441350431</v>
      </c>
      <c r="AD35" s="140">
        <v>8.0644256513434584E-3</v>
      </c>
      <c r="AE35" s="140">
        <v>0.72871359849387196</v>
      </c>
      <c r="AF35" s="141">
        <v>2.0242044402607554E-4</v>
      </c>
      <c r="AG35" s="141">
        <v>3.1928349829429855E-3</v>
      </c>
      <c r="AH35" s="139" t="s">
        <v>23</v>
      </c>
      <c r="AI35" s="132">
        <v>0.2</v>
      </c>
      <c r="AJ35" s="132">
        <v>4.6070962210590309E-2</v>
      </c>
      <c r="AK35" s="139">
        <v>9.2141924421180622E-3</v>
      </c>
      <c r="AL35" s="139">
        <v>0.29214192442118064</v>
      </c>
      <c r="AM35" s="140">
        <v>3.1540123727103173E-2</v>
      </c>
      <c r="AN35" s="139">
        <v>0.2</v>
      </c>
      <c r="AO35" s="139">
        <v>4.6070962210590309E-2</v>
      </c>
      <c r="AP35" s="139">
        <v>10.36</v>
      </c>
      <c r="AQ35" s="139">
        <v>10.34</v>
      </c>
      <c r="AR35" s="139">
        <v>10.96</v>
      </c>
      <c r="AS35" s="139">
        <v>10.97</v>
      </c>
      <c r="AT35" s="142">
        <v>3.6032760745306779E-3</v>
      </c>
      <c r="AU35" s="142">
        <v>3.4508678351510935E-3</v>
      </c>
      <c r="AV35" s="136">
        <v>2.5803285220810795E-4</v>
      </c>
      <c r="AW35" s="142">
        <v>0.55708684483525683</v>
      </c>
      <c r="AX35" s="139">
        <v>0.15</v>
      </c>
      <c r="AY35" s="140">
        <v>0.19607096221059031</v>
      </c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6"/>
      <c r="DX35" s="126"/>
      <c r="DY35" s="126"/>
      <c r="DZ35" s="126"/>
    </row>
    <row r="36" spans="1:130" x14ac:dyDescent="0.25">
      <c r="A36" s="138"/>
      <c r="B36" s="139">
        <v>34</v>
      </c>
      <c r="C36" s="139" t="s">
        <v>1</v>
      </c>
      <c r="D36" s="139" t="s">
        <v>84</v>
      </c>
      <c r="E36" s="139" t="s">
        <v>174</v>
      </c>
      <c r="F36" s="139" t="s">
        <v>175</v>
      </c>
      <c r="G36" s="139" t="s">
        <v>176</v>
      </c>
      <c r="H36" s="143" t="s">
        <v>177</v>
      </c>
      <c r="I36" s="132" t="s">
        <v>294</v>
      </c>
      <c r="J36" s="132" t="s">
        <v>295</v>
      </c>
      <c r="K36" s="132" t="s">
        <v>296</v>
      </c>
      <c r="L36" s="132" t="s">
        <v>297</v>
      </c>
      <c r="M36" s="133">
        <v>8.5067972822841931</v>
      </c>
      <c r="N36" s="139">
        <v>0</v>
      </c>
      <c r="O36" s="139">
        <v>1</v>
      </c>
      <c r="P36" s="139">
        <v>0</v>
      </c>
      <c r="Q36" s="139">
        <v>0.5</v>
      </c>
      <c r="R36" s="139">
        <v>0</v>
      </c>
      <c r="S36" s="139">
        <v>0.3</v>
      </c>
      <c r="T36" s="139">
        <v>0</v>
      </c>
      <c r="U36" s="139">
        <v>1.6E-2</v>
      </c>
      <c r="V36" s="139">
        <v>0</v>
      </c>
      <c r="W36" s="139">
        <v>0.25</v>
      </c>
      <c r="X36" s="139">
        <v>8.5067972822841931</v>
      </c>
      <c r="Y36" s="139">
        <v>0.31932151920642471</v>
      </c>
      <c r="Z36" s="140">
        <v>5</v>
      </c>
      <c r="AA36" s="140">
        <v>0</v>
      </c>
      <c r="AB36" s="140">
        <v>0.44400375852240392</v>
      </c>
      <c r="AC36" s="140">
        <v>5.4440037585224044</v>
      </c>
      <c r="AD36" s="140">
        <v>8.613414696466315E-3</v>
      </c>
      <c r="AE36" s="140">
        <v>0</v>
      </c>
      <c r="AF36" s="141">
        <v>0</v>
      </c>
      <c r="AG36" s="141">
        <v>3.1928349829429855E-3</v>
      </c>
      <c r="AH36" s="139" t="s">
        <v>23</v>
      </c>
      <c r="AI36" s="132">
        <v>0.2</v>
      </c>
      <c r="AJ36" s="132">
        <v>5.1984454171533731E-2</v>
      </c>
      <c r="AK36" s="139">
        <v>1.0396890834306748E-2</v>
      </c>
      <c r="AL36" s="139">
        <v>0.30396890834306745</v>
      </c>
      <c r="AM36" s="140">
        <v>3.420379699680514E-2</v>
      </c>
      <c r="AN36" s="139">
        <v>0.2</v>
      </c>
      <c r="AO36" s="139">
        <v>5.1984454171533738E-2</v>
      </c>
      <c r="AP36" s="139">
        <v>10.34</v>
      </c>
      <c r="AQ36" s="139">
        <v>10.32</v>
      </c>
      <c r="AR36" s="139">
        <v>10.97</v>
      </c>
      <c r="AS36" s="139">
        <v>10.96</v>
      </c>
      <c r="AT36" s="142">
        <v>2.3510610793148344E-3</v>
      </c>
      <c r="AU36" s="142">
        <v>3.3199509762341832E-3</v>
      </c>
      <c r="AV36" s="136">
        <v>1.2711599329119768E-4</v>
      </c>
      <c r="AW36" s="142">
        <v>0.44715381352796285</v>
      </c>
      <c r="AX36" s="139">
        <v>0.15</v>
      </c>
      <c r="AY36" s="140">
        <v>0.20198445417153371</v>
      </c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  <c r="DX36" s="126"/>
      <c r="DY36" s="126"/>
      <c r="DZ36" s="126"/>
    </row>
    <row r="37" spans="1:130" s="151" customFormat="1" ht="15.75" thickBot="1" x14ac:dyDescent="0.3">
      <c r="A37" s="144"/>
      <c r="B37" s="145">
        <v>35</v>
      </c>
      <c r="C37" s="145" t="s">
        <v>84</v>
      </c>
      <c r="D37" s="145" t="s">
        <v>55</v>
      </c>
      <c r="E37" s="145" t="s">
        <v>176</v>
      </c>
      <c r="F37" s="145" t="s">
        <v>177</v>
      </c>
      <c r="G37" s="145" t="s">
        <v>116</v>
      </c>
      <c r="H37" s="145" t="s">
        <v>117</v>
      </c>
      <c r="I37" s="146" t="s">
        <v>296</v>
      </c>
      <c r="J37" s="146" t="s">
        <v>297</v>
      </c>
      <c r="K37" s="146" t="s">
        <v>236</v>
      </c>
      <c r="L37" s="146" t="s">
        <v>237</v>
      </c>
      <c r="M37" s="147">
        <v>115.11519317643285</v>
      </c>
      <c r="N37" s="145">
        <v>0</v>
      </c>
      <c r="O37" s="145">
        <v>1</v>
      </c>
      <c r="P37" s="145">
        <v>1486.1780000000001</v>
      </c>
      <c r="Q37" s="145">
        <v>0.5</v>
      </c>
      <c r="R37" s="145">
        <v>0</v>
      </c>
      <c r="S37" s="145">
        <v>0.3</v>
      </c>
      <c r="T37" s="145">
        <v>743.08900000000006</v>
      </c>
      <c r="U37" s="139">
        <v>1.6E-2</v>
      </c>
      <c r="V37" s="145">
        <v>0</v>
      </c>
      <c r="W37" s="145">
        <v>0.25</v>
      </c>
      <c r="X37" s="145">
        <v>115.11519317643285</v>
      </c>
      <c r="Y37" s="145">
        <v>0.33513805859592022</v>
      </c>
      <c r="Z37" s="140">
        <v>5</v>
      </c>
      <c r="AA37" s="148">
        <v>0</v>
      </c>
      <c r="AB37" s="148">
        <v>5.7247647759809013</v>
      </c>
      <c r="AC37" s="148">
        <v>10.724764775980901</v>
      </c>
      <c r="AD37" s="148">
        <v>7.2646911439539922E-3</v>
      </c>
      <c r="AE37" s="148">
        <v>5.3983120774696287</v>
      </c>
      <c r="AF37" s="149">
        <v>1.4995311326304523E-3</v>
      </c>
      <c r="AG37" s="141">
        <v>4.6923661155734379E-3</v>
      </c>
      <c r="AH37" s="145" t="s">
        <v>23</v>
      </c>
      <c r="AI37" s="132">
        <v>0.2</v>
      </c>
      <c r="AJ37" s="132">
        <v>7.1085888436416653E-2</v>
      </c>
      <c r="AK37" s="145">
        <v>1.4217177687283332E-2</v>
      </c>
      <c r="AL37" s="145">
        <v>0.34217177687283329</v>
      </c>
      <c r="AM37" s="148">
        <v>4.154982569636971E-2</v>
      </c>
      <c r="AN37" s="145">
        <v>0.2</v>
      </c>
      <c r="AO37" s="145">
        <v>7.1085888436416653E-2</v>
      </c>
      <c r="AP37" s="139">
        <v>10.32</v>
      </c>
      <c r="AQ37" s="145">
        <v>10.09</v>
      </c>
      <c r="AR37" s="139">
        <v>10.96</v>
      </c>
      <c r="AS37" s="145">
        <v>10.91</v>
      </c>
      <c r="AT37" s="150">
        <v>1.9979986451266066E-3</v>
      </c>
      <c r="AU37" s="150">
        <v>4.7647173288293708E-3</v>
      </c>
      <c r="AV37" s="136">
        <v>7.235121325593289E-5</v>
      </c>
      <c r="AW37" s="150">
        <v>0.40132623241463844</v>
      </c>
      <c r="AX37" s="145">
        <v>0.15</v>
      </c>
      <c r="AY37" s="148">
        <v>0.22108588843641663</v>
      </c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</row>
  </sheetData>
  <mergeCells count="46">
    <mergeCell ref="A3:A37"/>
    <mergeCell ref="AW1:AW2"/>
    <mergeCell ref="AX1:AX2"/>
    <mergeCell ref="AY1:AY2"/>
    <mergeCell ref="AO1:AO2"/>
    <mergeCell ref="AP1:AQ1"/>
    <mergeCell ref="AR1:AS1"/>
    <mergeCell ref="AT1:AT2"/>
    <mergeCell ref="AU1:AU2"/>
    <mergeCell ref="AV1:AV2"/>
    <mergeCell ref="AI1:AI2"/>
    <mergeCell ref="AJ1:AJ2"/>
    <mergeCell ref="AK1:AK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W1:W2"/>
    <mergeCell ref="X1:X2"/>
    <mergeCell ref="Y1:Y2"/>
    <mergeCell ref="Z1:Z2"/>
    <mergeCell ref="AA1:AA2"/>
    <mergeCell ref="AB1:AB2"/>
    <mergeCell ref="Q1:Q2"/>
    <mergeCell ref="R1:R2"/>
    <mergeCell ref="S1:S2"/>
    <mergeCell ref="T1:T2"/>
    <mergeCell ref="U1:U2"/>
    <mergeCell ref="V1:V2"/>
    <mergeCell ref="I1:J1"/>
    <mergeCell ref="K1:L1"/>
    <mergeCell ref="M1:M2"/>
    <mergeCell ref="N1:N2"/>
    <mergeCell ref="O1:O2"/>
    <mergeCell ref="P1:P2"/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Trench Designing</vt:lpstr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</dc:creator>
  <cp:lastModifiedBy>Saghar Sanjari</cp:lastModifiedBy>
  <dcterms:created xsi:type="dcterms:W3CDTF">2022-07-15T05:48:11Z</dcterms:created>
  <dcterms:modified xsi:type="dcterms:W3CDTF">2022-09-19T10:07:42Z</dcterms:modified>
</cp:coreProperties>
</file>