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hare Folder\TR-2654 IN-AFC\Reply Comment Sheet\"/>
    </mc:Choice>
  </mc:AlternateContent>
  <xr:revisionPtr revIDLastSave="0" documentId="13_ncr:1_{60A37101-CA67-4992-AF07-49DEAD63D9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Sheet1!$C$3:$AF$26</definedName>
  </definedNames>
  <calcPr calcId="191029"/>
</workbook>
</file>

<file path=xl/calcChain.xml><?xml version="1.0" encoding="utf-8"?>
<calcChain xmlns="http://schemas.openxmlformats.org/spreadsheetml/2006/main">
  <c r="AO20" i="1" l="1"/>
  <c r="AM20" i="1"/>
  <c r="AO21" i="1" l="1"/>
  <c r="AO22" i="1" s="1"/>
</calcChain>
</file>

<file path=xl/sharedStrings.xml><?xml version="1.0" encoding="utf-8"?>
<sst xmlns="http://schemas.openxmlformats.org/spreadsheetml/2006/main" count="48" uniqueCount="37">
  <si>
    <t xml:space="preserve">Item  </t>
  </si>
  <si>
    <t>Comment Date</t>
  </si>
  <si>
    <t>Legend</t>
  </si>
  <si>
    <t>Signature</t>
  </si>
  <si>
    <t xml:space="preserve">Date: </t>
  </si>
  <si>
    <t xml:space="preserve"> 
N.I.S.O.C
</t>
  </si>
  <si>
    <t>CRS Status:</t>
  </si>
  <si>
    <t xml:space="preserve">Client Conclusion </t>
  </si>
  <si>
    <t>Comments (NISOC/PEDCO)</t>
  </si>
  <si>
    <t>Clarification (By EPC Contractor)</t>
  </si>
  <si>
    <t>Email/letter No.</t>
  </si>
  <si>
    <t>CLIENT (NISOC/PEDCO)</t>
  </si>
  <si>
    <t>EPC Contractor</t>
  </si>
  <si>
    <t>COMMENT REPLY SHEET</t>
  </si>
  <si>
    <r>
      <rPr>
        <b/>
        <sz val="14"/>
        <color theme="1"/>
        <rFont val="Calibri"/>
        <family val="2"/>
        <scheme val="minor"/>
      </rPr>
      <t>Comment Sheet Status: (By Client)</t>
    </r>
    <r>
      <rPr>
        <b/>
        <sz val="11"/>
        <color theme="1"/>
        <rFont val="Calibri"/>
        <family val="2"/>
        <scheme val="minor"/>
      </rPr>
      <t xml:space="preserve">
C1: Reviewed with no comment  (No Response required)
C2: Reviewed with minor comment ( work may proceed and comments to be addressed and incorpated prior to issue) 
C3: Reviewed with major comment  (Revise and resubmit. Work may not be proceeded until the document is returned with code C1 &amp;C2)
C4: Rejected  ( Deviated from the project requirement.  Resubmit for Review)
C5: Issued for information  (No Response required)</t>
    </r>
  </si>
  <si>
    <t>Binak Project</t>
  </si>
  <si>
    <t xml:space="preserve">در خصوص داده برگ PRV-2261 و  PRV-2292 محاسبات دبی ارائه گردد.
</t>
  </si>
  <si>
    <t>در خصوص داده برگ PRV-2262 و  PRV-2291، دبی های درج شده با دبی محاسبه شده برای مصارف نیتروژن در مدرک Utility Consumption List تفاوت دارد.</t>
  </si>
  <si>
    <t>مطابق بند 13 شرايط عمومي پيمان في مابين و با توجه به مسئوليتهاي كامل مالي/قراردادي پيمانكار, مسئوليت بروز هرگونه اشتباه و تناقض, كمبود اسناد و مدارك فني و اطلاعات تهيه شده توسط پيمانكار, اعم از اينكه از سوي كارفرما تاييد شده يا نشده باشد, به عهده پيمانكار فرعي (هيرگان) مي باشد.</t>
  </si>
  <si>
    <t xml:space="preserve">در شيت 8 مطابق كامنت ارائه شده بر آخرين ويرايش مدرك PMS خطوط درين در كلاس AS00 نيز بايستي NACE در نظر گرفته شوند. لذا NACE Requirement براي LCV-2114 بايستي بصورت Required اصلاح گردد.
</t>
  </si>
  <si>
    <t xml:space="preserve">PRV-2162 : در سناریو  حداقل جریان ورودی به کنترل ولو، میزان تزریق نتیروژن می بایست معادل خروج دبی از پمپ P-2103A/B  برابر با 5.5 M3/H (معادل 6.1959 KG/HR) تزریق به تانک صورت گیرد. 
در سناریو نرمال با فرض همزمانی سناریو تخلیه (با P-2103A/B برابر با 5.5 M3/H معادل 6.1959 KG/H) و سناریو ترمال ( با میزان تزریق  9.34NM3/H معادل 11.6733 KG/H ) در نظر گرفته شده است. 
در سناریو Max  برابر با 1.1 برابر سناریو نرمال در نظر گرفته شده است.
PRV-2291 : 
در سناریو  حداقل جریان ورودی به کنترل ولو، میزان تزریق نتیروژن  معادل 0.59 NM3/H (معادل 0.74 KG/HR) تزریق در V-2107 در سناریو ترمال در نظر گرفته شده است. 
سناریو نرمال با فرض همزمانی سناریو تخلیه (با P-2104 برابر با دبی 3.3 M3/H معادل 3.17 KG/H) و سناریو ترمال ( با میزان تزریق  0.59NM3/H معادل 0.74 KG/H ) در نظر گرفته شده است. 
سناریو Max  برابر با 1.1 برابر سناریو نرمال در نظر گرفته شده است.
</t>
  </si>
  <si>
    <t>ملاحظه شد.</t>
  </si>
  <si>
    <t xml:space="preserve">PRV-2292 : در سناریو  حداقل جریان ورودی به کنترل ولو، میزان خروج نیتروژن  0.59 NM3/H (معادل 0.74 KG/HR) در سناریو ترمال ازV-2107 صورت می گیرد. 
در سناریو نرمال با فرض همزمانی پر کردن V-2107 (با P-2103A/B برابر با 5.5 M3/H معادل 6.195 KG/H) و سناریو ترمال ( با میزان تزریق  0.59NM3/H معادل 0.74 KG/H ) در نظر گرفته شده است. 
در سناریو Max  برابر با 1.1 برابر سناریو نرمال در نظر گرفته شده است.
PRV-2161 : 
در سناریو  حداقل جریان ورودی به کنترل ولو، میزان خروج نتیروژن  معادل 9.34 NM3/H (معادل 11.673 KG/HR) در سناریو ترمال ازTK-2102 صورت گیرد. 
در سناریو نرمال با فرض همزمانی سناریو پر کردن TK-2102 (با P-2102 برابر با دبی 3.3 M3/H معادل 3.17 KG/H) و سناریو ترمال ( با میزان تزریق   9.34NM3/H معادل 11.673 KG/H ) در نظر گرفته شده است. 
در سناریو Max  برابر با 1.1 برابر سناریو نرمال در نظر گرفته شده است. 
</t>
  </si>
  <si>
    <t>اصلاح شد.</t>
  </si>
  <si>
    <t>Clarified By:
 M.Fakharian</t>
  </si>
  <si>
    <t>BK-SUR-ENG-INS-02-08802</t>
  </si>
  <si>
    <t>بسته شد</t>
  </si>
  <si>
    <t>D04</t>
  </si>
  <si>
    <t>نقطه نظرات بپیوست ارسال می گردد. لازم به ذکر است که نقطه نظرات ذینفع اصلی بر روی این مدرک نیز در نظر گرفته شود.</t>
  </si>
  <si>
    <t>CRS No: PEDCO-CRS-BK-GCS-PEDCO-120-IN-DT-0011_D04</t>
  </si>
  <si>
    <t>BK-SUR-ENG-INS-02-09034</t>
  </si>
  <si>
    <t>Transmital Date: 1/27/2024</t>
  </si>
  <si>
    <t>EPC Contractor Tr. No.: BK-HD-PEDCO-T-2567</t>
  </si>
  <si>
    <t>PEDCO Tr. No.: BK-PEDCO-NISOC-0005-IN -TR-2567</t>
  </si>
  <si>
    <t>Document Title: Data Sheets For Control/Regulator Valves</t>
  </si>
  <si>
    <t>Document No: BK-GCS-PEDCO-120-IN-DT-0011</t>
  </si>
  <si>
    <t>Commented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</si>
</sst>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3000401]0"/>
    <numFmt numFmtId="165" formatCode="0.0000"/>
    <numFmt numFmtId="166" formatCode="0.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164" fontId="0" fillId="0" borderId="13" xfId="0" applyNumberFormat="1" applyBorder="1" applyAlignment="1">
      <alignment horizontal="center" vertical="center"/>
    </xf>
    <xf numFmtId="165" fontId="0" fillId="0" borderId="0" xfId="0" applyNumberFormat="1"/>
    <xf numFmtId="0" fontId="4" fillId="0" borderId="0" xfId="0" applyFont="1"/>
    <xf numFmtId="166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textRotation="90"/>
    </xf>
    <xf numFmtId="0" fontId="1" fillId="2" borderId="13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 readingOrder="2"/>
    </xf>
    <xf numFmtId="0" fontId="0" fillId="0" borderId="10" xfId="0" applyBorder="1" applyAlignment="1">
      <alignment horizontal="center" vertical="center" wrapText="1" readingOrder="2"/>
    </xf>
    <xf numFmtId="0" fontId="0" fillId="0" borderId="11" xfId="0" applyBorder="1" applyAlignment="1">
      <alignment horizontal="center" vertical="center" wrapText="1" readingOrder="2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9" xfId="0" applyBorder="1" applyAlignment="1">
      <alignment horizontal="right" vertical="center" wrapText="1" readingOrder="2"/>
    </xf>
    <xf numFmtId="0" fontId="0" fillId="0" borderId="10" xfId="0" applyBorder="1" applyAlignment="1">
      <alignment horizontal="right" vertical="center" wrapText="1" readingOrder="2"/>
    </xf>
    <xf numFmtId="0" fontId="0" fillId="0" borderId="11" xfId="0" applyBorder="1" applyAlignment="1">
      <alignment horizontal="right" vertical="center" wrapText="1" readingOrder="2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4" fontId="0" fillId="3" borderId="1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2</xdr:row>
      <xdr:rowOff>104775</xdr:rowOff>
    </xdr:from>
    <xdr:to>
      <xdr:col>5</xdr:col>
      <xdr:colOff>133350</xdr:colOff>
      <xdr:row>4</xdr:row>
      <xdr:rowOff>152400</xdr:rowOff>
    </xdr:to>
    <xdr:pic>
      <xdr:nvPicPr>
        <xdr:cNvPr id="5" name="Picture 4" descr="E:\mehr\آرم شركتها\jpgشركت نفت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676275"/>
          <a:ext cx="819150" cy="619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28</xdr:col>
      <xdr:colOff>228601</xdr:colOff>
      <xdr:row>2</xdr:row>
      <xdr:rowOff>247650</xdr:rowOff>
    </xdr:from>
    <xdr:to>
      <xdr:col>30</xdr:col>
      <xdr:colOff>244279</xdr:colOff>
      <xdr:row>4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63126" y="819150"/>
          <a:ext cx="682428" cy="419100"/>
        </a:xfrm>
        <a:prstGeom prst="rect">
          <a:avLst/>
        </a:prstGeom>
      </xdr:spPr>
    </xdr:pic>
    <xdr:clientData/>
  </xdr:twoCellAnchor>
  <xdr:twoCellAnchor editAs="oneCell">
    <xdr:from>
      <xdr:col>28</xdr:col>
      <xdr:colOff>9525</xdr:colOff>
      <xdr:row>4</xdr:row>
      <xdr:rowOff>95250</xdr:rowOff>
    </xdr:from>
    <xdr:to>
      <xdr:col>31</xdr:col>
      <xdr:colOff>9231</xdr:colOff>
      <xdr:row>5</xdr:row>
      <xdr:rowOff>272836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44050" y="1238250"/>
          <a:ext cx="999831" cy="463336"/>
        </a:xfrm>
        <a:prstGeom prst="rect">
          <a:avLst/>
        </a:prstGeom>
      </xdr:spPr>
    </xdr:pic>
    <xdr:clientData/>
  </xdr:twoCellAnchor>
  <xdr:twoCellAnchor>
    <xdr:from>
      <xdr:col>28</xdr:col>
      <xdr:colOff>11206</xdr:colOff>
      <xdr:row>23</xdr:row>
      <xdr:rowOff>271343</xdr:rowOff>
    </xdr:from>
    <xdr:to>
      <xdr:col>31</xdr:col>
      <xdr:colOff>283187</xdr:colOff>
      <xdr:row>25</xdr:row>
      <xdr:rowOff>176252</xdr:rowOff>
    </xdr:to>
    <xdr:pic>
      <xdr:nvPicPr>
        <xdr:cNvPr id="4" name="Picture 5" descr="Fakharian">
          <a:extLst>
            <a:ext uri="{FF2B5EF4-FFF2-40B4-BE49-F238E27FC236}">
              <a16:creationId xmlns:a16="http://schemas.microsoft.com/office/drawing/2014/main" id="{D2F4404C-27D0-4A22-9D44-6B8373261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74088" y="16631931"/>
          <a:ext cx="1280511" cy="666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AO26"/>
  <sheetViews>
    <sheetView tabSelected="1" view="pageBreakPreview" topLeftCell="B16" zoomScaleNormal="100" zoomScaleSheetLayoutView="100" workbookViewId="0">
      <selection activeCell="S24" sqref="S24:W25"/>
    </sheetView>
  </sheetViews>
  <sheetFormatPr defaultColWidth="5" defaultRowHeight="22.5" customHeight="1" x14ac:dyDescent="0.25"/>
  <cols>
    <col min="3" max="3" width="6.42578125" customWidth="1"/>
    <col min="4" max="4" width="5.85546875" customWidth="1"/>
    <col min="9" max="9" width="5.7109375" customWidth="1"/>
    <col min="13" max="13" width="12" customWidth="1"/>
    <col min="32" max="32" width="7.85546875" customWidth="1"/>
    <col min="39" max="39" width="10.5703125" bestFit="1" customWidth="1"/>
    <col min="41" max="41" width="10.85546875" customWidth="1"/>
  </cols>
  <sheetData>
    <row r="3" spans="3:41" ht="22.5" customHeight="1" x14ac:dyDescent="0.25">
      <c r="C3" s="64" t="s">
        <v>5</v>
      </c>
      <c r="D3" s="50"/>
      <c r="E3" s="50"/>
      <c r="F3" s="50"/>
      <c r="G3" s="51"/>
      <c r="H3" s="66" t="s">
        <v>15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8"/>
      <c r="AB3" s="65"/>
      <c r="AC3" s="50"/>
      <c r="AD3" s="50"/>
      <c r="AE3" s="50"/>
      <c r="AF3" s="51"/>
    </row>
    <row r="4" spans="3:41" ht="22.5" customHeight="1" x14ac:dyDescent="0.25">
      <c r="C4" s="52"/>
      <c r="D4" s="53"/>
      <c r="E4" s="53"/>
      <c r="F4" s="53"/>
      <c r="G4" s="54"/>
      <c r="H4" s="22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4"/>
      <c r="AB4" s="52"/>
      <c r="AC4" s="53"/>
      <c r="AD4" s="53"/>
      <c r="AE4" s="53"/>
      <c r="AF4" s="54"/>
    </row>
    <row r="5" spans="3:41" ht="22.5" customHeight="1" x14ac:dyDescent="0.25">
      <c r="C5" s="52"/>
      <c r="D5" s="53"/>
      <c r="E5" s="53"/>
      <c r="F5" s="53"/>
      <c r="G5" s="54"/>
      <c r="H5" s="66" t="s">
        <v>13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8"/>
      <c r="AB5" s="52"/>
      <c r="AC5" s="53"/>
      <c r="AD5" s="53"/>
      <c r="AE5" s="53"/>
      <c r="AF5" s="54"/>
    </row>
    <row r="6" spans="3:41" ht="22.5" customHeight="1" x14ac:dyDescent="0.25">
      <c r="C6" s="55"/>
      <c r="D6" s="56"/>
      <c r="E6" s="56"/>
      <c r="F6" s="56"/>
      <c r="G6" s="57"/>
      <c r="H6" s="22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4"/>
      <c r="AB6" s="55"/>
      <c r="AC6" s="56"/>
      <c r="AD6" s="56"/>
      <c r="AE6" s="56"/>
      <c r="AF6" s="57"/>
    </row>
    <row r="7" spans="3:41" ht="22.5" customHeight="1" x14ac:dyDescent="0.25"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3"/>
    </row>
    <row r="8" spans="3:41" ht="22.5" customHeight="1" x14ac:dyDescent="0.25">
      <c r="C8" s="58" t="s">
        <v>35</v>
      </c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58" t="s">
        <v>32</v>
      </c>
      <c r="R8" s="59"/>
      <c r="S8" s="59"/>
      <c r="T8" s="59"/>
      <c r="U8" s="59"/>
      <c r="V8" s="59"/>
      <c r="W8" s="59"/>
      <c r="X8" s="59"/>
      <c r="Y8" s="59"/>
      <c r="Z8" s="59"/>
      <c r="AA8" s="60"/>
      <c r="AB8" s="58" t="s">
        <v>31</v>
      </c>
      <c r="AC8" s="59"/>
      <c r="AD8" s="59"/>
      <c r="AE8" s="59"/>
      <c r="AF8" s="60"/>
    </row>
    <row r="9" spans="3:41" ht="22.5" customHeight="1" x14ac:dyDescent="0.25">
      <c r="C9" s="5" t="s">
        <v>34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/>
      <c r="Q9" s="58" t="s">
        <v>33</v>
      </c>
      <c r="R9" s="59"/>
      <c r="S9" s="59"/>
      <c r="T9" s="59"/>
      <c r="U9" s="59"/>
      <c r="V9" s="59"/>
      <c r="W9" s="59"/>
      <c r="X9" s="59"/>
      <c r="Y9" s="59"/>
      <c r="Z9" s="59"/>
      <c r="AA9" s="60"/>
      <c r="AB9" s="58" t="s">
        <v>31</v>
      </c>
      <c r="AC9" s="59"/>
      <c r="AD9" s="59"/>
      <c r="AE9" s="59"/>
      <c r="AF9" s="60"/>
    </row>
    <row r="10" spans="3:41" ht="22.5" customHeight="1" x14ac:dyDescent="0.25"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0"/>
      <c r="Q10" s="58" t="s">
        <v>29</v>
      </c>
      <c r="R10" s="59"/>
      <c r="S10" s="59"/>
      <c r="T10" s="59"/>
      <c r="U10" s="59"/>
      <c r="V10" s="59"/>
      <c r="W10" s="59"/>
      <c r="X10" s="59"/>
      <c r="Y10" s="59"/>
      <c r="Z10" s="59"/>
      <c r="AA10" s="60"/>
      <c r="AB10" s="73" t="s">
        <v>6</v>
      </c>
      <c r="AC10" s="74"/>
      <c r="AD10" s="74"/>
      <c r="AE10" s="77"/>
      <c r="AF10" s="78"/>
    </row>
    <row r="11" spans="3:41" ht="22.5" customHeight="1" x14ac:dyDescent="0.25">
      <c r="C11" s="61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3"/>
    </row>
    <row r="12" spans="3:41" ht="22.5" customHeight="1" x14ac:dyDescent="0.25">
      <c r="C12" s="75" t="s">
        <v>0</v>
      </c>
      <c r="D12" s="67" t="s">
        <v>8</v>
      </c>
      <c r="E12" s="68"/>
      <c r="F12" s="68"/>
      <c r="G12" s="68"/>
      <c r="H12" s="68"/>
      <c r="I12" s="68"/>
      <c r="J12" s="69"/>
      <c r="K12" s="67" t="s">
        <v>10</v>
      </c>
      <c r="L12" s="68"/>
      <c r="M12" s="69"/>
      <c r="N12" s="67" t="s">
        <v>1</v>
      </c>
      <c r="O12" s="68"/>
      <c r="P12" s="69"/>
      <c r="Q12" s="67" t="s">
        <v>9</v>
      </c>
      <c r="R12" s="68"/>
      <c r="S12" s="68"/>
      <c r="T12" s="68"/>
      <c r="U12" s="68"/>
      <c r="V12" s="68"/>
      <c r="W12" s="68"/>
      <c r="X12" s="68"/>
      <c r="Y12" s="68"/>
      <c r="Z12" s="68"/>
      <c r="AA12" s="69"/>
      <c r="AB12" s="79" t="s">
        <v>7</v>
      </c>
      <c r="AC12" s="68"/>
      <c r="AD12" s="68"/>
      <c r="AE12" s="68"/>
      <c r="AF12" s="69"/>
    </row>
    <row r="13" spans="3:41" ht="22.5" customHeight="1" x14ac:dyDescent="0.25">
      <c r="C13" s="76"/>
      <c r="D13" s="70"/>
      <c r="E13" s="71"/>
      <c r="F13" s="71"/>
      <c r="G13" s="71"/>
      <c r="H13" s="71"/>
      <c r="I13" s="71"/>
      <c r="J13" s="72"/>
      <c r="K13" s="70"/>
      <c r="L13" s="71"/>
      <c r="M13" s="72"/>
      <c r="N13" s="70"/>
      <c r="O13" s="71"/>
      <c r="P13" s="72"/>
      <c r="Q13" s="70"/>
      <c r="R13" s="71"/>
      <c r="S13" s="71"/>
      <c r="T13" s="71"/>
      <c r="U13" s="71"/>
      <c r="V13" s="71"/>
      <c r="W13" s="71"/>
      <c r="X13" s="71"/>
      <c r="Y13" s="71"/>
      <c r="Z13" s="71"/>
      <c r="AA13" s="72"/>
      <c r="AB13" s="70"/>
      <c r="AC13" s="71"/>
      <c r="AD13" s="71"/>
      <c r="AE13" s="71"/>
      <c r="AF13" s="72"/>
    </row>
    <row r="14" spans="3:41" ht="99.75" customHeight="1" x14ac:dyDescent="0.25">
      <c r="C14" s="1">
        <v>1</v>
      </c>
      <c r="D14" s="80" t="s">
        <v>18</v>
      </c>
      <c r="E14" s="81"/>
      <c r="F14" s="81"/>
      <c r="G14" s="81"/>
      <c r="H14" s="81"/>
      <c r="I14" s="81"/>
      <c r="J14" s="82"/>
      <c r="K14" s="83" t="s">
        <v>25</v>
      </c>
      <c r="L14" s="84"/>
      <c r="M14" s="85"/>
      <c r="N14" s="86">
        <v>45249</v>
      </c>
      <c r="O14" s="87"/>
      <c r="P14" s="88"/>
      <c r="Q14" s="89" t="s">
        <v>21</v>
      </c>
      <c r="R14" s="90"/>
      <c r="S14" s="90"/>
      <c r="T14" s="90"/>
      <c r="U14" s="90"/>
      <c r="V14" s="90"/>
      <c r="W14" s="90"/>
      <c r="X14" s="90"/>
      <c r="Y14" s="90"/>
      <c r="Z14" s="90"/>
      <c r="AA14" s="91"/>
      <c r="AB14" s="92" t="s">
        <v>26</v>
      </c>
      <c r="AC14" s="93"/>
      <c r="AD14" s="93"/>
      <c r="AE14" s="93"/>
      <c r="AF14" s="94"/>
    </row>
    <row r="15" spans="3:41" ht="244.5" customHeight="1" x14ac:dyDescent="0.25">
      <c r="C15" s="1">
        <v>2</v>
      </c>
      <c r="D15" s="80" t="s">
        <v>17</v>
      </c>
      <c r="E15" s="81"/>
      <c r="F15" s="81"/>
      <c r="G15" s="81"/>
      <c r="H15" s="81"/>
      <c r="I15" s="81"/>
      <c r="J15" s="82"/>
      <c r="K15" s="83" t="s">
        <v>25</v>
      </c>
      <c r="L15" s="84"/>
      <c r="M15" s="85"/>
      <c r="N15" s="86">
        <v>45249</v>
      </c>
      <c r="O15" s="87"/>
      <c r="P15" s="88"/>
      <c r="Q15" s="89" t="s">
        <v>20</v>
      </c>
      <c r="R15" s="90"/>
      <c r="S15" s="90"/>
      <c r="T15" s="90"/>
      <c r="U15" s="90"/>
      <c r="V15" s="90"/>
      <c r="W15" s="90"/>
      <c r="X15" s="90"/>
      <c r="Y15" s="90"/>
      <c r="Z15" s="90"/>
      <c r="AA15" s="91"/>
      <c r="AB15" s="92" t="s">
        <v>26</v>
      </c>
      <c r="AC15" s="93"/>
      <c r="AD15" s="93"/>
      <c r="AE15" s="93"/>
      <c r="AF15" s="94"/>
    </row>
    <row r="16" spans="3:41" ht="281.25" customHeight="1" x14ac:dyDescent="0.25">
      <c r="C16" s="1">
        <v>3</v>
      </c>
      <c r="D16" s="80" t="s">
        <v>16</v>
      </c>
      <c r="E16" s="81"/>
      <c r="F16" s="81"/>
      <c r="G16" s="81"/>
      <c r="H16" s="81"/>
      <c r="I16" s="81"/>
      <c r="J16" s="82"/>
      <c r="K16" s="83" t="s">
        <v>25</v>
      </c>
      <c r="L16" s="84"/>
      <c r="M16" s="85"/>
      <c r="N16" s="86">
        <v>45249</v>
      </c>
      <c r="O16" s="87"/>
      <c r="P16" s="88"/>
      <c r="Q16" s="89" t="s">
        <v>22</v>
      </c>
      <c r="R16" s="90"/>
      <c r="S16" s="90"/>
      <c r="T16" s="90"/>
      <c r="U16" s="90"/>
      <c r="V16" s="90"/>
      <c r="W16" s="90"/>
      <c r="X16" s="90"/>
      <c r="Y16" s="90"/>
      <c r="Z16" s="90"/>
      <c r="AA16" s="91"/>
      <c r="AB16" s="92" t="s">
        <v>26</v>
      </c>
      <c r="AC16" s="93"/>
      <c r="AD16" s="93"/>
      <c r="AE16" s="93"/>
      <c r="AF16" s="94"/>
      <c r="AM16" s="4">
        <v>0.88768343218005896</v>
      </c>
      <c r="AO16" s="2">
        <v>0.800114091374314</v>
      </c>
    </row>
    <row r="17" spans="3:41" ht="119.25" customHeight="1" x14ac:dyDescent="0.25">
      <c r="C17" s="1">
        <v>4</v>
      </c>
      <c r="D17" s="80" t="s">
        <v>19</v>
      </c>
      <c r="E17" s="81"/>
      <c r="F17" s="81"/>
      <c r="G17" s="81"/>
      <c r="H17" s="81"/>
      <c r="I17" s="81"/>
      <c r="J17" s="82"/>
      <c r="K17" s="83" t="s">
        <v>25</v>
      </c>
      <c r="L17" s="84"/>
      <c r="M17" s="85"/>
      <c r="N17" s="86">
        <v>45249</v>
      </c>
      <c r="O17" s="87"/>
      <c r="P17" s="88"/>
      <c r="Q17" s="89" t="s">
        <v>23</v>
      </c>
      <c r="R17" s="90"/>
      <c r="S17" s="90"/>
      <c r="T17" s="90"/>
      <c r="U17" s="90"/>
      <c r="V17" s="90"/>
      <c r="W17" s="90"/>
      <c r="X17" s="90"/>
      <c r="Y17" s="90"/>
      <c r="Z17" s="90"/>
      <c r="AA17" s="91"/>
      <c r="AB17" s="92" t="s">
        <v>26</v>
      </c>
      <c r="AC17" s="93"/>
      <c r="AD17" s="93"/>
      <c r="AE17" s="93"/>
      <c r="AF17" s="94"/>
      <c r="AM17" s="2">
        <v>5.5</v>
      </c>
      <c r="AO17" s="3">
        <v>0.59</v>
      </c>
    </row>
    <row r="18" spans="3:41" ht="20.25" customHeight="1" x14ac:dyDescent="0.25">
      <c r="C18" s="95" t="s">
        <v>27</v>
      </c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7"/>
    </row>
    <row r="19" spans="3:41" ht="73.5" customHeight="1" x14ac:dyDescent="0.25">
      <c r="C19" s="1">
        <v>1</v>
      </c>
      <c r="D19" s="80" t="s">
        <v>28</v>
      </c>
      <c r="E19" s="81"/>
      <c r="F19" s="81"/>
      <c r="G19" s="81"/>
      <c r="H19" s="81"/>
      <c r="I19" s="81"/>
      <c r="J19" s="82"/>
      <c r="K19" s="83" t="s">
        <v>30</v>
      </c>
      <c r="L19" s="84"/>
      <c r="M19" s="85"/>
      <c r="N19" s="86">
        <v>45342</v>
      </c>
      <c r="O19" s="87"/>
      <c r="P19" s="88"/>
      <c r="Q19" s="89" t="s">
        <v>23</v>
      </c>
      <c r="R19" s="90"/>
      <c r="S19" s="90"/>
      <c r="T19" s="90"/>
      <c r="U19" s="90"/>
      <c r="V19" s="90"/>
      <c r="W19" s="90"/>
      <c r="X19" s="90"/>
      <c r="Y19" s="90"/>
      <c r="Z19" s="90"/>
      <c r="AA19" s="91"/>
      <c r="AB19" s="92"/>
      <c r="AC19" s="93"/>
      <c r="AD19" s="93"/>
      <c r="AE19" s="93"/>
      <c r="AF19" s="94"/>
    </row>
    <row r="20" spans="3:41" ht="22.5" customHeight="1" x14ac:dyDescent="0.25">
      <c r="C20" s="61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3"/>
      <c r="AM20" s="2">
        <f>AM17/AM16</f>
        <v>6.1959025037704798</v>
      </c>
      <c r="AO20" s="2">
        <f>AO17/AO16</f>
        <v>0.73739483701204156</v>
      </c>
    </row>
    <row r="21" spans="3:41" ht="22.5" customHeight="1" x14ac:dyDescent="0.25">
      <c r="C21" s="14" t="s">
        <v>2</v>
      </c>
      <c r="D21" s="5" t="s">
        <v>14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7"/>
      <c r="AO21" s="2">
        <f>AM20+AO20</f>
        <v>6.9332973407825218</v>
      </c>
    </row>
    <row r="22" spans="3:41" ht="83.25" customHeight="1" x14ac:dyDescent="0.25">
      <c r="C22" s="15"/>
      <c r="D22" s="8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10"/>
      <c r="AO22">
        <f>AO21*AO23</f>
        <v>7.6266270748607745</v>
      </c>
    </row>
    <row r="23" spans="3:41" ht="22.5" customHeight="1" x14ac:dyDescent="0.25">
      <c r="C23" s="11" t="s">
        <v>3</v>
      </c>
      <c r="D23" s="28" t="s">
        <v>11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30"/>
      <c r="S23" s="46" t="s">
        <v>12</v>
      </c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8"/>
      <c r="AO23">
        <v>1.1000000000000001</v>
      </c>
    </row>
    <row r="24" spans="3:41" ht="22.5" customHeight="1" x14ac:dyDescent="0.25">
      <c r="C24" s="12"/>
      <c r="D24" s="31" t="s">
        <v>36</v>
      </c>
      <c r="E24" s="32"/>
      <c r="F24" s="32"/>
      <c r="G24" s="33"/>
      <c r="H24" s="37" t="s">
        <v>3</v>
      </c>
      <c r="I24" s="38"/>
      <c r="J24" s="39"/>
      <c r="K24" s="17"/>
      <c r="L24" s="17"/>
      <c r="M24" s="17"/>
      <c r="N24" s="17"/>
      <c r="O24" s="17"/>
      <c r="P24" s="17"/>
      <c r="Q24" s="17"/>
      <c r="R24" s="18"/>
      <c r="S24" s="31" t="s">
        <v>24</v>
      </c>
      <c r="T24" s="32"/>
      <c r="U24" s="32"/>
      <c r="V24" s="32"/>
      <c r="W24" s="33"/>
      <c r="X24" s="16" t="s">
        <v>3</v>
      </c>
      <c r="Y24" s="17"/>
      <c r="Z24" s="17"/>
      <c r="AA24" s="18"/>
      <c r="AB24" s="49"/>
      <c r="AC24" s="50"/>
      <c r="AD24" s="50"/>
      <c r="AE24" s="50"/>
      <c r="AF24" s="51"/>
    </row>
    <row r="25" spans="3:41" ht="36.75" customHeight="1" x14ac:dyDescent="0.25">
      <c r="C25" s="12"/>
      <c r="D25" s="34"/>
      <c r="E25" s="35"/>
      <c r="F25" s="35"/>
      <c r="G25" s="36"/>
      <c r="H25" s="40"/>
      <c r="I25" s="41"/>
      <c r="J25" s="42"/>
      <c r="K25" s="20"/>
      <c r="L25" s="20"/>
      <c r="M25" s="20"/>
      <c r="N25" s="20"/>
      <c r="O25" s="20"/>
      <c r="P25" s="20"/>
      <c r="Q25" s="20"/>
      <c r="R25" s="21"/>
      <c r="S25" s="34"/>
      <c r="T25" s="35"/>
      <c r="U25" s="35"/>
      <c r="V25" s="35"/>
      <c r="W25" s="36"/>
      <c r="X25" s="19"/>
      <c r="Y25" s="20"/>
      <c r="Z25" s="20"/>
      <c r="AA25" s="21"/>
      <c r="AB25" s="52"/>
      <c r="AC25" s="53"/>
      <c r="AD25" s="53"/>
      <c r="AE25" s="53"/>
      <c r="AF25" s="54"/>
    </row>
    <row r="26" spans="3:41" ht="33" customHeight="1" x14ac:dyDescent="0.25">
      <c r="C26" s="13"/>
      <c r="D26" s="25" t="s">
        <v>4</v>
      </c>
      <c r="E26" s="26"/>
      <c r="F26" s="26"/>
      <c r="G26" s="27"/>
      <c r="H26" s="43"/>
      <c r="I26" s="44"/>
      <c r="J26" s="45"/>
      <c r="K26" s="23"/>
      <c r="L26" s="23"/>
      <c r="M26" s="23"/>
      <c r="N26" s="23"/>
      <c r="O26" s="23"/>
      <c r="P26" s="23"/>
      <c r="Q26" s="23"/>
      <c r="R26" s="24"/>
      <c r="S26" s="25" t="s">
        <v>4</v>
      </c>
      <c r="T26" s="26"/>
      <c r="U26" s="26"/>
      <c r="V26" s="26"/>
      <c r="W26" s="27"/>
      <c r="X26" s="22"/>
      <c r="Y26" s="23"/>
      <c r="Z26" s="23"/>
      <c r="AA26" s="24"/>
      <c r="AB26" s="55"/>
      <c r="AC26" s="56"/>
      <c r="AD26" s="56"/>
      <c r="AE26" s="56"/>
      <c r="AF26" s="57"/>
    </row>
  </sheetData>
  <mergeCells count="61">
    <mergeCell ref="D19:J19"/>
    <mergeCell ref="K19:M19"/>
    <mergeCell ref="N19:P19"/>
    <mergeCell ref="Q19:AA19"/>
    <mergeCell ref="AB19:AF19"/>
    <mergeCell ref="C18:AF18"/>
    <mergeCell ref="D16:J16"/>
    <mergeCell ref="K16:M16"/>
    <mergeCell ref="N16:P16"/>
    <mergeCell ref="Q16:AA16"/>
    <mergeCell ref="AB16:AF16"/>
    <mergeCell ref="D17:J17"/>
    <mergeCell ref="K17:M17"/>
    <mergeCell ref="N17:P17"/>
    <mergeCell ref="Q17:AA17"/>
    <mergeCell ref="AB17:AF17"/>
    <mergeCell ref="D15:J15"/>
    <mergeCell ref="K15:M15"/>
    <mergeCell ref="N15:P15"/>
    <mergeCell ref="Q15:AA15"/>
    <mergeCell ref="AB15:AF15"/>
    <mergeCell ref="C20:AF20"/>
    <mergeCell ref="C11:AF11"/>
    <mergeCell ref="N12:P13"/>
    <mergeCell ref="Q10:AA10"/>
    <mergeCell ref="AB10:AD10"/>
    <mergeCell ref="K12:M13"/>
    <mergeCell ref="C12:C13"/>
    <mergeCell ref="Q12:AA13"/>
    <mergeCell ref="AE10:AF10"/>
    <mergeCell ref="AB12:AF13"/>
    <mergeCell ref="D12:J13"/>
    <mergeCell ref="D14:J14"/>
    <mergeCell ref="K14:M14"/>
    <mergeCell ref="N14:P14"/>
    <mergeCell ref="Q14:AA14"/>
    <mergeCell ref="AB14:AF14"/>
    <mergeCell ref="C3:G6"/>
    <mergeCell ref="AB3:AF6"/>
    <mergeCell ref="H3:AA4"/>
    <mergeCell ref="H5:AA6"/>
    <mergeCell ref="AB8:AF8"/>
    <mergeCell ref="AB9:AF9"/>
    <mergeCell ref="C7:AF7"/>
    <mergeCell ref="C8:P8"/>
    <mergeCell ref="C9:P10"/>
    <mergeCell ref="Q8:AA8"/>
    <mergeCell ref="Q9:AA9"/>
    <mergeCell ref="D21:AF22"/>
    <mergeCell ref="C23:C26"/>
    <mergeCell ref="C21:C22"/>
    <mergeCell ref="X24:AA26"/>
    <mergeCell ref="S26:W26"/>
    <mergeCell ref="D23:R23"/>
    <mergeCell ref="D24:G25"/>
    <mergeCell ref="D26:G26"/>
    <mergeCell ref="S24:W25"/>
    <mergeCell ref="H24:J26"/>
    <mergeCell ref="K24:R26"/>
    <mergeCell ref="S23:AF23"/>
    <mergeCell ref="AB24:AF26"/>
  </mergeCells>
  <pageMargins left="0.7" right="0.7" top="0.75" bottom="0.75" header="0.3" footer="0.3"/>
  <pageSetup paperSize="9" scale="3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Mohammadi</dc:creator>
  <cp:lastModifiedBy>Fariba Zarei</cp:lastModifiedBy>
  <cp:lastPrinted>2020-10-28T03:29:28Z</cp:lastPrinted>
  <dcterms:created xsi:type="dcterms:W3CDTF">2020-02-23T07:42:23Z</dcterms:created>
  <dcterms:modified xsi:type="dcterms:W3CDTF">2024-04-08T08:36:20Z</dcterms:modified>
</cp:coreProperties>
</file>