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Electrical\PROJECTS\140001-Binak\IDC\Surface\Electrical\GCS\List\Electrical Load List\D08\"/>
    </mc:Choice>
  </mc:AlternateContent>
  <xr:revisionPtr revIDLastSave="0" documentId="13_ncr:1_{CAEAB4C6-6B1B-40BD-8CD7-69C72B02752A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Cover" sheetId="31" r:id="rId1"/>
    <sheet name="Revision" sheetId="32" r:id="rId2"/>
    <sheet name="Abb" sheetId="29" r:id="rId3"/>
    <sheet name="MV" sheetId="33" r:id="rId4"/>
    <sheet name="LV" sheetId="34" r:id="rId5"/>
    <sheet name="Calculation" sheetId="37" r:id="rId6"/>
  </sheets>
  <externalReferences>
    <externalReference r:id="rId7"/>
  </externalReferences>
  <definedNames>
    <definedName name="_Fill" localSheetId="5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xlnm._FilterDatabase" localSheetId="4" hidden="1">LV!$A$4:$Z$79</definedName>
    <definedName name="_xlnm._FilterDatabase" localSheetId="3" hidden="1">MV!$A$3:$AG$9</definedName>
    <definedName name="_Parse_Out" localSheetId="5" hidden="1">#REF!</definedName>
    <definedName name="_Parse_Out" localSheetId="4" hidden="1">#REF!</definedName>
    <definedName name="_Parse_Out" localSheetId="3" hidden="1">#REF!</definedName>
    <definedName name="_Parse_Out" localSheetId="1" hidden="1">#REF!</definedName>
    <definedName name="_Parse_Out" hidden="1">#REF!</definedName>
    <definedName name="_WRN3" localSheetId="5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WRN3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WRN3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localSheetId="5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localSheetId="5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localSheetId="5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2">Abb!$A$1:$C$54</definedName>
    <definedName name="_xlnm.Print_Area" localSheetId="5">Calculation!$A$1:$AL$36</definedName>
    <definedName name="_xlnm.Print_Area" localSheetId="0">Cover!$A$1:$AM$50</definedName>
    <definedName name="_xlnm.Print_Area" localSheetId="4">LV!$A$1:$Z$102</definedName>
    <definedName name="_xlnm.Print_Area" localSheetId="3">MV!$A$1:$AB$36</definedName>
    <definedName name="_xlnm.Print_Area" localSheetId="1">Revision!$A$1:$AM$62</definedName>
    <definedName name="_xlnm.Print_Titles" localSheetId="4">LV!$1:$4</definedName>
    <definedName name="wrn.CALCULATION._.COVER." localSheetId="5" hidden="1">{#N/A,#N/A,FALSE,"CALC TITLE PAGE";#N/A,#N/A,FALSE,"TABLE OF CONTENTS"}</definedName>
    <definedName name="wrn.CALCULATION._.COVER." localSheetId="0" hidden="1">{#N/A,#N/A,FALSE,"CALC TITLE PAGE";#N/A,#N/A,FALSE,"TABLE OF CONTENTS"}</definedName>
    <definedName name="wrn.CALCULATION._.COVER." localSheetId="1" hidden="1">{#N/A,#N/A,FALSE,"CALC TITLE PAGE";#N/A,#N/A,FALSE,"TABLE OF CONTENTS"}</definedName>
    <definedName name="wrn.CALCULATION._.COVER." hidden="1">{#N/A,#N/A,FALSE,"CALC TITLE PAGE";#N/A,#N/A,FALSE,"TABLE OF CONTENTS"}</definedName>
    <definedName name="wrn.LDT." localSheetId="5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.LDT.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.LDT.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localSheetId="5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localSheetId="5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localSheetId="5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localSheetId="5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localSheetId="5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localSheetId="0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localSheetId="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91029" iterateDelta="0.01"/>
</workbook>
</file>

<file path=xl/calcChain.xml><?xml version="1.0" encoding="utf-8"?>
<calcChain xmlns="http://schemas.openxmlformats.org/spreadsheetml/2006/main">
  <c r="U12" i="34" l="1"/>
  <c r="U13" i="34"/>
  <c r="U14" i="34"/>
  <c r="U15" i="34"/>
  <c r="U16" i="34"/>
  <c r="U11" i="34"/>
  <c r="Q11" i="34"/>
  <c r="R75" i="34"/>
  <c r="U25" i="34" l="1"/>
  <c r="U26" i="34"/>
  <c r="R26" i="34"/>
  <c r="R25" i="34"/>
  <c r="U24" i="34"/>
  <c r="Q33" i="34" l="1"/>
  <c r="Q34" i="34"/>
  <c r="Q7" i="33" l="1"/>
  <c r="U73" i="34" l="1"/>
  <c r="R73" i="34"/>
  <c r="H73" i="34"/>
  <c r="U72" i="34"/>
  <c r="R72" i="34"/>
  <c r="W72" i="34" s="1"/>
  <c r="H72" i="34"/>
  <c r="W71" i="34"/>
  <c r="U71" i="34"/>
  <c r="H71" i="34"/>
  <c r="X71" i="34" s="1"/>
  <c r="Y71" i="34" s="1"/>
  <c r="X73" i="34" l="1"/>
  <c r="Y73" i="34" s="1"/>
  <c r="X72" i="34"/>
  <c r="Y72" i="34" s="1"/>
  <c r="W73" i="34"/>
  <c r="W61" i="34"/>
  <c r="U74" i="34"/>
  <c r="U75" i="34"/>
  <c r="U76" i="34"/>
  <c r="U69" i="34"/>
  <c r="U70" i="34"/>
  <c r="U50" i="34"/>
  <c r="U51" i="34"/>
  <c r="U52" i="34"/>
  <c r="U53" i="34"/>
  <c r="U54" i="34"/>
  <c r="U55" i="34"/>
  <c r="U56" i="34"/>
  <c r="U57" i="34"/>
  <c r="U58" i="34"/>
  <c r="U59" i="34"/>
  <c r="U60" i="34"/>
  <c r="U61" i="34"/>
  <c r="U62" i="34"/>
  <c r="U63" i="34"/>
  <c r="U64" i="34"/>
  <c r="U65" i="34"/>
  <c r="U66" i="34"/>
  <c r="U67" i="34"/>
  <c r="U68" i="34"/>
  <c r="U43" i="34"/>
  <c r="U44" i="34"/>
  <c r="U45" i="34"/>
  <c r="U46" i="34"/>
  <c r="U47" i="34"/>
  <c r="U48" i="34"/>
  <c r="U49" i="34"/>
  <c r="U23" i="34" l="1"/>
  <c r="U21" i="34"/>
  <c r="H61" i="34" l="1"/>
  <c r="X61" i="34" s="1"/>
  <c r="Y61" i="34" s="1"/>
  <c r="H76" i="34" l="1"/>
  <c r="X76" i="34" s="1"/>
  <c r="Y76" i="34" s="1"/>
  <c r="W76" i="34"/>
  <c r="H77" i="34" l="1"/>
  <c r="X77" i="34" s="1"/>
  <c r="Y77" i="34" s="1"/>
  <c r="U77" i="34"/>
  <c r="W77" i="34"/>
  <c r="W75" i="34"/>
  <c r="H75" i="34"/>
  <c r="X75" i="34" s="1"/>
  <c r="Y75" i="34" s="1"/>
  <c r="W52" i="34"/>
  <c r="H52" i="34"/>
  <c r="X52" i="34" s="1"/>
  <c r="Y52" i="34" s="1"/>
  <c r="W50" i="34"/>
  <c r="H50" i="34"/>
  <c r="X50" i="34" s="1"/>
  <c r="Y50" i="34" l="1"/>
  <c r="R74" i="34"/>
  <c r="T27" i="34" l="1"/>
  <c r="S27" i="34"/>
  <c r="U22" i="34" l="1"/>
  <c r="S6" i="34"/>
  <c r="S7" i="34"/>
  <c r="S8" i="34"/>
  <c r="S9" i="34"/>
  <c r="S10" i="34"/>
  <c r="S11" i="34"/>
  <c r="S12" i="34"/>
  <c r="S13" i="34"/>
  <c r="S14" i="34"/>
  <c r="S15" i="34"/>
  <c r="S16" i="34"/>
  <c r="S5" i="34"/>
  <c r="V16" i="34" l="1"/>
  <c r="T16" i="34"/>
  <c r="Q16" i="34"/>
  <c r="H16" i="34"/>
  <c r="V15" i="34"/>
  <c r="T15" i="34"/>
  <c r="Q15" i="34"/>
  <c r="H15" i="34"/>
  <c r="V14" i="34"/>
  <c r="T14" i="34"/>
  <c r="Q14" i="34"/>
  <c r="H14" i="34"/>
  <c r="V13" i="34"/>
  <c r="T13" i="34"/>
  <c r="Q13" i="34"/>
  <c r="H13" i="34"/>
  <c r="V12" i="34"/>
  <c r="T12" i="34"/>
  <c r="Q12" i="34"/>
  <c r="H12" i="34"/>
  <c r="V11" i="34"/>
  <c r="T11" i="34"/>
  <c r="H11" i="34"/>
  <c r="X11" i="34" s="1"/>
  <c r="V10" i="34"/>
  <c r="U10" i="34"/>
  <c r="T10" i="34"/>
  <c r="Q10" i="34"/>
  <c r="H10" i="34"/>
  <c r="V9" i="34"/>
  <c r="U9" i="34"/>
  <c r="T9" i="34"/>
  <c r="Q9" i="34"/>
  <c r="H9" i="34"/>
  <c r="V8" i="34"/>
  <c r="U8" i="34"/>
  <c r="T8" i="34"/>
  <c r="Q8" i="34"/>
  <c r="H8" i="34"/>
  <c r="V7" i="34"/>
  <c r="U7" i="34"/>
  <c r="T7" i="34"/>
  <c r="Q7" i="34"/>
  <c r="H7" i="34"/>
  <c r="X7" i="34" s="1"/>
  <c r="V6" i="34"/>
  <c r="U6" i="34"/>
  <c r="T6" i="34"/>
  <c r="Q6" i="34"/>
  <c r="H6" i="34"/>
  <c r="V5" i="34"/>
  <c r="U5" i="34"/>
  <c r="T5" i="34"/>
  <c r="Q5" i="34"/>
  <c r="H5" i="34"/>
  <c r="X5" i="34" s="1"/>
  <c r="W14" i="34" l="1"/>
  <c r="W11" i="34"/>
  <c r="W7" i="34"/>
  <c r="W15" i="34"/>
  <c r="W9" i="34"/>
  <c r="X10" i="34"/>
  <c r="Y10" i="34" s="1"/>
  <c r="X15" i="34"/>
  <c r="Y15" i="34" s="1"/>
  <c r="W13" i="34"/>
  <c r="Y11" i="34"/>
  <c r="X6" i="34"/>
  <c r="X12" i="34"/>
  <c r="Y12" i="34" s="1"/>
  <c r="W8" i="34"/>
  <c r="W12" i="34"/>
  <c r="W16" i="34"/>
  <c r="X9" i="34"/>
  <c r="W5" i="34"/>
  <c r="X14" i="34"/>
  <c r="W10" i="34"/>
  <c r="X16" i="34"/>
  <c r="Y16" i="34" s="1"/>
  <c r="Y7" i="34"/>
  <c r="X13" i="34"/>
  <c r="Y13" i="34" s="1"/>
  <c r="W6" i="34"/>
  <c r="X8" i="34"/>
  <c r="Y8" i="34" s="1"/>
  <c r="U32" i="34"/>
  <c r="T32" i="34"/>
  <c r="S32" i="34"/>
  <c r="V32" i="34"/>
  <c r="Y6" i="34" l="1"/>
  <c r="Y9" i="34"/>
  <c r="Y14" i="34"/>
  <c r="Y5" i="34"/>
  <c r="W32" i="34"/>
  <c r="S37" i="34" l="1"/>
  <c r="T37" i="34"/>
  <c r="U37" i="34"/>
  <c r="V37" i="34"/>
  <c r="S38" i="34"/>
  <c r="T38" i="34"/>
  <c r="U38" i="34"/>
  <c r="V38" i="34"/>
  <c r="W38" i="34" l="1"/>
  <c r="W37" i="34"/>
  <c r="W74" i="34" l="1"/>
  <c r="H74" i="34"/>
  <c r="X74" i="34" s="1"/>
  <c r="Y74" i="34" l="1"/>
  <c r="H65" i="34" l="1"/>
  <c r="X65" i="34" s="1"/>
  <c r="Y65" i="34" s="1"/>
  <c r="W65" i="34"/>
  <c r="H78" i="34" l="1"/>
  <c r="W78" i="34"/>
  <c r="W64" i="34" l="1"/>
  <c r="H64" i="34"/>
  <c r="X64" i="34" s="1"/>
  <c r="Y64" i="34" s="1"/>
  <c r="U9" i="33"/>
  <c r="U8" i="33"/>
  <c r="W51" i="34" l="1"/>
  <c r="W49" i="34"/>
  <c r="X51" i="34"/>
  <c r="Y51" i="34" s="1"/>
  <c r="X49" i="34"/>
  <c r="Y49" i="34" s="1"/>
  <c r="W70" i="34" l="1"/>
  <c r="W69" i="34"/>
  <c r="S31" i="34" l="1"/>
  <c r="W21" i="34"/>
  <c r="Q21" i="34"/>
  <c r="H21" i="34"/>
  <c r="X21" i="34" s="1"/>
  <c r="Y21" i="34" s="1"/>
  <c r="W68" i="34" l="1"/>
  <c r="W67" i="34"/>
  <c r="W66" i="34"/>
  <c r="H68" i="34"/>
  <c r="X68" i="34" s="1"/>
  <c r="Y68" i="34" s="1"/>
  <c r="H67" i="34"/>
  <c r="X67" i="34" s="1"/>
  <c r="Y67" i="34" s="1"/>
  <c r="H66" i="34"/>
  <c r="X66" i="34" s="1"/>
  <c r="Y66" i="34" s="1"/>
  <c r="H70" i="34" l="1"/>
  <c r="X70" i="34" s="1"/>
  <c r="Y70" i="34" s="1"/>
  <c r="H69" i="34"/>
  <c r="X69" i="34" s="1"/>
  <c r="Y69" i="34" l="1"/>
  <c r="W79" i="34"/>
  <c r="H79" i="34"/>
  <c r="V39" i="34" l="1"/>
  <c r="V40" i="34"/>
  <c r="V41" i="34"/>
  <c r="V42" i="34"/>
  <c r="V35" i="34"/>
  <c r="V36" i="34"/>
  <c r="V28" i="34"/>
  <c r="V29" i="34"/>
  <c r="V30" i="34"/>
  <c r="V31" i="34"/>
  <c r="V27" i="34"/>
  <c r="T35" i="34"/>
  <c r="T36" i="34"/>
  <c r="T39" i="34"/>
  <c r="T40" i="34"/>
  <c r="T41" i="34"/>
  <c r="T42" i="34"/>
  <c r="T31" i="34"/>
  <c r="T30" i="34"/>
  <c r="T29" i="34"/>
  <c r="T28" i="34"/>
  <c r="S39" i="34"/>
  <c r="S40" i="34"/>
  <c r="S41" i="34"/>
  <c r="S42" i="34"/>
  <c r="S35" i="34"/>
  <c r="S36" i="34"/>
  <c r="S28" i="34"/>
  <c r="S29" i="34"/>
  <c r="S30" i="34"/>
  <c r="H5" i="33" l="1"/>
  <c r="H6" i="33"/>
  <c r="H7" i="33"/>
  <c r="H8" i="33"/>
  <c r="Y8" i="33" s="1"/>
  <c r="H9" i="33"/>
  <c r="Y9" i="33" s="1"/>
  <c r="H4" i="33"/>
  <c r="Z9" i="33" l="1"/>
  <c r="Z8" i="33"/>
  <c r="Y25" i="33"/>
  <c r="X25" i="33"/>
  <c r="W16" i="33"/>
  <c r="V16" i="33"/>
  <c r="AA9" i="33" l="1"/>
  <c r="W9" i="33" s="1"/>
  <c r="AA8" i="33"/>
  <c r="W8" i="33" s="1"/>
  <c r="H17" i="34"/>
  <c r="H18" i="34"/>
  <c r="H19" i="34"/>
  <c r="H20" i="34"/>
  <c r="H22" i="34"/>
  <c r="H23" i="34"/>
  <c r="H24" i="34"/>
  <c r="H25" i="34"/>
  <c r="H26" i="34"/>
  <c r="H27" i="34"/>
  <c r="H28" i="34"/>
  <c r="H29" i="34"/>
  <c r="H30" i="34"/>
  <c r="H31" i="34"/>
  <c r="H32" i="34"/>
  <c r="X32" i="34" s="1"/>
  <c r="Y32" i="34" s="1"/>
  <c r="H33" i="34"/>
  <c r="H34" i="34"/>
  <c r="H35" i="34"/>
  <c r="H36" i="34"/>
  <c r="H37" i="34"/>
  <c r="X37" i="34" s="1"/>
  <c r="Y37" i="34" s="1"/>
  <c r="H38" i="34"/>
  <c r="X38" i="34" s="1"/>
  <c r="Y38" i="34" s="1"/>
  <c r="H39" i="34"/>
  <c r="H40" i="34"/>
  <c r="H41" i="34"/>
  <c r="H42" i="34"/>
  <c r="H43" i="34"/>
  <c r="H44" i="34"/>
  <c r="H45" i="34"/>
  <c r="H46" i="34"/>
  <c r="H47" i="34"/>
  <c r="H48" i="34"/>
  <c r="H53" i="34"/>
  <c r="H54" i="34"/>
  <c r="H55" i="34"/>
  <c r="H56" i="34"/>
  <c r="H57" i="34"/>
  <c r="H58" i="34"/>
  <c r="H59" i="34"/>
  <c r="H60" i="34"/>
  <c r="H62" i="34"/>
  <c r="H63" i="34"/>
  <c r="W59" i="34" l="1"/>
  <c r="X58" i="34"/>
  <c r="W57" i="34"/>
  <c r="X56" i="34"/>
  <c r="Y56" i="34" s="1"/>
  <c r="W63" i="34"/>
  <c r="X63" i="34"/>
  <c r="Y63" i="34" s="1"/>
  <c r="W62" i="34"/>
  <c r="X62" i="34"/>
  <c r="Y62" i="34" s="1"/>
  <c r="W60" i="34"/>
  <c r="W58" i="34"/>
  <c r="W55" i="34"/>
  <c r="X55" i="34"/>
  <c r="W54" i="34"/>
  <c r="X54" i="34"/>
  <c r="J84" i="34" s="1"/>
  <c r="W53" i="34"/>
  <c r="X53" i="34"/>
  <c r="Y53" i="34" s="1"/>
  <c r="W48" i="34"/>
  <c r="X48" i="34"/>
  <c r="Y48" i="34" s="1"/>
  <c r="W47" i="34"/>
  <c r="X47" i="34"/>
  <c r="W46" i="34"/>
  <c r="X46" i="34"/>
  <c r="W45" i="34"/>
  <c r="X45" i="34"/>
  <c r="W44" i="34"/>
  <c r="X44" i="34"/>
  <c r="H84" i="34" s="1"/>
  <c r="W43" i="34"/>
  <c r="X43" i="34"/>
  <c r="W42" i="34"/>
  <c r="U42" i="34"/>
  <c r="Q42" i="34"/>
  <c r="X42" i="34"/>
  <c r="W41" i="34"/>
  <c r="U41" i="34"/>
  <c r="Q41" i="34"/>
  <c r="X41" i="34"/>
  <c r="W40" i="34"/>
  <c r="U40" i="34"/>
  <c r="Q40" i="34"/>
  <c r="X40" i="34"/>
  <c r="W39" i="34"/>
  <c r="U39" i="34"/>
  <c r="Q39" i="34"/>
  <c r="X39" i="34"/>
  <c r="Q38" i="34"/>
  <c r="Q37" i="34"/>
  <c r="W36" i="34"/>
  <c r="U36" i="34"/>
  <c r="Q36" i="34"/>
  <c r="X36" i="34"/>
  <c r="W35" i="34"/>
  <c r="U35" i="34"/>
  <c r="Q35" i="34"/>
  <c r="X35" i="34"/>
  <c r="W34" i="34"/>
  <c r="U34" i="34"/>
  <c r="X34" i="34"/>
  <c r="W33" i="34"/>
  <c r="U33" i="34"/>
  <c r="X33" i="34"/>
  <c r="Y33" i="34" s="1"/>
  <c r="Q32" i="34"/>
  <c r="W31" i="34"/>
  <c r="U31" i="34"/>
  <c r="Q31" i="34"/>
  <c r="X31" i="34"/>
  <c r="W30" i="34"/>
  <c r="U30" i="34"/>
  <c r="Q30" i="34"/>
  <c r="X30" i="34"/>
  <c r="W29" i="34"/>
  <c r="U29" i="34"/>
  <c r="Q29" i="34"/>
  <c r="X29" i="34"/>
  <c r="W28" i="34"/>
  <c r="U28" i="34"/>
  <c r="Q28" i="34"/>
  <c r="X28" i="34"/>
  <c r="W27" i="34"/>
  <c r="U27" i="34"/>
  <c r="Q27" i="34"/>
  <c r="X27" i="34"/>
  <c r="W26" i="34"/>
  <c r="Q26" i="34"/>
  <c r="X26" i="34"/>
  <c r="W25" i="34"/>
  <c r="Q25" i="34"/>
  <c r="X25" i="34"/>
  <c r="W24" i="34"/>
  <c r="Q24" i="34"/>
  <c r="X24" i="34"/>
  <c r="W23" i="34"/>
  <c r="Q23" i="34"/>
  <c r="X23" i="34"/>
  <c r="W22" i="34"/>
  <c r="Q22" i="34"/>
  <c r="X22" i="34"/>
  <c r="Y22" i="34" s="1"/>
  <c r="W20" i="34"/>
  <c r="U20" i="34"/>
  <c r="Q20" i="34"/>
  <c r="X20" i="34"/>
  <c r="W19" i="34"/>
  <c r="U19" i="34"/>
  <c r="Q19" i="34"/>
  <c r="X19" i="34"/>
  <c r="W18" i="34"/>
  <c r="U18" i="34"/>
  <c r="Q18" i="34"/>
  <c r="X18" i="34"/>
  <c r="W17" i="34"/>
  <c r="U17" i="34"/>
  <c r="Q17" i="34"/>
  <c r="X17" i="34"/>
  <c r="H98" i="34" l="1"/>
  <c r="Y45" i="34"/>
  <c r="F91" i="34"/>
  <c r="Y47" i="34"/>
  <c r="F84" i="34"/>
  <c r="H86" i="34" s="1"/>
  <c r="Y58" i="34"/>
  <c r="J91" i="34"/>
  <c r="H91" i="34"/>
  <c r="Y19" i="34"/>
  <c r="V93" i="34"/>
  <c r="V84" i="34"/>
  <c r="Y39" i="34"/>
  <c r="Y46" i="34"/>
  <c r="Y54" i="34"/>
  <c r="Y23" i="34"/>
  <c r="W56" i="34"/>
  <c r="X57" i="34"/>
  <c r="Y57" i="34" s="1"/>
  <c r="Y17" i="34"/>
  <c r="Y26" i="34"/>
  <c r="X59" i="34"/>
  <c r="T84" i="34" s="1"/>
  <c r="Y20" i="34"/>
  <c r="Y24" i="34"/>
  <c r="Y44" i="34"/>
  <c r="Y55" i="34"/>
  <c r="Y18" i="34"/>
  <c r="Y27" i="34"/>
  <c r="Y28" i="34"/>
  <c r="Y29" i="34"/>
  <c r="Y30" i="34"/>
  <c r="Y31" i="34"/>
  <c r="Y34" i="34"/>
  <c r="Y35" i="34"/>
  <c r="Y36" i="34"/>
  <c r="Y40" i="34"/>
  <c r="Y41" i="34"/>
  <c r="Y42" i="34"/>
  <c r="Y43" i="34"/>
  <c r="I91" i="34" s="1"/>
  <c r="Y25" i="34"/>
  <c r="X60" i="34"/>
  <c r="P87" i="34" s="1" a="1"/>
  <c r="P87" i="34" s="1"/>
  <c r="Q87" i="34" s="1" a="1"/>
  <c r="Q87" i="34" s="1"/>
  <c r="Y6" i="33"/>
  <c r="Y5" i="33"/>
  <c r="K84" i="34" l="1"/>
  <c r="N87" i="34" a="1"/>
  <c r="N87" i="34" s="1"/>
  <c r="O87" i="34" s="1" a="1"/>
  <c r="O87" i="34" s="1"/>
  <c r="I84" i="34"/>
  <c r="H93" i="34"/>
  <c r="I98" i="34"/>
  <c r="K91" i="34"/>
  <c r="G84" i="34"/>
  <c r="G91" i="34"/>
  <c r="I93" i="34" s="1"/>
  <c r="J93" i="34" s="1"/>
  <c r="K93" i="34" s="1"/>
  <c r="X93" i="34"/>
  <c r="J98" i="34"/>
  <c r="F98" i="34"/>
  <c r="H100" i="34" s="1"/>
  <c r="T93" i="34"/>
  <c r="W84" i="34"/>
  <c r="X84" i="34"/>
  <c r="P96" i="34" a="1"/>
  <c r="P96" i="34" s="1"/>
  <c r="N96" i="34" a="1"/>
  <c r="N96" i="34" s="1"/>
  <c r="W93" i="34"/>
  <c r="Y59" i="34"/>
  <c r="U93" i="34" s="1"/>
  <c r="V86" i="34"/>
  <c r="Y60" i="34"/>
  <c r="W7" i="33"/>
  <c r="X7" i="33" s="1"/>
  <c r="U7" i="33"/>
  <c r="Y7" i="33"/>
  <c r="I86" i="34" l="1"/>
  <c r="J86" i="34" s="1"/>
  <c r="K86" i="34" s="1"/>
  <c r="G98" i="34"/>
  <c r="I100" i="34" s="1"/>
  <c r="J100" i="34" s="1"/>
  <c r="K100" i="34" s="1"/>
  <c r="Y93" i="34"/>
  <c r="K98" i="34"/>
  <c r="P88" i="34" a="1"/>
  <c r="P88" i="34" s="1"/>
  <c r="N88" i="34" a="1"/>
  <c r="N88" i="34" s="1"/>
  <c r="U84" i="34"/>
  <c r="W86" i="34" s="1"/>
  <c r="X86" i="34" s="1"/>
  <c r="Y84" i="34"/>
  <c r="V95" i="34"/>
  <c r="O96" i="34"/>
  <c r="O97" i="34" s="1"/>
  <c r="N97" i="34"/>
  <c r="Q96" i="34"/>
  <c r="Q97" i="34" s="1"/>
  <c r="P97" i="34"/>
  <c r="W95" i="34"/>
  <c r="Z7" i="33"/>
  <c r="W25" i="33" s="1"/>
  <c r="V25" i="33"/>
  <c r="Q6" i="33"/>
  <c r="U6" i="33"/>
  <c r="W6" i="33"/>
  <c r="X6" i="33" s="1"/>
  <c r="Q5" i="33"/>
  <c r="U5" i="33"/>
  <c r="W5" i="33"/>
  <c r="X5" i="33" s="1"/>
  <c r="Y4" i="33"/>
  <c r="Z4" i="33" s="1"/>
  <c r="AA4" i="33" s="1"/>
  <c r="W4" i="33"/>
  <c r="X4" i="33" s="1"/>
  <c r="U4" i="33"/>
  <c r="Q4" i="33"/>
  <c r="O88" i="34" l="1" a="1"/>
  <c r="O88" i="34" s="1"/>
  <c r="Q88" i="34" a="1"/>
  <c r="Q88" i="34" s="1"/>
  <c r="V96" i="34"/>
  <c r="V87" i="34"/>
  <c r="W96" i="34"/>
  <c r="X95" i="34"/>
  <c r="Y95" i="34" s="1"/>
  <c r="AA7" i="33"/>
  <c r="Y86" i="34"/>
  <c r="U16" i="33"/>
  <c r="T16" i="33"/>
  <c r="Z6" i="33"/>
  <c r="X16" i="33"/>
  <c r="Z5" i="33"/>
  <c r="T25" i="33"/>
  <c r="S8" i="32"/>
  <c r="U8" i="32"/>
  <c r="O8" i="32"/>
  <c r="Q8" i="32"/>
  <c r="M8" i="32"/>
  <c r="W87" i="34" l="1"/>
  <c r="X87" i="34" s="1"/>
  <c r="X88" i="34" s="1"/>
  <c r="Y16" i="33"/>
  <c r="W19" i="33" s="1"/>
  <c r="AA6" i="33"/>
  <c r="U25" i="33"/>
  <c r="W27" i="33" s="1"/>
  <c r="AA5" i="33"/>
  <c r="V18" i="33"/>
  <c r="V19" i="33"/>
  <c r="V28" i="33"/>
  <c r="V27" i="33"/>
  <c r="W18" i="33"/>
  <c r="K8" i="32"/>
  <c r="W28" i="33" l="1"/>
  <c r="Y87" i="34"/>
  <c r="X18" i="33"/>
  <c r="Y18" i="33" s="1"/>
  <c r="X28" i="33"/>
  <c r="X29" i="33" s="1"/>
  <c r="X19" i="33"/>
  <c r="X20" i="33" s="1"/>
  <c r="X27" i="33"/>
  <c r="Y27" i="33" s="1"/>
  <c r="Y19" i="33" l="1"/>
  <c r="Y28" i="33"/>
  <c r="X96" i="34" a="1"/>
  <c r="X96" i="34" s="1"/>
  <c r="X97" i="34" s="1"/>
  <c r="Y96" i="34" l="1"/>
</calcChain>
</file>

<file path=xl/sharedStrings.xml><?xml version="1.0" encoding="utf-8"?>
<sst xmlns="http://schemas.openxmlformats.org/spreadsheetml/2006/main" count="1503" uniqueCount="456">
  <si>
    <t>Rev.</t>
  </si>
  <si>
    <t>Prepared by:</t>
  </si>
  <si>
    <t>Date</t>
  </si>
  <si>
    <t>Checked by:</t>
  </si>
  <si>
    <t>Approved by:</t>
  </si>
  <si>
    <t xml:space="preserve">
</t>
  </si>
  <si>
    <t>status:</t>
  </si>
  <si>
    <t>D00</t>
  </si>
  <si>
    <t>D01</t>
  </si>
  <si>
    <t>D02</t>
  </si>
  <si>
    <t>D03</t>
  </si>
  <si>
    <t>D04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</si>
  <si>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</si>
  <si>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</si>
  <si>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</si>
  <si>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</si>
  <si>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</si>
  <si>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</si>
  <si>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</si>
  <si>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</si>
  <si>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</si>
  <si>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Purpose of Issue / Status</t>
  </si>
  <si>
    <r>
      <rPr>
        <b/>
        <sz val="10"/>
        <rFont val="Arial"/>
        <family val="2"/>
      </rPr>
      <t>IDC:</t>
    </r>
    <r>
      <rPr>
        <b/>
        <sz val="8"/>
        <rFont val="Arial"/>
        <family val="2"/>
      </rPr>
      <t xml:space="preserve"> Inter-Discipline Check</t>
    </r>
  </si>
  <si>
    <r>
      <rPr>
        <b/>
        <sz val="10"/>
        <rFont val="Arial"/>
        <family val="2"/>
      </rPr>
      <t>IFC:</t>
    </r>
    <r>
      <rPr>
        <b/>
        <sz val="8"/>
        <rFont val="Arial"/>
        <family val="2"/>
      </rPr>
      <t xml:space="preserve"> Issued For Comment </t>
    </r>
  </si>
  <si>
    <r>
      <rPr>
        <b/>
        <sz val="10"/>
        <rFont val="Arial"/>
        <family val="2"/>
      </rPr>
      <t>IFA:</t>
    </r>
    <r>
      <rPr>
        <b/>
        <sz val="8"/>
        <rFont val="Arial"/>
        <family val="2"/>
      </rPr>
      <t xml:space="preserve"> Issued For Approval</t>
    </r>
  </si>
  <si>
    <r>
      <rPr>
        <b/>
        <sz val="10"/>
        <rFont val="Arial"/>
        <family val="2"/>
      </rPr>
      <t>AFD:</t>
    </r>
    <r>
      <rPr>
        <b/>
        <sz val="8"/>
        <rFont val="Arial"/>
        <family val="2"/>
      </rPr>
      <t xml:space="preserve"> Approved For Design </t>
    </r>
  </si>
  <si>
    <r>
      <rPr>
        <b/>
        <sz val="10"/>
        <rFont val="Arial"/>
        <family val="2"/>
      </rPr>
      <t>AFC:</t>
    </r>
    <r>
      <rPr>
        <b/>
        <sz val="8"/>
        <rFont val="Arial"/>
        <family val="2"/>
      </rPr>
      <t xml:space="preserve"> Approved For Construction </t>
    </r>
  </si>
  <si>
    <r>
      <rPr>
        <b/>
        <sz val="10"/>
        <rFont val="Arial"/>
        <family val="2"/>
      </rPr>
      <t>AFP:</t>
    </r>
    <r>
      <rPr>
        <b/>
        <sz val="8"/>
        <rFont val="Arial"/>
        <family val="2"/>
      </rPr>
      <t xml:space="preserve"> Approved For Purchase</t>
    </r>
  </si>
  <si>
    <r>
      <rPr>
        <b/>
        <sz val="10"/>
        <rFont val="Arial"/>
        <family val="2"/>
      </rPr>
      <t>AFQ:</t>
    </r>
    <r>
      <rPr>
        <b/>
        <sz val="8"/>
        <rFont val="Arial"/>
        <family val="2"/>
      </rPr>
      <t xml:space="preserve"> Approved For Quotation </t>
    </r>
  </si>
  <si>
    <r>
      <rPr>
        <b/>
        <sz val="10"/>
        <rFont val="Arial"/>
        <family val="2"/>
      </rPr>
      <t>IFI:</t>
    </r>
    <r>
      <rPr>
        <b/>
        <sz val="8"/>
        <rFont val="Arial"/>
        <family val="2"/>
      </rPr>
      <t xml:space="preserve"> Issued For Information</t>
    </r>
  </si>
  <si>
    <r>
      <rPr>
        <b/>
        <sz val="10"/>
        <rFont val="Arial"/>
        <family val="2"/>
      </rPr>
      <t>AB-A:</t>
    </r>
    <r>
      <rPr>
        <b/>
        <sz val="8"/>
        <rFont val="Arial"/>
        <family val="2"/>
      </rPr>
      <t xml:space="preserve"> As-Built –Approved </t>
    </r>
  </si>
  <si>
    <t>REVISION RECORD SHEET</t>
  </si>
  <si>
    <t>طرح نگهداشت و افزایش تولید 27 مخزن</t>
  </si>
  <si>
    <t>X</t>
  </si>
  <si>
    <r>
      <t xml:space="preserve">
</t>
    </r>
    <r>
      <rPr>
        <b/>
        <sz val="14"/>
        <rFont val="Times New Roman"/>
        <family val="1"/>
      </rPr>
      <t>NISOC</t>
    </r>
  </si>
  <si>
    <r>
      <t xml:space="preserve">
</t>
    </r>
    <r>
      <rPr>
        <b/>
        <sz val="14"/>
        <rFont val="Times New Roman"/>
        <family val="1"/>
      </rPr>
      <t>NISOC</t>
    </r>
  </si>
  <si>
    <t>Page</t>
  </si>
  <si>
    <t>9184 – 073 - 053</t>
  </si>
  <si>
    <t>BK</t>
  </si>
  <si>
    <t>PEDCO</t>
  </si>
  <si>
    <t>M.Fakharian</t>
  </si>
  <si>
    <t>EL</t>
  </si>
  <si>
    <t>IFC</t>
  </si>
  <si>
    <t>GCS</t>
  </si>
  <si>
    <t>120</t>
  </si>
  <si>
    <t>LI</t>
  </si>
  <si>
    <t>0001</t>
  </si>
  <si>
    <t>نگهداشت و افزایش تولید میدان نفتی بینک 
سطح‌الارض 
احداث رديف تراكم گاز در ايستگاه جمع آوري بينك</t>
  </si>
  <si>
    <t>H.Shakiba</t>
  </si>
  <si>
    <t>M.Mehrshad</t>
  </si>
  <si>
    <t>N : Normal Load</t>
  </si>
  <si>
    <t>E : Emergency Load</t>
  </si>
  <si>
    <t>I : Intermitant Load</t>
  </si>
  <si>
    <t>M: Motor</t>
  </si>
  <si>
    <t>F: Non-Motor</t>
  </si>
  <si>
    <t>Definition of API Factor</t>
  </si>
  <si>
    <t>1.1            for Motor Power &gt; 55kW</t>
  </si>
  <si>
    <t xml:space="preserve">1.25          for Motor Power &lt; 22kW, </t>
  </si>
  <si>
    <t>1.15          for Motor Power between, 22kW and 55kW</t>
  </si>
  <si>
    <t>Rev</t>
  </si>
  <si>
    <t>ELECTRICAL LOAD LIST</t>
  </si>
  <si>
    <t>Bus</t>
  </si>
  <si>
    <t>Equipment Number</t>
  </si>
  <si>
    <t>Load Description</t>
  </si>
  <si>
    <t>S : Stand By Load</t>
  </si>
  <si>
    <t>Rated Voltage (V)</t>
  </si>
  <si>
    <t>Mechanical Power (Kw)</t>
  </si>
  <si>
    <t>Eff. (%)</t>
  </si>
  <si>
    <t>LR/FL</t>
  </si>
  <si>
    <t>C-2101A</t>
  </si>
  <si>
    <t>C-2101B</t>
  </si>
  <si>
    <t>C-2101C</t>
  </si>
  <si>
    <t>C</t>
  </si>
  <si>
    <t>S</t>
  </si>
  <si>
    <t>N</t>
  </si>
  <si>
    <t>Service Type</t>
  </si>
  <si>
    <t>M</t>
  </si>
  <si>
    <t>DOL</t>
  </si>
  <si>
    <t>LR/FL: Loacked Rotor / Full Load Current</t>
  </si>
  <si>
    <t>Starting Conditions Current (A)</t>
  </si>
  <si>
    <t>Current Normal Operation(A)</t>
  </si>
  <si>
    <t>Instrument &amp; Plant Air Package A</t>
  </si>
  <si>
    <t>Instrument &amp; Plant Air Package B</t>
  </si>
  <si>
    <t>Air Dryer Package B</t>
  </si>
  <si>
    <t>F</t>
  </si>
  <si>
    <t>-</t>
  </si>
  <si>
    <t>Nitrogen Package</t>
  </si>
  <si>
    <t>PK-2204</t>
  </si>
  <si>
    <t>PK-2201</t>
  </si>
  <si>
    <t>LP Flare Package</t>
  </si>
  <si>
    <t>E</t>
  </si>
  <si>
    <t>IG-2201</t>
  </si>
  <si>
    <t>LP Flare Ignition Package</t>
  </si>
  <si>
    <t>I</t>
  </si>
  <si>
    <t>PK-2207</t>
  </si>
  <si>
    <t>Dehydration Package</t>
  </si>
  <si>
    <t>P-2203A</t>
  </si>
  <si>
    <t>P-2203B</t>
  </si>
  <si>
    <t>PK-C-2203A</t>
  </si>
  <si>
    <t>PK-C-2203B</t>
  </si>
  <si>
    <t>PK-Dr-2203B</t>
  </si>
  <si>
    <t>Sump Pump A</t>
  </si>
  <si>
    <t>Sump Pump B</t>
  </si>
  <si>
    <t>P-2202A</t>
  </si>
  <si>
    <t>Closed Drain Pump A</t>
  </si>
  <si>
    <t>Closed Drain Pump B</t>
  </si>
  <si>
    <t>P-2101A</t>
  </si>
  <si>
    <t>P-2101B</t>
  </si>
  <si>
    <t>Slug Pump B</t>
  </si>
  <si>
    <t>Slug Pump A</t>
  </si>
  <si>
    <t>P-2302A</t>
  </si>
  <si>
    <t>P-2302B</t>
  </si>
  <si>
    <t>Fire Water Jockey Pump A</t>
  </si>
  <si>
    <t>Fire Water Jockey Pump B</t>
  </si>
  <si>
    <t>P-2301A</t>
  </si>
  <si>
    <t>Fire Water Electric Pump</t>
  </si>
  <si>
    <t>P-2209</t>
  </si>
  <si>
    <t>P-2206</t>
  </si>
  <si>
    <t>P-2201A</t>
  </si>
  <si>
    <t>P-2201B</t>
  </si>
  <si>
    <t>LP Flare K.O. Drum Pump A</t>
  </si>
  <si>
    <t>LP Flare K.O. Drum Pump B</t>
  </si>
  <si>
    <t>Glycol Transfer Pump A</t>
  </si>
  <si>
    <t>Glycol Transfer Pump B</t>
  </si>
  <si>
    <t>P-2102</t>
  </si>
  <si>
    <t>Glycol Manual Pump</t>
  </si>
  <si>
    <t>P-2104</t>
  </si>
  <si>
    <t>Glycol Drain Pump</t>
  </si>
  <si>
    <t>Item
NO</t>
  </si>
  <si>
    <t>Load
Duty</t>
  </si>
  <si>
    <t>Diversity Factor for Demand Load</t>
  </si>
  <si>
    <t>NO
Phases</t>
  </si>
  <si>
    <t>Load
Type</t>
  </si>
  <si>
    <t>Starting Method</t>
  </si>
  <si>
    <t>API
Factor</t>
  </si>
  <si>
    <t>Height
Factor</t>
  </si>
  <si>
    <t>Rated
Power (Kw)</t>
  </si>
  <si>
    <t>Power
Factor</t>
  </si>
  <si>
    <t>Load
Factor (%)</t>
  </si>
  <si>
    <t>Coolant
Factor</t>
  </si>
  <si>
    <t>BHP
(Kw)</t>
  </si>
  <si>
    <t>Main Compressor Crane</t>
  </si>
  <si>
    <t>Fire Water Pumps Crane</t>
  </si>
  <si>
    <t>110VAC UPS By Pass</t>
  </si>
  <si>
    <t>MOV 1</t>
  </si>
  <si>
    <t>MOV 2</t>
  </si>
  <si>
    <t>First &amp; Second Stage Gas Compressor A</t>
  </si>
  <si>
    <t>First &amp; Second Stage Gas Compressor  B</t>
  </si>
  <si>
    <t>First &amp; Second Stage Gas Compressor  C</t>
  </si>
  <si>
    <t>4</t>
  </si>
  <si>
    <t>1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</si>
  <si>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</si>
  <si>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</si>
  <si>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</si>
  <si>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</si>
  <si>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</si>
  <si>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</si>
  <si>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</si>
  <si>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</si>
  <si>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</si>
  <si>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</si>
  <si>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</si>
  <si>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</si>
  <si>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</si>
  <si>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</si>
  <si>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</si>
  <si>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</si>
  <si>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</si>
  <si>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</si>
  <si>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</si>
  <si>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</si>
  <si>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</si>
  <si>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</si>
  <si>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</si>
  <si>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</si>
  <si>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</si>
  <si>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</si>
  <si>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</si>
  <si>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</si>
  <si>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</si>
  <si>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</si>
  <si>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</si>
  <si>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</si>
  <si>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</si>
  <si>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</si>
  <si>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</si>
  <si>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</si>
  <si>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</si>
  <si>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</si>
  <si>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</si>
  <si>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</si>
  <si>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</si>
  <si>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</si>
  <si>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</si>
  <si>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</si>
  <si>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</si>
  <si>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</si>
  <si>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</si>
  <si>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55</t>
  </si>
  <si>
    <t>56</t>
  </si>
  <si>
    <t>Standby</t>
  </si>
  <si>
    <t>C : Continuous Load</t>
  </si>
  <si>
    <t>Continuous</t>
  </si>
  <si>
    <t>Intermittent</t>
  </si>
  <si>
    <t>GCS-400-NSWG-001A</t>
  </si>
  <si>
    <t>GCS-400-NSWG-001B</t>
  </si>
  <si>
    <t>GCS-400-NSWG-001E</t>
  </si>
  <si>
    <t>Maximum Normal Running Load</t>
  </si>
  <si>
    <t>Power Factor</t>
  </si>
  <si>
    <t>Peak Load</t>
  </si>
  <si>
    <t>Power Calculation</t>
  </si>
  <si>
    <t>Avtive Power (Kw)</t>
  </si>
  <si>
    <t>Reactive Power (Kvar)</t>
  </si>
  <si>
    <t>Apparent power (KVA)</t>
  </si>
  <si>
    <t>GCS-11-SWG-001A</t>
  </si>
  <si>
    <t>GCS-11-SWG-001B</t>
  </si>
  <si>
    <t>Absorbed Peak Active Power (Kw)</t>
  </si>
  <si>
    <t>Absorbed Peak Reactive Power (Kvar)</t>
  </si>
  <si>
    <t>Mechanical Power for Motors = BHP(KW) x API  Factor / (Cooling Factor x Height Factor)</t>
  </si>
  <si>
    <t>1. Mechanical Power (KW):</t>
  </si>
  <si>
    <t>2. Rated Power(KW):</t>
  </si>
  <si>
    <t>Rated Power = The  Nearest Size of The Equipment to Mechanical Power of Motors</t>
  </si>
  <si>
    <t>3. Load Factor(%):</t>
  </si>
  <si>
    <t>Load Factor = (BHP/Rated Power) x 100</t>
  </si>
  <si>
    <t>4. Normal Operation(A):</t>
  </si>
  <si>
    <t>Normal Operation (A) = Rated Power / (Sqrt(3) x Nominal Voltage x cosØ)</t>
  </si>
  <si>
    <t>Starting Current(A) = (LR/LF) x Normal Current</t>
  </si>
  <si>
    <t>5. Starting Current(A):</t>
  </si>
  <si>
    <t>6. Electrical  Power Demand (KW):</t>
  </si>
  <si>
    <t>Electrical Absorbed Power Demand (KW) = BHP(KW) x Diversity Factor / Efficiency</t>
  </si>
  <si>
    <t>Electrical Absorbed Power Demand (KW) = Rated Power(KW) x Diversity Factor / Efficiency</t>
  </si>
  <si>
    <t>7. Electrical Reactive  Power Demand (KVAR):</t>
  </si>
  <si>
    <t>Electrical Reactive  Power Demand (KVAR) = Electrical Absorbed Power Demand (KW) x Tangent(Ø</t>
  </si>
  <si>
    <t>For "Electrical Demand" calculation, following "Diversity Factors" has been considered (based on peak loads):</t>
  </si>
  <si>
    <r>
      <t xml:space="preserve">Continous: </t>
    </r>
    <r>
      <rPr>
        <sz val="12"/>
        <rFont val="Times New Roman"/>
        <family val="1"/>
      </rPr>
      <t xml:space="preserve"> 100% Diversity factor.</t>
    </r>
  </si>
  <si>
    <r>
      <t xml:space="preserve">Intermittent: </t>
    </r>
    <r>
      <rPr>
        <sz val="12"/>
        <rFont val="Times New Roman"/>
        <family val="1"/>
      </rPr>
      <t xml:space="preserve">Normally less than 12 hours/day, As generaly 75% </t>
    </r>
  </si>
  <si>
    <r>
      <t xml:space="preserve">Standby: </t>
    </r>
    <r>
      <rPr>
        <sz val="12"/>
        <rFont val="Times New Roman"/>
        <family val="1"/>
      </rPr>
      <t>Spare/Backup drives or systems, As generaly 10% or biggest standby load (which is bigger)</t>
    </r>
  </si>
  <si>
    <t>2. Size of transformers shall be finalized in load flow and motor starting study.</t>
  </si>
  <si>
    <t xml:space="preserve">3. Power factor has been calculated while all capacitor banks are out of service. </t>
  </si>
  <si>
    <t>Load Type:</t>
  </si>
  <si>
    <t>Service Type:</t>
  </si>
  <si>
    <t>Load Duty:</t>
  </si>
  <si>
    <t>Height derating factor can be determined as follows if no manufacturer data is available:</t>
  </si>
  <si>
    <t>Height Above Sea Level</t>
  </si>
  <si>
    <t>Height Factor</t>
  </si>
  <si>
    <t>&lt; 1000 m</t>
  </si>
  <si>
    <t>1000 &lt; Height &lt; 1500 m</t>
  </si>
  <si>
    <t>1500 m &gt;</t>
  </si>
  <si>
    <t>Diesel Oil Pump</t>
  </si>
  <si>
    <t>Nameplate (KW)</t>
  </si>
  <si>
    <t>Efficency</t>
  </si>
  <si>
    <t>Is/In</t>
  </si>
  <si>
    <t>Maximum Normal Running Load (Demand)</t>
  </si>
  <si>
    <t>Max Standby (KW)</t>
  </si>
  <si>
    <t>Feeder Type</t>
  </si>
  <si>
    <t>F1: Simple 4-Pole MCCB Feeder with Thermal/Magnetic Trips, for I&lt;63A Feeders</t>
  </si>
  <si>
    <t>F2: Simple 4-Pole MCCB Feeder with Thermal/Magnetic Trips, for 63A=&lt;I&lt;100A Feeders</t>
  </si>
  <si>
    <t>F3: Simple 4-Pole MCCB Feeder with Thermal/Magnetic Trips, for 100A=&lt;I Feeders</t>
  </si>
  <si>
    <t>F4: Simple 3-Pole MCCB Feeder with Thermal/Magnetic Trips, for I&lt;63A Feeders</t>
  </si>
  <si>
    <t>F5: Simple 3-Pole MCCB Feeder with Thermal/Magnetic Trips, for 63A=&lt;I&lt;100A Feeders</t>
  </si>
  <si>
    <t>F6: Simple 3-Pole MCCB Feeder with Thermal/Magnetic Trips, for 100A=&lt;I Feeders</t>
  </si>
  <si>
    <t>F7: Simple 2-Pole MCCB Feeder for Feeding Single Phase Loads (Ph+N or 2-Ph)</t>
  </si>
  <si>
    <t>M1</t>
  </si>
  <si>
    <t>F1</t>
  </si>
  <si>
    <t>F2</t>
  </si>
  <si>
    <t>F3</t>
  </si>
  <si>
    <t>Potable Water Pump</t>
  </si>
  <si>
    <t>P-2103A</t>
  </si>
  <si>
    <t>Capacitor Bank 1</t>
  </si>
  <si>
    <t>Capacitor Bank 2</t>
  </si>
  <si>
    <t>CAP-01</t>
  </si>
  <si>
    <t>CAP-02</t>
  </si>
  <si>
    <t>SPH-01</t>
  </si>
  <si>
    <t>SPH-02</t>
  </si>
  <si>
    <t>Space Heater &amp; Lighting for New LV Switchgear</t>
  </si>
  <si>
    <t>Space Heater &amp; Lighting for MV Switchgear</t>
  </si>
  <si>
    <t>57</t>
  </si>
  <si>
    <t>58</t>
  </si>
  <si>
    <t>PK-2101</t>
  </si>
  <si>
    <t>59</t>
  </si>
  <si>
    <t>60</t>
  </si>
  <si>
    <t>GCS-TR-002</t>
  </si>
  <si>
    <t>GCS-TR-001</t>
  </si>
  <si>
    <t>GCS-110-CHG-001</t>
  </si>
  <si>
    <t>GCS-110-CHG-002</t>
  </si>
  <si>
    <t>GCS-110-UPS-001</t>
  </si>
  <si>
    <t>GCS-110-UPS-002</t>
  </si>
  <si>
    <t>GCS-110-UPS-Bypass</t>
  </si>
  <si>
    <t>GCS-24-CHG-001</t>
  </si>
  <si>
    <t>GCS-24-CHG-002</t>
  </si>
  <si>
    <t>110VDC Charger 1</t>
  </si>
  <si>
    <t>110VDC Charger 2</t>
  </si>
  <si>
    <t>24VDC Charger 1</t>
  </si>
  <si>
    <t>24VDC Charger 2</t>
  </si>
  <si>
    <t>110VAC UPS 1</t>
  </si>
  <si>
    <t>110VAC UPS 2</t>
  </si>
  <si>
    <t>61</t>
  </si>
  <si>
    <t>65</t>
  </si>
  <si>
    <t>C3</t>
  </si>
  <si>
    <t>C2</t>
  </si>
  <si>
    <t>Transformer-001 11/.42 KV</t>
  </si>
  <si>
    <t>Transformer-002 11/.42 KV</t>
  </si>
  <si>
    <t>66</t>
  </si>
  <si>
    <t>PK-C-2204</t>
  </si>
  <si>
    <t>IFA</t>
  </si>
  <si>
    <t>69</t>
  </si>
  <si>
    <t>70</t>
  </si>
  <si>
    <t>71</t>
  </si>
  <si>
    <t>72</t>
  </si>
  <si>
    <t>Coolant (Cooling) Factor is 0.88 according to basic document for motor feeder type.</t>
  </si>
  <si>
    <t>Absorbed Peak Apparent Power (Kva)</t>
  </si>
  <si>
    <t>Cathodic Protection Transformer Rectifier1</t>
  </si>
  <si>
    <t>Fire water Pump will fed from 800 kVA trnasformer 11/3.3 KV, which will be finalized after power flow calculation.</t>
  </si>
  <si>
    <t>LV Feeder Type:</t>
  </si>
  <si>
    <t>MV Feeder Type:</t>
  </si>
  <si>
    <t>C1: 11 KV Incoming Feeder</t>
  </si>
  <si>
    <t>C2: Outgoing Transformer 2000 KVA</t>
  </si>
  <si>
    <t>C3: Outgoing Motor Starter &lt;1000 KW</t>
  </si>
  <si>
    <t>C4: Bus Coupler 11 KV</t>
  </si>
  <si>
    <r>
      <rPr>
        <b/>
        <sz val="10"/>
        <rFont val="Arial"/>
        <family val="2"/>
      </rPr>
      <t>AB-R:</t>
    </r>
    <r>
      <rPr>
        <b/>
        <sz val="8"/>
        <rFont val="Arial"/>
        <family val="2"/>
      </rPr>
      <t xml:space="preserve"> As-Built for CLIENT Review </t>
    </r>
  </si>
  <si>
    <t>Mar.2022</t>
  </si>
  <si>
    <t>Jan.2022</t>
  </si>
  <si>
    <t>Nov.2021</t>
  </si>
  <si>
    <t>F7</t>
  </si>
  <si>
    <t>GCS-400-CP01</t>
  </si>
  <si>
    <t>GCS-230-FDP 01</t>
  </si>
  <si>
    <t>GCS-230-FDP 02</t>
  </si>
  <si>
    <t>GCS-400-EDP-CRM</t>
  </si>
  <si>
    <t>Air Compressor for N2 Package</t>
  </si>
  <si>
    <t>GCS-400-CR-01</t>
  </si>
  <si>
    <t>GCS-400-CR-02</t>
  </si>
  <si>
    <t>شماره صفحه: 2 از 7</t>
  </si>
  <si>
    <t>شماره صفحه: 1 از 7</t>
  </si>
  <si>
    <t>P-2103B</t>
  </si>
  <si>
    <t>P-2202B</t>
  </si>
  <si>
    <t>May.2022</t>
  </si>
  <si>
    <t>M2: Direct on Line Motor Starter Feeders for 4kW ≤ P &lt; 18.5kW (Switch Fuse + Contactor + Bimetal + R/L Signaling + R/L Ammeter)</t>
  </si>
  <si>
    <t>M1: Direct on Line Motor Starter Feeders for 0.4 ≤ P &lt; 4kW (Switch Fuse + Contactor + Bimetal + R/L Signaling)</t>
  </si>
  <si>
    <t>M3: Direct on Line Motor Starter Feeders for 18.5kW ≤ P &lt;30 (Switch Fuse + Contactor + Bimetal + R/L Signaling + R/L Ammeter (49, 50G, Phase Control))</t>
  </si>
  <si>
    <r>
      <t>شماره صفحه:</t>
    </r>
    <r>
      <rPr>
        <b/>
        <sz val="10"/>
        <rFont val="B Nazanin"/>
        <charset val="178"/>
      </rPr>
      <t xml:space="preserve"> 7 از 7</t>
    </r>
  </si>
  <si>
    <t>Jul.2022</t>
  </si>
  <si>
    <t>M4: Direct on Line Motor Starter Feeders for 30kW ≤ P (Switch Fuse + Contactor + Overload CT + R/L Signaling + R/L Ammeter + Motor Protection Relay (49, 50G, Phase Control))</t>
  </si>
  <si>
    <t>Fire Diesel Panel 01 (Electrical Main Motor)</t>
  </si>
  <si>
    <t>Process Area Normal Distribution Panel</t>
  </si>
  <si>
    <t xml:space="preserve">GCS-400-NDP-01 </t>
  </si>
  <si>
    <t xml:space="preserve">GCS-400-EDP-01 </t>
  </si>
  <si>
    <t xml:space="preserve">Process Area Emergency Distribution Panel </t>
  </si>
  <si>
    <t>GCS-400-NDP-02</t>
  </si>
  <si>
    <t xml:space="preserve">GCS-400-EDP-02 </t>
  </si>
  <si>
    <t>Utility Area Normal Distribution Panel</t>
  </si>
  <si>
    <t xml:space="preserve">Utility Area Emergency Distribution Panel </t>
  </si>
  <si>
    <t>MCC-2101A</t>
  </si>
  <si>
    <t>MCC-2101B</t>
  </si>
  <si>
    <t>MCC-2101C</t>
  </si>
  <si>
    <t>Auxiliary Panel for Gas Compressor C-2101A</t>
  </si>
  <si>
    <t>Auxiliary Panel for Gas Compressor C-2101B</t>
  </si>
  <si>
    <t>Auxiliary Panel for Gas Compressor C-2101C</t>
  </si>
  <si>
    <t>D05</t>
  </si>
  <si>
    <t>D06</t>
  </si>
  <si>
    <t>Air Dryer Package A</t>
  </si>
  <si>
    <t>PK-Dr-2203A</t>
  </si>
  <si>
    <t>Fire Diesel Panel 02 (Diesel Engine)</t>
  </si>
  <si>
    <t>Feb.2023</t>
  </si>
  <si>
    <t>EHTC</t>
  </si>
  <si>
    <t>Electrical Heat Tracing Panel</t>
  </si>
  <si>
    <t>Class: 1</t>
  </si>
  <si>
    <t>Client Doc. Number: F0Z-709066</t>
  </si>
  <si>
    <t>Jan.2024</t>
  </si>
  <si>
    <t>S.Faramarzpour</t>
  </si>
  <si>
    <t>Client Approval</t>
  </si>
  <si>
    <t>F8: Simple 2-Pole MCCB Feeder for Feeding Single Phase Loads (Ph+N or 2-Ph) with Contactor</t>
  </si>
  <si>
    <t>F9: Simple 3-Pole MCCB Feeder for Feeding Three Phase Loads (3PH+N) with Contactor</t>
  </si>
  <si>
    <t>M2</t>
  </si>
  <si>
    <t>Peak Load With 20% Spare (KVA)</t>
  </si>
  <si>
    <t>WS-PR-01</t>
  </si>
  <si>
    <t>WS-PR-03</t>
  </si>
  <si>
    <t>First Welding Receptacle (Process Area)</t>
  </si>
  <si>
    <t>Third Welding Receptacle (Process Area)</t>
  </si>
  <si>
    <t>WS-UT-01</t>
  </si>
  <si>
    <t>First Welding Receptacle (Utility Area)</t>
  </si>
  <si>
    <t>WS-UT-02</t>
  </si>
  <si>
    <t>Second Welding Receptacle (Utility Area)</t>
  </si>
  <si>
    <t>GCS-400-EDP-CCTV</t>
  </si>
  <si>
    <t>Max Intermittent</t>
  </si>
  <si>
    <t>(KW)</t>
  </si>
  <si>
    <t>(KVAR)</t>
  </si>
  <si>
    <t>M5: Direct on Line Motor Starter Feeders for 0.55 kW ≤ P &lt; 18.5kW (Switch Fuse + Contactor + Bimetal + R/L Signaling + R/L Ammeter) for Package</t>
  </si>
  <si>
    <t>1- Electrical heat tracing for compressor will be supplied from Auxiliary MCC of each one</t>
  </si>
  <si>
    <t>Note</t>
  </si>
  <si>
    <t>GCS-400-EDP-WARE</t>
  </si>
  <si>
    <t>22</t>
  </si>
  <si>
    <t>40</t>
  </si>
  <si>
    <t>41</t>
  </si>
  <si>
    <t>53</t>
  </si>
  <si>
    <t>54</t>
  </si>
  <si>
    <t>62</t>
  </si>
  <si>
    <t>63</t>
  </si>
  <si>
    <t>64</t>
  </si>
  <si>
    <t>67</t>
  </si>
  <si>
    <t>68</t>
  </si>
  <si>
    <r>
      <t xml:space="preserve">ELECTRICAL LOAD LIST
</t>
    </r>
    <r>
      <rPr>
        <b/>
        <sz val="16"/>
        <color theme="3"/>
        <rFont val="B Zar"/>
        <charset val="178"/>
      </rPr>
      <t>نگهداشت و افزایش تولید میدان نفتی بینک</t>
    </r>
  </si>
  <si>
    <t>D07</t>
  </si>
  <si>
    <t>GCS-400-NSWG-001A &amp; 001B &amp; 001E</t>
  </si>
  <si>
    <t>GCS-400-NON-UPS</t>
  </si>
  <si>
    <t>GCS-400-EDP-SWHVAC</t>
  </si>
  <si>
    <t>Switchgear Emergency Distribution Panel  &amp; HVAC</t>
  </si>
  <si>
    <t>Non UPS Emergency Distribution Panel</t>
  </si>
  <si>
    <t>GCS CCTV Emergency Distribution Panel  &amp; HVAC</t>
  </si>
  <si>
    <t>Warehouse Emergency Distribution Panel  &amp; HVAC</t>
  </si>
  <si>
    <t>Chemical Injection Package</t>
  </si>
  <si>
    <t>GCS-400-NSWG-001A (Bus A Loading)</t>
  </si>
  <si>
    <t>P (Kw)</t>
  </si>
  <si>
    <t>Q (Kvar)</t>
  </si>
  <si>
    <t>S (KVA)</t>
  </si>
  <si>
    <t>PF</t>
  </si>
  <si>
    <t>Max. Normal Running Load</t>
  </si>
  <si>
    <t>GCS-400-NSWG-001B (Bus B Loading)</t>
  </si>
  <si>
    <t>GCS-400-NSWG-001E (Bus E Loading)</t>
  </si>
  <si>
    <t>AE-2121B</t>
  </si>
  <si>
    <t>AE-2122B</t>
  </si>
  <si>
    <t>AE-2121C</t>
  </si>
  <si>
    <t>AE-2122C</t>
  </si>
  <si>
    <t>AE-2131A</t>
  </si>
  <si>
    <t>AE-2132A</t>
  </si>
  <si>
    <t>AE-2131B</t>
  </si>
  <si>
    <t>AE-2132B</t>
  </si>
  <si>
    <t>AE-2131C</t>
  </si>
  <si>
    <t>AE-2132C</t>
  </si>
  <si>
    <t>Control Room Emergency Lighting Panel</t>
  </si>
  <si>
    <t>GCS-400-HVAC-CRM1</t>
  </si>
  <si>
    <t>Control Room Emergency Distribution Panel for HVAC 1</t>
  </si>
  <si>
    <t>GCS-400-HVAC-CRM2</t>
  </si>
  <si>
    <t>Control Room Normal Distribution Panel for HVAC 2</t>
  </si>
  <si>
    <t>73</t>
  </si>
  <si>
    <t>74</t>
  </si>
  <si>
    <t>75</t>
  </si>
  <si>
    <t>July.2024</t>
  </si>
  <si>
    <t>M.Sadeghian</t>
  </si>
  <si>
    <t>1. For each LV switchgear A &amp; B, a separate transformer is needed to supply normal &amp; emergency power. So the sum of apparent power will be about 1121.4KVA, which 2 transformers 1250 KVA are required.</t>
  </si>
  <si>
    <t>D08</t>
  </si>
  <si>
    <t>Aug.2024</t>
  </si>
  <si>
    <t>3.4</t>
  </si>
  <si>
    <t>4.8</t>
  </si>
  <si>
    <t>2.04</t>
  </si>
  <si>
    <t>5.15</t>
  </si>
  <si>
    <t>1.07</t>
  </si>
  <si>
    <t>0.68</t>
  </si>
  <si>
    <t>AE-2121A</t>
  </si>
  <si>
    <t>AE-2122A</t>
  </si>
  <si>
    <t xml:space="preserve"> First Stage Air Cooler Train A</t>
  </si>
  <si>
    <t xml:space="preserve"> First Stage Air Cooler Train B</t>
  </si>
  <si>
    <t xml:space="preserve"> First Stage Air Cooler Train C</t>
  </si>
  <si>
    <t>Second Stage Air Cooler Train A</t>
  </si>
  <si>
    <t>Second Stage Air CoolerTrain B</t>
  </si>
  <si>
    <t>Second Stage Air CoolerTrain C</t>
  </si>
  <si>
    <r>
      <t xml:space="preserve">The </t>
    </r>
    <r>
      <rPr>
        <b/>
        <sz val="10"/>
        <color theme="1"/>
        <rFont val="Arial"/>
        <family val="2"/>
      </rPr>
      <t>Peak</t>
    </r>
    <r>
      <rPr>
        <sz val="10"/>
        <rFont val="Arial"/>
        <family val="2"/>
      </rPr>
      <t xml:space="preserve"> load on 11 Kv switchgear "GCS-11-SWG-001A" is 2787 KVA while demand load on "GCS-11-SWG-001B" is aboat 2826 KVA.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</si>
</sst>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_-* #,##0.00\-;_-* &quot;-&quot;??_-;_-@_-"/>
    <numFmt numFmtId="165" formatCode="_-* #,##0_-;\-* #,##0_-;_-* &quot;-&quot;_-;_-@_-"/>
    <numFmt numFmtId="166" formatCode="_-* #,##0.00_-;\-* #,##0.00_-;_-* &quot;-&quot;??_-;_-@_-"/>
    <numFmt numFmtId="167" formatCode="_-* #,##0.00\ _F_-;\-* #,##0.00\ _F_-;_-* &quot;-&quot;??\ _F_-;_-@_-"/>
    <numFmt numFmtId="168" formatCode="#,##0\ &quot;F&quot;;[Red]\-#,##0\ &quot;F&quot;"/>
    <numFmt numFmtId="169" formatCode="_-* #,##0.00\ &quot;F&quot;_-;\-* #,##0.00\ &quot;F&quot;_-;_-* &quot;-&quot;??\ &quot;F&quot;_-;_-@_-"/>
    <numFmt numFmtId="170" formatCode="General_)"/>
    <numFmt numFmtId="171" formatCode="_-&quot;Fr &quot;* #,##0_-;\-&quot;Fr &quot;* #,##0_-;_-&quot;Fr &quot;* &quot;-&quot;_-;_-@_-"/>
    <numFmt numFmtId="172" formatCode="_-&quot;Fr &quot;* #,##0.00_-;\-&quot;Fr &quot;* #,##0.00_-;_-&quot;Fr &quot;* &quot;-&quot;??_-;_-@_-"/>
    <numFmt numFmtId="173" formatCode="_ * #,##0.00_)\ [$€-1]_ ;_ * \(#,##0.00\)\ [$€-1]_ ;_ * &quot;-&quot;??_)\ [$€-1]_ ;_ @_ "/>
    <numFmt numFmtId="174" formatCode="0.0"/>
    <numFmt numFmtId="175" formatCode="0.000"/>
  </numFmts>
  <fonts count="57"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b/>
      <sz val="11"/>
      <name val="B Zar"/>
      <charset val="178"/>
    </font>
    <font>
      <b/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b/>
      <sz val="8"/>
      <name val="Arial"/>
      <family val="2"/>
    </font>
    <font>
      <sz val="12"/>
      <name val="Helv"/>
    </font>
    <font>
      <sz val="12"/>
      <name val="Arial"/>
      <family val="2"/>
    </font>
    <font>
      <sz val="8"/>
      <name val="Times New Roman"/>
      <family val="1"/>
    </font>
    <font>
      <sz val="8"/>
      <color indexed="12"/>
      <name val="Times New Roman"/>
      <family val="1"/>
    </font>
    <font>
      <b/>
      <sz val="20"/>
      <name val="Arial"/>
      <family val="2"/>
    </font>
    <font>
      <sz val="8"/>
      <name val="Arial MT"/>
    </font>
    <font>
      <sz val="10"/>
      <name val="Arial"/>
      <family val="2"/>
    </font>
    <font>
      <b/>
      <sz val="10.5"/>
      <name val="Arial"/>
      <family val="2"/>
    </font>
    <font>
      <b/>
      <sz val="10"/>
      <name val="B Zar"/>
      <charset val="178"/>
    </font>
    <font>
      <sz val="11"/>
      <name val="Arial"/>
      <family val="2"/>
    </font>
    <font>
      <b/>
      <sz val="11"/>
      <name val="Arial"/>
      <family val="2"/>
    </font>
    <font>
      <b/>
      <sz val="9"/>
      <name val="B Zar"/>
      <charset val="178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20"/>
      <color rgb="FF003399"/>
      <name val="B Zar"/>
      <charset val="178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4" tint="-0.249977111117893"/>
      <name val="B Nazanin"/>
      <charset val="178"/>
    </font>
    <font>
      <b/>
      <sz val="20"/>
      <color theme="4" tint="-0.249977111117893"/>
      <name val="B Zar"/>
      <charset val="178"/>
    </font>
    <font>
      <b/>
      <sz val="8.5"/>
      <name val="Calibri"/>
      <family val="2"/>
      <scheme val="minor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Times New Roman"/>
      <family val="1"/>
    </font>
    <font>
      <b/>
      <sz val="12"/>
      <name val="B Zar"/>
      <charset val="178"/>
    </font>
    <font>
      <b/>
      <sz val="8"/>
      <name val="B Zar"/>
      <charset val="178"/>
    </font>
    <font>
      <b/>
      <sz val="16"/>
      <name val="Arial"/>
      <family val="2"/>
    </font>
    <font>
      <b/>
      <sz val="24"/>
      <name val="Times New Roman"/>
      <family val="1"/>
    </font>
    <font>
      <b/>
      <sz val="16"/>
      <color theme="3"/>
      <name val="B Zar"/>
      <charset val="178"/>
    </font>
    <font>
      <b/>
      <sz val="10"/>
      <name val="Cambria"/>
      <family val="1"/>
      <scheme val="maj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4"/>
      <name val="Times New Roman"/>
      <family val="1"/>
    </font>
    <font>
      <sz val="14"/>
      <name val="Cambria"/>
      <family val="1"/>
      <scheme val="major"/>
    </font>
    <font>
      <b/>
      <sz val="10"/>
      <name val="B Nazanin"/>
      <charset val="178"/>
    </font>
    <font>
      <sz val="10"/>
      <name val="Cambria"/>
      <family val="1"/>
      <scheme val="major"/>
    </font>
    <font>
      <b/>
      <sz val="10"/>
      <color theme="1"/>
      <name val="Arial"/>
      <family val="2"/>
    </font>
    <font>
      <b/>
      <sz val="9"/>
      <name val="B Nazanin"/>
      <charset val="178"/>
    </font>
    <font>
      <sz val="11"/>
      <name val="Times New Roman"/>
      <family val="1"/>
    </font>
    <font>
      <sz val="11"/>
      <name val="Cambria"/>
      <family val="1"/>
    </font>
    <font>
      <strike/>
      <sz val="11"/>
      <name val="Cambria"/>
      <family val="1"/>
    </font>
    <font>
      <b/>
      <sz val="11"/>
      <name val="B Nazanin"/>
      <charset val="178"/>
    </font>
    <font>
      <sz val="11"/>
      <color theme="1"/>
      <name val="Times New Roman"/>
      <family val="1"/>
    </font>
    <font>
      <sz val="11"/>
      <color theme="1" tint="0.499984740745262"/>
      <name val="Arial"/>
      <family val="2"/>
    </font>
    <font>
      <b/>
      <sz val="14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</fills>
  <borders count="5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5">
    <xf numFmtId="0" fontId="0" fillId="0" borderId="0"/>
    <xf numFmtId="0" fontId="2" fillId="0" borderId="0" applyFill="0" applyBorder="0">
      <alignment vertical="center"/>
    </xf>
    <xf numFmtId="0" fontId="2" fillId="0" borderId="0" applyFill="0" applyBorder="0">
      <alignment vertical="center"/>
    </xf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1" applyNumberFormat="0" applyFill="0" applyBorder="0" applyAlignment="0" applyProtection="0">
      <protection locked="0"/>
    </xf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5" fillId="0" borderId="0"/>
    <xf numFmtId="0" fontId="2" fillId="0" borderId="0"/>
    <xf numFmtId="0" fontId="2" fillId="0" borderId="0"/>
    <xf numFmtId="0" fontId="21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170" fontId="8" fillId="0" borderId="2"/>
    <xf numFmtId="0" fontId="2" fillId="0" borderId="0">
      <alignment vertical="center"/>
    </xf>
    <xf numFmtId="0" fontId="13" fillId="0" borderId="3" applyBorder="0" applyAlignment="0">
      <alignment horizontal="left"/>
    </xf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/>
  </cellStyleXfs>
  <cellXfs count="311">
    <xf numFmtId="0" fontId="0" fillId="0" borderId="0" xfId="0"/>
    <xf numFmtId="0" fontId="2" fillId="0" borderId="0" xfId="21"/>
    <xf numFmtId="0" fontId="10" fillId="0" borderId="0" xfId="21" applyFont="1"/>
    <xf numFmtId="0" fontId="7" fillId="0" borderId="0" xfId="21" applyFont="1" applyAlignment="1">
      <alignment vertical="center" readingOrder="1"/>
    </xf>
    <xf numFmtId="49" fontId="10" fillId="0" borderId="0" xfId="21" applyNumberFormat="1" applyFont="1" applyAlignment="1">
      <alignment horizontal="left"/>
    </xf>
    <xf numFmtId="1" fontId="12" fillId="0" borderId="0" xfId="21" applyNumberFormat="1" applyFont="1" applyAlignment="1">
      <alignment vertical="center"/>
    </xf>
    <xf numFmtId="0" fontId="2" fillId="0" borderId="0" xfId="21" applyAlignment="1">
      <alignment vertical="center"/>
    </xf>
    <xf numFmtId="1" fontId="22" fillId="0" borderId="0" xfId="21" applyNumberFormat="1" applyFont="1" applyAlignment="1">
      <alignment vertical="center" wrapText="1"/>
    </xf>
    <xf numFmtId="1" fontId="15" fillId="0" borderId="0" xfId="21" applyNumberFormat="1" applyFont="1" applyAlignment="1">
      <alignment vertical="top"/>
    </xf>
    <xf numFmtId="0" fontId="4" fillId="0" borderId="0" xfId="21" applyFont="1" applyAlignment="1">
      <alignment vertical="center"/>
    </xf>
    <xf numFmtId="1" fontId="9" fillId="0" borderId="0" xfId="21" applyNumberFormat="1" applyFont="1" applyAlignment="1">
      <alignment vertical="center"/>
    </xf>
    <xf numFmtId="0" fontId="4" fillId="0" borderId="0" xfId="21" applyFont="1" applyAlignment="1">
      <alignment vertical="center" wrapText="1"/>
    </xf>
    <xf numFmtId="0" fontId="2" fillId="0" borderId="0" xfId="21" applyAlignment="1">
      <alignment horizontal="center" vertical="center"/>
    </xf>
    <xf numFmtId="0" fontId="23" fillId="0" borderId="0" xfId="21" applyFont="1" applyAlignment="1">
      <alignment horizontal="left" vertical="top"/>
    </xf>
    <xf numFmtId="17" fontId="24" fillId="0" borderId="0" xfId="21" applyNumberFormat="1" applyFont="1" applyAlignment="1">
      <alignment horizontal="left" vertical="center" wrapText="1"/>
    </xf>
    <xf numFmtId="0" fontId="2" fillId="0" borderId="1" xfId="21" applyBorder="1"/>
    <xf numFmtId="0" fontId="1" fillId="0" borderId="6" xfId="21" applyFont="1" applyBorder="1" applyAlignment="1">
      <alignment vertical="top"/>
    </xf>
    <xf numFmtId="0" fontId="1" fillId="0" borderId="0" xfId="21" applyFont="1" applyAlignment="1">
      <alignment vertical="top"/>
    </xf>
    <xf numFmtId="0" fontId="2" fillId="0" borderId="12" xfId="21" applyBorder="1" applyAlignment="1">
      <alignment vertical="center"/>
    </xf>
    <xf numFmtId="0" fontId="4" fillId="0" borderId="1" xfId="21" applyFont="1" applyBorder="1" applyAlignment="1">
      <alignment vertical="center" wrapText="1"/>
    </xf>
    <xf numFmtId="0" fontId="2" fillId="0" borderId="12" xfId="21" applyBorder="1"/>
    <xf numFmtId="0" fontId="2" fillId="0" borderId="13" xfId="21" applyBorder="1"/>
    <xf numFmtId="0" fontId="2" fillId="0" borderId="14" xfId="21" applyBorder="1"/>
    <xf numFmtId="0" fontId="2" fillId="0" borderId="15" xfId="21" applyBorder="1"/>
    <xf numFmtId="0" fontId="3" fillId="0" borderId="0" xfId="21" applyFont="1" applyAlignment="1">
      <alignment vertical="center" wrapText="1"/>
    </xf>
    <xf numFmtId="0" fontId="7" fillId="0" borderId="0" xfId="21" applyFont="1" applyAlignment="1">
      <alignment vertical="top" wrapText="1"/>
    </xf>
    <xf numFmtId="0" fontId="25" fillId="0" borderId="0" xfId="21" applyFont="1" applyAlignment="1">
      <alignment vertical="center" readingOrder="1"/>
    </xf>
    <xf numFmtId="0" fontId="25" fillId="0" borderId="0" xfId="21" applyFont="1" applyAlignment="1">
      <alignment vertical="center" wrapText="1"/>
    </xf>
    <xf numFmtId="0" fontId="1" fillId="0" borderId="32" xfId="21" applyFont="1" applyBorder="1" applyAlignment="1">
      <alignment vertical="top"/>
    </xf>
    <xf numFmtId="0" fontId="1" fillId="0" borderId="12" xfId="21" applyFont="1" applyBorder="1" applyAlignment="1">
      <alignment vertical="top"/>
    </xf>
    <xf numFmtId="1" fontId="27" fillId="0" borderId="0" xfId="21" applyNumberFormat="1" applyFont="1" applyAlignment="1">
      <alignment vertical="center" wrapText="1"/>
    </xf>
    <xf numFmtId="1" fontId="12" fillId="0" borderId="0" xfId="21" applyNumberFormat="1" applyFont="1" applyAlignment="1">
      <alignment vertical="center" wrapText="1"/>
    </xf>
    <xf numFmtId="0" fontId="28" fillId="0" borderId="0" xfId="21" applyFont="1" applyAlignment="1">
      <alignment vertical="center" wrapText="1"/>
    </xf>
    <xf numFmtId="0" fontId="4" fillId="0" borderId="0" xfId="21" applyFont="1" applyAlignment="1">
      <alignment horizontal="center" vertical="center" wrapText="1"/>
    </xf>
    <xf numFmtId="1" fontId="26" fillId="0" borderId="0" xfId="21" applyNumberFormat="1" applyFont="1" applyAlignment="1">
      <alignment vertical="center" wrapText="1"/>
    </xf>
    <xf numFmtId="0" fontId="28" fillId="0" borderId="0" xfId="21" applyFont="1" applyAlignment="1">
      <alignment vertical="center"/>
    </xf>
    <xf numFmtId="0" fontId="29" fillId="0" borderId="0" xfId="21" applyFont="1" applyAlignment="1">
      <alignment horizontal="center" vertical="center"/>
    </xf>
    <xf numFmtId="0" fontId="1" fillId="0" borderId="40" xfId="21" applyFont="1" applyBorder="1" applyAlignment="1">
      <alignment vertical="center"/>
    </xf>
    <xf numFmtId="0" fontId="1" fillId="0" borderId="25" xfId="21" applyFont="1" applyBorder="1" applyAlignment="1">
      <alignment vertical="center"/>
    </xf>
    <xf numFmtId="0" fontId="1" fillId="0" borderId="27" xfId="21" applyFont="1" applyBorder="1" applyAlignment="1">
      <alignment vertical="center"/>
    </xf>
    <xf numFmtId="0" fontId="1" fillId="0" borderId="24" xfId="21" applyFont="1" applyBorder="1" applyAlignment="1">
      <alignment vertical="center"/>
    </xf>
    <xf numFmtId="0" fontId="40" fillId="0" borderId="0" xfId="33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41" fillId="2" borderId="2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vertical="center"/>
    </xf>
    <xf numFmtId="0" fontId="37" fillId="0" borderId="0" xfId="0" applyFont="1"/>
    <xf numFmtId="1" fontId="26" fillId="0" borderId="10" xfId="21" applyNumberFormat="1" applyFont="1" applyBorder="1" applyAlignment="1">
      <alignment vertical="center" wrapText="1"/>
    </xf>
    <xf numFmtId="1" fontId="26" fillId="0" borderId="4" xfId="21" applyNumberFormat="1" applyFont="1" applyBorder="1" applyAlignment="1">
      <alignment vertical="center" wrapText="1"/>
    </xf>
    <xf numFmtId="1" fontId="26" fillId="0" borderId="11" xfId="21" applyNumberFormat="1" applyFont="1" applyBorder="1" applyAlignment="1">
      <alignment vertical="center" wrapText="1"/>
    </xf>
    <xf numFmtId="1" fontId="26" fillId="0" borderId="12" xfId="21" applyNumberFormat="1" applyFont="1" applyBorder="1" applyAlignment="1">
      <alignment vertical="center" wrapText="1"/>
    </xf>
    <xf numFmtId="1" fontId="35" fillId="0" borderId="12" xfId="21" applyNumberFormat="1" applyFont="1" applyBorder="1" applyAlignment="1">
      <alignment vertical="center" wrapText="1"/>
    </xf>
    <xf numFmtId="1" fontId="35" fillId="0" borderId="0" xfId="21" applyNumberFormat="1" applyFont="1" applyAlignment="1">
      <alignment vertical="center" wrapText="1"/>
    </xf>
    <xf numFmtId="0" fontId="6" fillId="6" borderId="0" xfId="33" applyFont="1" applyFill="1" applyAlignment="1">
      <alignment vertical="center" wrapText="1"/>
    </xf>
    <xf numFmtId="1" fontId="34" fillId="0" borderId="12" xfId="21" applyNumberFormat="1" applyFont="1" applyBorder="1" applyAlignment="1">
      <alignment vertical="center" wrapText="1"/>
    </xf>
    <xf numFmtId="0" fontId="42" fillId="6" borderId="0" xfId="33" applyFont="1" applyFill="1" applyAlignment="1">
      <alignment vertical="center"/>
    </xf>
    <xf numFmtId="0" fontId="43" fillId="6" borderId="0" xfId="33" applyFont="1" applyFill="1" applyAlignment="1">
      <alignment vertical="center" wrapText="1"/>
    </xf>
    <xf numFmtId="0" fontId="41" fillId="6" borderId="0" xfId="33" applyFont="1" applyFill="1" applyAlignment="1">
      <alignment vertical="center"/>
    </xf>
    <xf numFmtId="0" fontId="6" fillId="6" borderId="0" xfId="33" applyFont="1" applyFill="1" applyAlignment="1">
      <alignment horizontal="left" vertical="center"/>
    </xf>
    <xf numFmtId="0" fontId="6" fillId="6" borderId="0" xfId="33" applyFont="1" applyFill="1" applyAlignment="1">
      <alignment vertical="center"/>
    </xf>
    <xf numFmtId="17" fontId="7" fillId="0" borderId="0" xfId="21" applyNumberFormat="1" applyFont="1" applyAlignment="1">
      <alignment vertical="center" wrapText="1"/>
    </xf>
    <xf numFmtId="0" fontId="2" fillId="0" borderId="0" xfId="0" applyFont="1"/>
    <xf numFmtId="0" fontId="2" fillId="0" borderId="39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44" fillId="0" borderId="2" xfId="0" applyFont="1" applyBorder="1" applyAlignment="1">
      <alignment horizontal="center" vertical="center"/>
    </xf>
    <xf numFmtId="0" fontId="45" fillId="0" borderId="2" xfId="44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0" fontId="41" fillId="2" borderId="0" xfId="0" applyFont="1" applyFill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0" fontId="44" fillId="6" borderId="2" xfId="0" applyFont="1" applyFill="1" applyBorder="1" applyAlignment="1">
      <alignment horizontal="center" vertical="center"/>
    </xf>
    <xf numFmtId="1" fontId="26" fillId="0" borderId="1" xfId="21" applyNumberFormat="1" applyFont="1" applyBorder="1" applyAlignment="1">
      <alignment vertical="center" wrapText="1"/>
    </xf>
    <xf numFmtId="1" fontId="35" fillId="0" borderId="1" xfId="21" applyNumberFormat="1" applyFont="1" applyBorder="1" applyAlignment="1">
      <alignment vertical="center" wrapText="1"/>
    </xf>
    <xf numFmtId="17" fontId="7" fillId="0" borderId="1" xfId="21" applyNumberFormat="1" applyFont="1" applyBorder="1" applyAlignment="1">
      <alignment vertical="center" wrapText="1"/>
    </xf>
    <xf numFmtId="49" fontId="6" fillId="0" borderId="0" xfId="33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4" fontId="6" fillId="0" borderId="0" xfId="0" applyNumberFormat="1" applyFont="1" applyAlignment="1">
      <alignment horizontal="center" vertical="center"/>
    </xf>
    <xf numFmtId="0" fontId="47" fillId="0" borderId="49" xfId="0" quotePrefix="1" applyFont="1" applyBorder="1" applyAlignment="1">
      <alignment horizontal="center" vertical="center"/>
    </xf>
    <xf numFmtId="0" fontId="38" fillId="0" borderId="10" xfId="33" applyFont="1" applyBorder="1" applyAlignment="1">
      <alignment vertical="center"/>
    </xf>
    <xf numFmtId="0" fontId="0" fillId="0" borderId="4" xfId="0" applyBorder="1"/>
    <xf numFmtId="0" fontId="0" fillId="0" borderId="11" xfId="0" applyBorder="1"/>
    <xf numFmtId="0" fontId="39" fillId="0" borderId="12" xfId="33" applyFont="1" applyBorder="1" applyAlignment="1">
      <alignment vertical="center"/>
    </xf>
    <xf numFmtId="0" fontId="0" fillId="0" borderId="1" xfId="0" applyBorder="1"/>
    <xf numFmtId="0" fontId="40" fillId="0" borderId="12" xfId="33" applyFont="1" applyBorder="1" applyAlignment="1">
      <alignment horizontal="left" vertical="center"/>
    </xf>
    <xf numFmtId="0" fontId="0" fillId="0" borderId="12" xfId="0" applyBorder="1"/>
    <xf numFmtId="0" fontId="38" fillId="0" borderId="12" xfId="33" applyFont="1" applyBorder="1" applyAlignment="1">
      <alignment vertical="center"/>
    </xf>
    <xf numFmtId="0" fontId="0" fillId="0" borderId="15" xfId="0" applyBorder="1"/>
    <xf numFmtId="0" fontId="0" fillId="0" borderId="0" xfId="0" applyAlignment="1">
      <alignment horizontal="left"/>
    </xf>
    <xf numFmtId="0" fontId="40" fillId="0" borderId="13" xfId="33" applyFont="1" applyBorder="1" applyAlignment="1">
      <alignment horizontal="left" vertical="center"/>
    </xf>
    <xf numFmtId="0" fontId="0" fillId="0" borderId="14" xfId="0" applyBorder="1"/>
    <xf numFmtId="49" fontId="50" fillId="0" borderId="2" xfId="33" applyNumberFormat="1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 wrapText="1"/>
    </xf>
    <xf numFmtId="174" fontId="50" fillId="0" borderId="2" xfId="0" applyNumberFormat="1" applyFont="1" applyBorder="1" applyAlignment="1">
      <alignment horizontal="center" vertical="center"/>
    </xf>
    <xf numFmtId="2" fontId="50" fillId="0" borderId="2" xfId="0" applyNumberFormat="1" applyFont="1" applyBorder="1" applyAlignment="1">
      <alignment horizontal="center" vertical="center"/>
    </xf>
    <xf numFmtId="175" fontId="50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1" fontId="50" fillId="0" borderId="2" xfId="0" applyNumberFormat="1" applyFont="1" applyBorder="1" applyAlignment="1">
      <alignment horizontal="center" vertical="center"/>
    </xf>
    <xf numFmtId="0" fontId="17" fillId="3" borderId="39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/>
    </xf>
    <xf numFmtId="0" fontId="17" fillId="3" borderId="28" xfId="0" applyFont="1" applyFill="1" applyBorder="1" applyAlignment="1">
      <alignment horizontal="center" vertical="center"/>
    </xf>
    <xf numFmtId="2" fontId="17" fillId="4" borderId="39" xfId="0" applyNumberFormat="1" applyFont="1" applyFill="1" applyBorder="1" applyAlignment="1">
      <alignment horizontal="center" vertical="center"/>
    </xf>
    <xf numFmtId="2" fontId="17" fillId="4" borderId="2" xfId="0" applyNumberFormat="1" applyFont="1" applyFill="1" applyBorder="1" applyAlignment="1">
      <alignment horizontal="center" vertical="center"/>
    </xf>
    <xf numFmtId="2" fontId="17" fillId="4" borderId="28" xfId="0" applyNumberFormat="1" applyFont="1" applyFill="1" applyBorder="1" applyAlignment="1">
      <alignment horizontal="center" vertical="center"/>
    </xf>
    <xf numFmtId="175" fontId="17" fillId="4" borderId="2" xfId="0" applyNumberFormat="1" applyFont="1" applyFill="1" applyBorder="1" applyAlignment="1">
      <alignment horizontal="center" vertical="center"/>
    </xf>
    <xf numFmtId="0" fontId="17" fillId="0" borderId="0" xfId="0" applyFont="1"/>
    <xf numFmtId="49" fontId="50" fillId="0" borderId="21" xfId="33" applyNumberFormat="1" applyFont="1" applyBorder="1" applyAlignment="1">
      <alignment horizontal="center" vertical="center"/>
    </xf>
    <xf numFmtId="0" fontId="50" fillId="0" borderId="21" xfId="0" applyFont="1" applyBorder="1" applyAlignment="1">
      <alignment horizontal="center" vertical="center"/>
    </xf>
    <xf numFmtId="0" fontId="52" fillId="0" borderId="2" xfId="0" applyFont="1" applyBorder="1" applyAlignment="1">
      <alignment horizontal="center" vertical="center"/>
    </xf>
    <xf numFmtId="0" fontId="52" fillId="0" borderId="2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5" fontId="18" fillId="0" borderId="0" xfId="0" applyNumberFormat="1" applyFont="1" applyAlignment="1">
      <alignment horizontal="center" vertical="center"/>
    </xf>
    <xf numFmtId="2" fontId="17" fillId="4" borderId="46" xfId="0" applyNumberFormat="1" applyFont="1" applyFill="1" applyBorder="1" applyAlignment="1">
      <alignment horizontal="center" vertical="center" wrapText="1"/>
    </xf>
    <xf numFmtId="2" fontId="17" fillId="4" borderId="48" xfId="0" applyNumberFormat="1" applyFont="1" applyFill="1" applyBorder="1" applyAlignment="1">
      <alignment horizontal="center" vertical="center" wrapText="1"/>
    </xf>
    <xf numFmtId="2" fontId="17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51" fillId="0" borderId="2" xfId="0" applyFont="1" applyBorder="1" applyAlignment="1">
      <alignment horizontal="center" vertical="center"/>
    </xf>
    <xf numFmtId="2" fontId="51" fillId="0" borderId="2" xfId="0" applyNumberFormat="1" applyFont="1" applyBorder="1" applyAlignment="1">
      <alignment horizontal="center" vertical="center"/>
    </xf>
    <xf numFmtId="0" fontId="51" fillId="0" borderId="21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49" fontId="51" fillId="0" borderId="2" xfId="33" applyNumberFormat="1" applyFont="1" applyBorder="1" applyAlignment="1">
      <alignment horizontal="center" vertical="center"/>
    </xf>
    <xf numFmtId="0" fontId="2" fillId="9" borderId="38" xfId="0" applyFont="1" applyFill="1" applyBorder="1" applyAlignment="1">
      <alignment horizontal="center" vertical="center"/>
    </xf>
    <xf numFmtId="0" fontId="2" fillId="9" borderId="30" xfId="0" applyFont="1" applyFill="1" applyBorder="1" applyAlignment="1">
      <alignment horizontal="center" vertical="center"/>
    </xf>
    <xf numFmtId="2" fontId="17" fillId="4" borderId="47" xfId="0" applyNumberFormat="1" applyFont="1" applyFill="1" applyBorder="1" applyAlignment="1">
      <alignment horizontal="center" vertical="center" wrapText="1"/>
    </xf>
    <xf numFmtId="0" fontId="17" fillId="3" borderId="39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28" xfId="0" applyFont="1" applyFill="1" applyBorder="1" applyAlignment="1">
      <alignment horizontal="center" vertical="center" wrapText="1"/>
    </xf>
    <xf numFmtId="2" fontId="17" fillId="4" borderId="39" xfId="0" applyNumberFormat="1" applyFont="1" applyFill="1" applyBorder="1" applyAlignment="1">
      <alignment horizontal="center" vertical="center" wrapText="1"/>
    </xf>
    <xf numFmtId="2" fontId="17" fillId="4" borderId="2" xfId="0" applyNumberFormat="1" applyFont="1" applyFill="1" applyBorder="1" applyAlignment="1">
      <alignment horizontal="center" vertical="center" wrapText="1"/>
    </xf>
    <xf numFmtId="2" fontId="17" fillId="4" borderId="28" xfId="0" applyNumberFormat="1" applyFont="1" applyFill="1" applyBorder="1" applyAlignment="1">
      <alignment horizontal="center" vertical="center" wrapText="1"/>
    </xf>
    <xf numFmtId="2" fontId="55" fillId="0" borderId="39" xfId="0" applyNumberFormat="1" applyFont="1" applyBorder="1" applyAlignment="1">
      <alignment horizontal="center" vertical="center" wrapText="1"/>
    </xf>
    <xf numFmtId="2" fontId="55" fillId="0" borderId="2" xfId="0" applyNumberFormat="1" applyFont="1" applyBorder="1" applyAlignment="1">
      <alignment horizontal="center" vertical="center" wrapText="1"/>
    </xf>
    <xf numFmtId="2" fontId="55" fillId="0" borderId="28" xfId="0" applyNumberFormat="1" applyFont="1" applyBorder="1" applyAlignment="1">
      <alignment horizontal="center" vertical="center" wrapText="1"/>
    </xf>
    <xf numFmtId="1" fontId="35" fillId="0" borderId="9" xfId="21" applyNumberFormat="1" applyFont="1" applyBorder="1" applyAlignment="1">
      <alignment horizontal="center" vertical="center" wrapText="1"/>
    </xf>
    <xf numFmtId="1" fontId="35" fillId="0" borderId="16" xfId="21" applyNumberFormat="1" applyFont="1" applyBorder="1" applyAlignment="1">
      <alignment horizontal="center" vertical="center" wrapText="1"/>
    </xf>
    <xf numFmtId="174" fontId="52" fillId="0" borderId="2" xfId="0" applyNumberFormat="1" applyFont="1" applyBorder="1" applyAlignment="1">
      <alignment horizontal="center" vertical="center"/>
    </xf>
    <xf numFmtId="2" fontId="52" fillId="0" borderId="2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56" fillId="0" borderId="0" xfId="0" applyFont="1" applyAlignment="1">
      <alignment horizontal="center"/>
    </xf>
    <xf numFmtId="175" fontId="56" fillId="0" borderId="0" xfId="0" applyNumberFormat="1" applyFont="1" applyAlignment="1">
      <alignment horizontal="center"/>
    </xf>
    <xf numFmtId="49" fontId="50" fillId="7" borderId="2" xfId="33" applyNumberFormat="1" applyFont="1" applyFill="1" applyBorder="1" applyAlignment="1">
      <alignment horizontal="center" vertical="center"/>
    </xf>
    <xf numFmtId="0" fontId="50" fillId="7" borderId="2" xfId="0" applyFont="1" applyFill="1" applyBorder="1" applyAlignment="1">
      <alignment horizontal="center" vertical="center"/>
    </xf>
    <xf numFmtId="0" fontId="50" fillId="7" borderId="2" xfId="0" applyFont="1" applyFill="1" applyBorder="1" applyAlignment="1">
      <alignment horizontal="center" vertical="center" wrapText="1"/>
    </xf>
    <xf numFmtId="49" fontId="51" fillId="7" borderId="2" xfId="33" applyNumberFormat="1" applyFont="1" applyFill="1" applyBorder="1" applyAlignment="1">
      <alignment horizontal="center" vertical="center"/>
    </xf>
    <xf numFmtId="174" fontId="50" fillId="7" borderId="2" xfId="0" applyNumberFormat="1" applyFont="1" applyFill="1" applyBorder="1" applyAlignment="1">
      <alignment horizontal="center" vertical="center"/>
    </xf>
    <xf numFmtId="2" fontId="17" fillId="4" borderId="48" xfId="0" applyNumberFormat="1" applyFont="1" applyFill="1" applyBorder="1" applyAlignment="1">
      <alignment horizontal="center" vertical="center"/>
    </xf>
    <xf numFmtId="2" fontId="17" fillId="4" borderId="47" xfId="0" applyNumberFormat="1" applyFont="1" applyFill="1" applyBorder="1" applyAlignment="1">
      <alignment horizontal="center" vertical="center"/>
    </xf>
    <xf numFmtId="175" fontId="17" fillId="6" borderId="4" xfId="0" applyNumberFormat="1" applyFont="1" applyFill="1" applyBorder="1" applyAlignment="1">
      <alignment horizontal="center" vertical="center"/>
    </xf>
    <xf numFmtId="2" fontId="17" fillId="6" borderId="4" xfId="0" applyNumberFormat="1" applyFont="1" applyFill="1" applyBorder="1" applyAlignment="1">
      <alignment horizontal="center" vertical="center"/>
    </xf>
    <xf numFmtId="2" fontId="17" fillId="4" borderId="43" xfId="0" applyNumberFormat="1" applyFont="1" applyFill="1" applyBorder="1" applyAlignment="1">
      <alignment horizontal="center" vertical="center"/>
    </xf>
    <xf numFmtId="2" fontId="17" fillId="4" borderId="51" xfId="0" applyNumberFormat="1" applyFont="1" applyFill="1" applyBorder="1" applyAlignment="1">
      <alignment horizontal="center" vertical="center"/>
    </xf>
    <xf numFmtId="174" fontId="51" fillId="0" borderId="2" xfId="0" applyNumberFormat="1" applyFont="1" applyBorder="1" applyAlignment="1">
      <alignment horizontal="center" vertical="center"/>
    </xf>
    <xf numFmtId="0" fontId="50" fillId="6" borderId="2" xfId="0" applyFont="1" applyFill="1" applyBorder="1" applyAlignment="1">
      <alignment horizontal="center" vertical="center"/>
    </xf>
    <xf numFmtId="49" fontId="51" fillId="6" borderId="2" xfId="33" applyNumberFormat="1" applyFont="1" applyFill="1" applyBorder="1" applyAlignment="1">
      <alignment horizontal="center" vertical="center"/>
    </xf>
    <xf numFmtId="0" fontId="50" fillId="10" borderId="2" xfId="0" applyFont="1" applyFill="1" applyBorder="1" applyAlignment="1">
      <alignment horizontal="center" vertical="center"/>
    </xf>
    <xf numFmtId="0" fontId="52" fillId="0" borderId="2" xfId="0" applyFont="1" applyBorder="1" applyAlignment="1">
      <alignment horizontal="center" vertical="center" wrapText="1"/>
    </xf>
    <xf numFmtId="0" fontId="50" fillId="5" borderId="2" xfId="0" applyFont="1" applyFill="1" applyBorder="1" applyAlignment="1">
      <alignment horizontal="center" vertical="center"/>
    </xf>
    <xf numFmtId="0" fontId="50" fillId="11" borderId="2" xfId="0" applyFont="1" applyFill="1" applyBorder="1" applyAlignment="1">
      <alignment horizontal="center" vertical="center"/>
    </xf>
    <xf numFmtId="1" fontId="9" fillId="0" borderId="24" xfId="21" applyNumberFormat="1" applyFont="1" applyBorder="1" applyAlignment="1">
      <alignment horizontal="center" vertical="center"/>
    </xf>
    <xf numFmtId="1" fontId="9" fillId="0" borderId="25" xfId="21" applyNumberFormat="1" applyFont="1" applyBorder="1" applyAlignment="1">
      <alignment horizontal="center" vertical="center"/>
    </xf>
    <xf numFmtId="1" fontId="9" fillId="0" borderId="26" xfId="21" applyNumberFormat="1" applyFont="1" applyBorder="1" applyAlignment="1">
      <alignment horizontal="center" vertical="center"/>
    </xf>
    <xf numFmtId="1" fontId="17" fillId="0" borderId="2" xfId="21" applyNumberFormat="1" applyFont="1" applyBorder="1" applyAlignment="1">
      <alignment horizontal="center" vertical="center"/>
    </xf>
    <xf numFmtId="1" fontId="9" fillId="0" borderId="5" xfId="21" applyNumberFormat="1" applyFont="1" applyBorder="1" applyAlignment="1">
      <alignment horizontal="center" vertical="center"/>
    </xf>
    <xf numFmtId="1" fontId="9" fillId="0" borderId="6" xfId="21" applyNumberFormat="1" applyFont="1" applyBorder="1" applyAlignment="1">
      <alignment horizontal="center" vertical="center"/>
    </xf>
    <xf numFmtId="1" fontId="9" fillId="0" borderId="17" xfId="21" applyNumberFormat="1" applyFont="1" applyBorder="1" applyAlignment="1">
      <alignment horizontal="center" vertical="center"/>
    </xf>
    <xf numFmtId="1" fontId="17" fillId="0" borderId="40" xfId="21" applyNumberFormat="1" applyFont="1" applyBorder="1" applyAlignment="1">
      <alignment horizontal="center" vertical="center"/>
    </xf>
    <xf numFmtId="1" fontId="17" fillId="0" borderId="25" xfId="21" applyNumberFormat="1" applyFont="1" applyBorder="1" applyAlignment="1">
      <alignment horizontal="center" vertical="center"/>
    </xf>
    <xf numFmtId="1" fontId="17" fillId="0" borderId="26" xfId="21" applyNumberFormat="1" applyFont="1" applyBorder="1" applyAlignment="1">
      <alignment horizontal="center" vertical="center"/>
    </xf>
    <xf numFmtId="1" fontId="17" fillId="0" borderId="24" xfId="21" applyNumberFormat="1" applyFont="1" applyBorder="1" applyAlignment="1">
      <alignment horizontal="center" vertical="center"/>
    </xf>
    <xf numFmtId="17" fontId="7" fillId="0" borderId="0" xfId="21" applyNumberFormat="1" applyFont="1" applyAlignment="1">
      <alignment horizontal="left" vertical="center" wrapText="1"/>
    </xf>
    <xf numFmtId="17" fontId="7" fillId="0" borderId="1" xfId="21" applyNumberFormat="1" applyFont="1" applyBorder="1" applyAlignment="1">
      <alignment horizontal="left" vertical="center" wrapText="1"/>
    </xf>
    <xf numFmtId="0" fontId="1" fillId="0" borderId="0" xfId="21" applyFont="1" applyAlignment="1">
      <alignment horizontal="center" vertical="center"/>
    </xf>
    <xf numFmtId="1" fontId="1" fillId="0" borderId="2" xfId="21" applyNumberFormat="1" applyFont="1" applyBorder="1" applyAlignment="1">
      <alignment horizontal="center" vertical="center"/>
    </xf>
    <xf numFmtId="1" fontId="12" fillId="0" borderId="24" xfId="21" applyNumberFormat="1" applyFont="1" applyBorder="1" applyAlignment="1">
      <alignment horizontal="center" vertical="center"/>
    </xf>
    <xf numFmtId="1" fontId="12" fillId="0" borderId="25" xfId="21" applyNumberFormat="1" applyFont="1" applyBorder="1" applyAlignment="1">
      <alignment horizontal="center" vertical="center"/>
    </xf>
    <xf numFmtId="1" fontId="12" fillId="0" borderId="27" xfId="21" applyNumberFormat="1" applyFont="1" applyBorder="1" applyAlignment="1">
      <alignment horizontal="center" vertical="center"/>
    </xf>
    <xf numFmtId="1" fontId="1" fillId="0" borderId="28" xfId="21" applyNumberFormat="1" applyFont="1" applyBorder="1" applyAlignment="1">
      <alignment horizontal="center" vertical="center"/>
    </xf>
    <xf numFmtId="17" fontId="7" fillId="0" borderId="6" xfId="21" applyNumberFormat="1" applyFont="1" applyBorder="1" applyAlignment="1">
      <alignment horizontal="left" vertical="center" wrapText="1"/>
    </xf>
    <xf numFmtId="17" fontId="7" fillId="0" borderId="19" xfId="21" applyNumberFormat="1" applyFont="1" applyBorder="1" applyAlignment="1">
      <alignment horizontal="left" vertical="center" wrapText="1"/>
    </xf>
    <xf numFmtId="1" fontId="1" fillId="0" borderId="39" xfId="21" applyNumberFormat="1" applyFont="1" applyBorder="1" applyAlignment="1">
      <alignment horizontal="center" vertical="center"/>
    </xf>
    <xf numFmtId="1" fontId="1" fillId="0" borderId="5" xfId="21" applyNumberFormat="1" applyFont="1" applyBorder="1" applyAlignment="1">
      <alignment horizontal="center" vertical="center"/>
    </xf>
    <xf numFmtId="1" fontId="1" fillId="0" borderId="6" xfId="21" applyNumberFormat="1" applyFont="1" applyBorder="1" applyAlignment="1">
      <alignment horizontal="center" vertical="center"/>
    </xf>
    <xf numFmtId="1" fontId="1" fillId="0" borderId="17" xfId="21" applyNumberFormat="1" applyFont="1" applyBorder="1" applyAlignment="1">
      <alignment horizontal="center" vertical="center"/>
    </xf>
    <xf numFmtId="1" fontId="1" fillId="0" borderId="8" xfId="21" applyNumberFormat="1" applyFont="1" applyBorder="1" applyAlignment="1">
      <alignment horizontal="center" vertical="center"/>
    </xf>
    <xf numFmtId="1" fontId="1" fillId="0" borderId="9" xfId="21" applyNumberFormat="1" applyFont="1" applyBorder="1" applyAlignment="1">
      <alignment horizontal="center" vertical="center"/>
    </xf>
    <xf numFmtId="1" fontId="1" fillId="0" borderId="18" xfId="21" applyNumberFormat="1" applyFont="1" applyBorder="1" applyAlignment="1">
      <alignment horizontal="center" vertical="center"/>
    </xf>
    <xf numFmtId="1" fontId="9" fillId="0" borderId="27" xfId="21" applyNumberFormat="1" applyFont="1" applyBorder="1" applyAlignment="1">
      <alignment horizontal="center" vertical="center"/>
    </xf>
    <xf numFmtId="1" fontId="34" fillId="0" borderId="32" xfId="21" applyNumberFormat="1" applyFont="1" applyBorder="1" applyAlignment="1">
      <alignment horizontal="center" vertical="center" wrapText="1"/>
    </xf>
    <xf numFmtId="1" fontId="35" fillId="0" borderId="6" xfId="21" applyNumberFormat="1" applyFont="1" applyBorder="1" applyAlignment="1">
      <alignment horizontal="center" vertical="center" wrapText="1"/>
    </xf>
    <xf numFmtId="1" fontId="35" fillId="0" borderId="19" xfId="21" applyNumberFormat="1" applyFont="1" applyBorder="1" applyAlignment="1">
      <alignment horizontal="center" vertical="center" wrapText="1"/>
    </xf>
    <xf numFmtId="1" fontId="35" fillId="0" borderId="12" xfId="21" applyNumberFormat="1" applyFont="1" applyBorder="1" applyAlignment="1">
      <alignment horizontal="center" vertical="center" wrapText="1"/>
    </xf>
    <xf numFmtId="1" fontId="35" fillId="0" borderId="0" xfId="21" applyNumberFormat="1" applyFont="1" applyAlignment="1">
      <alignment horizontal="center" vertical="center" wrapText="1"/>
    </xf>
    <xf numFmtId="1" fontId="35" fillId="0" borderId="1" xfId="21" applyNumberFormat="1" applyFont="1" applyBorder="1" applyAlignment="1">
      <alignment horizontal="center" vertical="center" wrapText="1"/>
    </xf>
    <xf numFmtId="1" fontId="35" fillId="0" borderId="31" xfId="21" applyNumberFormat="1" applyFont="1" applyBorder="1" applyAlignment="1">
      <alignment horizontal="center" vertical="center" wrapText="1"/>
    </xf>
    <xf numFmtId="1" fontId="35" fillId="0" borderId="9" xfId="21" applyNumberFormat="1" applyFont="1" applyBorder="1" applyAlignment="1">
      <alignment horizontal="center" vertical="center" wrapText="1"/>
    </xf>
    <xf numFmtId="1" fontId="35" fillId="0" borderId="16" xfId="21" applyNumberFormat="1" applyFont="1" applyBorder="1" applyAlignment="1">
      <alignment horizontal="center" vertical="center" wrapText="1"/>
    </xf>
    <xf numFmtId="0" fontId="19" fillId="0" borderId="2" xfId="21" applyFont="1" applyBorder="1" applyAlignment="1">
      <alignment horizontal="center" vertical="center"/>
    </xf>
    <xf numFmtId="49" fontId="19" fillId="0" borderId="2" xfId="21" quotePrefix="1" applyNumberFormat="1" applyFont="1" applyBorder="1" applyAlignment="1">
      <alignment horizontal="center" vertical="center"/>
    </xf>
    <xf numFmtId="0" fontId="46" fillId="0" borderId="5" xfId="21" applyFont="1" applyBorder="1" applyAlignment="1">
      <alignment horizontal="center" vertical="center" readingOrder="2"/>
    </xf>
    <xf numFmtId="0" fontId="16" fillId="0" borderId="6" xfId="21" applyFont="1" applyBorder="1" applyAlignment="1">
      <alignment horizontal="center" vertical="center" readingOrder="2"/>
    </xf>
    <xf numFmtId="0" fontId="16" fillId="0" borderId="19" xfId="21" applyFont="1" applyBorder="1" applyAlignment="1">
      <alignment horizontal="center" vertical="center" readingOrder="2"/>
    </xf>
    <xf numFmtId="0" fontId="16" fillId="0" borderId="37" xfId="21" applyFont="1" applyBorder="1" applyAlignment="1">
      <alignment horizontal="center" vertical="center" readingOrder="2"/>
    </xf>
    <xf numFmtId="0" fontId="16" fillId="0" borderId="14" xfId="21" applyFont="1" applyBorder="1" applyAlignment="1">
      <alignment horizontal="center" vertical="center" readingOrder="2"/>
    </xf>
    <xf numFmtId="0" fontId="16" fillId="0" borderId="15" xfId="21" applyFont="1" applyBorder="1" applyAlignment="1">
      <alignment horizontal="center" vertical="center" readingOrder="2"/>
    </xf>
    <xf numFmtId="0" fontId="49" fillId="0" borderId="13" xfId="21" applyFont="1" applyBorder="1" applyAlignment="1">
      <alignment horizontal="center" vertical="center" wrapText="1" readingOrder="2"/>
    </xf>
    <xf numFmtId="0" fontId="19" fillId="0" borderId="14" xfId="21" applyFont="1" applyBorder="1" applyAlignment="1">
      <alignment horizontal="center" vertical="center" wrapText="1" readingOrder="2"/>
    </xf>
    <xf numFmtId="0" fontId="19" fillId="0" borderId="33" xfId="21" applyFont="1" applyBorder="1" applyAlignment="1">
      <alignment horizontal="center" vertical="center" wrapText="1" readingOrder="2"/>
    </xf>
    <xf numFmtId="0" fontId="2" fillId="0" borderId="34" xfId="21" applyBorder="1" applyAlignment="1">
      <alignment horizontal="center" vertical="center"/>
    </xf>
    <xf numFmtId="0" fontId="2" fillId="0" borderId="35" xfId="21" applyBorder="1" applyAlignment="1">
      <alignment horizontal="center" vertical="center"/>
    </xf>
    <xf numFmtId="49" fontId="2" fillId="0" borderId="34" xfId="21" applyNumberFormat="1" applyBorder="1" applyAlignment="1">
      <alignment horizontal="center" vertical="center"/>
    </xf>
    <xf numFmtId="49" fontId="2" fillId="0" borderId="35" xfId="21" applyNumberFormat="1" applyBorder="1" applyAlignment="1">
      <alignment horizontal="center" vertical="center"/>
    </xf>
    <xf numFmtId="49" fontId="2" fillId="0" borderId="34" xfId="21" quotePrefix="1" applyNumberFormat="1" applyBorder="1" applyAlignment="1">
      <alignment horizontal="center" vertical="center"/>
    </xf>
    <xf numFmtId="49" fontId="2" fillId="0" borderId="36" xfId="21" quotePrefix="1" applyNumberFormat="1" applyBorder="1" applyAlignment="1">
      <alignment horizontal="center" vertical="center"/>
    </xf>
    <xf numFmtId="49" fontId="2" fillId="0" borderId="35" xfId="21" quotePrefix="1" applyNumberFormat="1" applyBorder="1" applyAlignment="1">
      <alignment horizontal="center" vertical="center"/>
    </xf>
    <xf numFmtId="0" fontId="2" fillId="0" borderId="36" xfId="21" applyBorder="1" applyAlignment="1">
      <alignment horizontal="center" vertical="center"/>
    </xf>
    <xf numFmtId="49" fontId="11" fillId="0" borderId="0" xfId="21" applyNumberFormat="1" applyFont="1" applyAlignment="1">
      <alignment horizontal="center"/>
    </xf>
    <xf numFmtId="1" fontId="26" fillId="0" borderId="38" xfId="21" applyNumberFormat="1" applyFont="1" applyBorder="1" applyAlignment="1">
      <alignment horizontal="center" vertical="center" wrapText="1"/>
    </xf>
    <xf numFmtId="1" fontId="26" fillId="0" borderId="29" xfId="21" applyNumberFormat="1" applyFont="1" applyBorder="1" applyAlignment="1">
      <alignment horizontal="center" vertical="center" wrapText="1"/>
    </xf>
    <xf numFmtId="1" fontId="26" fillId="0" borderId="30" xfId="21" applyNumberFormat="1" applyFont="1" applyBorder="1" applyAlignment="1">
      <alignment horizontal="center" vertical="center" wrapText="1"/>
    </xf>
    <xf numFmtId="1" fontId="26" fillId="0" borderId="39" xfId="21" applyNumberFormat="1" applyFont="1" applyBorder="1" applyAlignment="1">
      <alignment horizontal="center" vertical="center" wrapText="1"/>
    </xf>
    <xf numFmtId="1" fontId="26" fillId="0" borderId="2" xfId="21" applyNumberFormat="1" applyFont="1" applyBorder="1" applyAlignment="1">
      <alignment horizontal="center" vertical="center" wrapText="1"/>
    </xf>
    <xf numFmtId="1" fontId="26" fillId="0" borderId="28" xfId="21" applyNumberFormat="1" applyFont="1" applyBorder="1" applyAlignment="1">
      <alignment horizontal="center" vertical="center" wrapText="1"/>
    </xf>
    <xf numFmtId="0" fontId="3" fillId="0" borderId="10" xfId="21" applyFont="1" applyBorder="1" applyAlignment="1">
      <alignment horizontal="center" vertical="center" wrapText="1"/>
    </xf>
    <xf numFmtId="0" fontId="3" fillId="0" borderId="4" xfId="21" applyFont="1" applyBorder="1" applyAlignment="1">
      <alignment horizontal="center" vertical="center" wrapText="1"/>
    </xf>
    <xf numFmtId="0" fontId="3" fillId="0" borderId="23" xfId="21" applyFont="1" applyBorder="1" applyAlignment="1">
      <alignment horizontal="center" vertical="center" wrapText="1"/>
    </xf>
    <xf numFmtId="0" fontId="3" fillId="0" borderId="12" xfId="21" applyFont="1" applyBorder="1" applyAlignment="1">
      <alignment horizontal="center" vertical="center" wrapText="1"/>
    </xf>
    <xf numFmtId="0" fontId="3" fillId="0" borderId="0" xfId="21" applyFont="1" applyAlignment="1">
      <alignment horizontal="center" vertical="center" wrapText="1"/>
    </xf>
    <xf numFmtId="0" fontId="3" fillId="0" borderId="20" xfId="21" applyFont="1" applyBorder="1" applyAlignment="1">
      <alignment horizontal="center" vertical="center" wrapText="1"/>
    </xf>
    <xf numFmtId="0" fontId="3" fillId="0" borderId="31" xfId="21" applyFont="1" applyBorder="1" applyAlignment="1">
      <alignment horizontal="center" vertical="center" wrapText="1"/>
    </xf>
    <xf numFmtId="0" fontId="3" fillId="0" borderId="9" xfId="21" applyFont="1" applyBorder="1" applyAlignment="1">
      <alignment horizontal="center" vertical="center" wrapText="1"/>
    </xf>
    <xf numFmtId="0" fontId="3" fillId="0" borderId="18" xfId="21" applyFont="1" applyBorder="1" applyAlignment="1">
      <alignment horizontal="center" vertical="center" wrapText="1"/>
    </xf>
    <xf numFmtId="0" fontId="32" fillId="0" borderId="22" xfId="21" applyFont="1" applyBorder="1" applyAlignment="1">
      <alignment horizontal="center" vertical="center" wrapText="1"/>
    </xf>
    <xf numFmtId="0" fontId="3" fillId="0" borderId="7" xfId="21" applyFont="1" applyBorder="1" applyAlignment="1">
      <alignment horizontal="center" vertical="center" wrapText="1"/>
    </xf>
    <xf numFmtId="0" fontId="3" fillId="0" borderId="8" xfId="21" applyFont="1" applyBorder="1" applyAlignment="1">
      <alignment horizontal="center" vertical="center" wrapText="1"/>
    </xf>
    <xf numFmtId="0" fontId="7" fillId="0" borderId="22" xfId="21" applyFont="1" applyBorder="1" applyAlignment="1">
      <alignment horizontal="left" vertical="top" wrapText="1"/>
    </xf>
    <xf numFmtId="0" fontId="2" fillId="0" borderId="4" xfId="17" applyBorder="1"/>
    <xf numFmtId="0" fontId="2" fillId="0" borderId="11" xfId="17" applyBorder="1"/>
    <xf numFmtId="0" fontId="2" fillId="0" borderId="7" xfId="17" applyBorder="1"/>
    <xf numFmtId="0" fontId="2" fillId="0" borderId="0" xfId="17"/>
    <xf numFmtId="0" fontId="2" fillId="0" borderId="1" xfId="17" applyBorder="1"/>
    <xf numFmtId="0" fontId="2" fillId="0" borderId="8" xfId="17" applyBorder="1"/>
    <xf numFmtId="0" fontId="2" fillId="0" borderId="9" xfId="17" applyBorder="1"/>
    <xf numFmtId="0" fontId="2" fillId="0" borderId="16" xfId="17" applyBorder="1"/>
    <xf numFmtId="0" fontId="7" fillId="0" borderId="5" xfId="21" applyFont="1" applyBorder="1" applyAlignment="1">
      <alignment horizontal="center" vertical="center" wrapText="1"/>
    </xf>
    <xf numFmtId="0" fontId="33" fillId="0" borderId="6" xfId="21" applyFont="1" applyBorder="1" applyAlignment="1">
      <alignment horizontal="center" vertical="center" wrapText="1"/>
    </xf>
    <xf numFmtId="0" fontId="33" fillId="0" borderId="17" xfId="21" applyFont="1" applyBorder="1" applyAlignment="1">
      <alignment horizontal="center" vertical="center" wrapText="1"/>
    </xf>
    <xf numFmtId="0" fontId="33" fillId="0" borderId="8" xfId="21" applyFont="1" applyBorder="1" applyAlignment="1">
      <alignment horizontal="center" vertical="center" wrapText="1"/>
    </xf>
    <xf numFmtId="0" fontId="33" fillId="0" borderId="9" xfId="21" applyFont="1" applyBorder="1" applyAlignment="1">
      <alignment horizontal="center" vertical="center" wrapText="1"/>
    </xf>
    <xf numFmtId="0" fontId="33" fillId="0" borderId="18" xfId="21" applyFont="1" applyBorder="1" applyAlignment="1">
      <alignment horizontal="center" vertical="center" wrapText="1"/>
    </xf>
    <xf numFmtId="0" fontId="19" fillId="0" borderId="32" xfId="21" applyFont="1" applyBorder="1" applyAlignment="1">
      <alignment horizontal="right" vertical="center"/>
    </xf>
    <xf numFmtId="0" fontId="30" fillId="0" borderId="6" xfId="21" applyFont="1" applyBorder="1" applyAlignment="1">
      <alignment horizontal="right" vertical="center"/>
    </xf>
    <xf numFmtId="0" fontId="30" fillId="0" borderId="17" xfId="21" applyFont="1" applyBorder="1" applyAlignment="1">
      <alignment horizontal="right" vertical="center"/>
    </xf>
    <xf numFmtId="0" fontId="7" fillId="0" borderId="4" xfId="21" applyFont="1" applyBorder="1" applyAlignment="1">
      <alignment horizontal="left" vertical="top" wrapText="1"/>
    </xf>
    <xf numFmtId="0" fontId="7" fillId="0" borderId="11" xfId="21" applyFont="1" applyBorder="1" applyAlignment="1">
      <alignment horizontal="left" vertical="top" wrapText="1"/>
    </xf>
    <xf numFmtId="0" fontId="7" fillId="0" borderId="7" xfId="21" applyFont="1" applyBorder="1" applyAlignment="1">
      <alignment horizontal="left" vertical="top" wrapText="1"/>
    </xf>
    <xf numFmtId="0" fontId="7" fillId="0" borderId="0" xfId="21" applyFont="1" applyAlignment="1">
      <alignment horizontal="left" vertical="top" wrapText="1"/>
    </xf>
    <xf numFmtId="0" fontId="7" fillId="0" borderId="1" xfId="21" applyFont="1" applyBorder="1" applyAlignment="1">
      <alignment horizontal="left" vertical="top" wrapText="1"/>
    </xf>
    <xf numFmtId="0" fontId="19" fillId="0" borderId="6" xfId="21" applyFont="1" applyBorder="1" applyAlignment="1">
      <alignment horizontal="right" vertical="center"/>
    </xf>
    <xf numFmtId="0" fontId="19" fillId="0" borderId="17" xfId="21" applyFont="1" applyBorder="1" applyAlignment="1">
      <alignment horizontal="right" vertical="center"/>
    </xf>
    <xf numFmtId="0" fontId="19" fillId="0" borderId="26" xfId="21" applyFont="1" applyBorder="1" applyAlignment="1">
      <alignment horizontal="center" vertical="center"/>
    </xf>
    <xf numFmtId="49" fontId="18" fillId="0" borderId="4" xfId="21" applyNumberFormat="1" applyFont="1" applyBorder="1" applyAlignment="1">
      <alignment horizontal="center" vertical="center"/>
    </xf>
    <xf numFmtId="49" fontId="18" fillId="0" borderId="0" xfId="21" applyNumberFormat="1" applyFont="1" applyAlignment="1">
      <alignment horizontal="center" vertical="center"/>
    </xf>
    <xf numFmtId="1" fontId="29" fillId="0" borderId="2" xfId="21" applyNumberFormat="1" applyFont="1" applyBorder="1" applyAlignment="1">
      <alignment horizontal="center" vertical="center" wrapText="1"/>
    </xf>
    <xf numFmtId="1" fontId="29" fillId="0" borderId="24" xfId="21" applyNumberFormat="1" applyFont="1" applyBorder="1" applyAlignment="1">
      <alignment horizontal="center" vertical="center" wrapText="1"/>
    </xf>
    <xf numFmtId="1" fontId="29" fillId="0" borderId="25" xfId="21" applyNumberFormat="1" applyFont="1" applyBorder="1" applyAlignment="1">
      <alignment horizontal="center" vertical="center" wrapText="1"/>
    </xf>
    <xf numFmtId="1" fontId="29" fillId="0" borderId="26" xfId="21" applyNumberFormat="1" applyFont="1" applyBorder="1" applyAlignment="1">
      <alignment horizontal="center" vertical="center" wrapText="1"/>
    </xf>
    <xf numFmtId="1" fontId="29" fillId="0" borderId="2" xfId="21" applyNumberFormat="1" applyFont="1" applyBorder="1" applyAlignment="1">
      <alignment horizontal="center" vertical="center"/>
    </xf>
    <xf numFmtId="1" fontId="22" fillId="0" borderId="2" xfId="21" applyNumberFormat="1" applyFont="1" applyBorder="1" applyAlignment="1">
      <alignment horizontal="center" vertical="center" wrapText="1"/>
    </xf>
    <xf numFmtId="1" fontId="29" fillId="0" borderId="24" xfId="21" applyNumberFormat="1" applyFont="1" applyBorder="1" applyAlignment="1">
      <alignment horizontal="center" vertical="center"/>
    </xf>
    <xf numFmtId="1" fontId="29" fillId="0" borderId="25" xfId="21" applyNumberFormat="1" applyFont="1" applyBorder="1" applyAlignment="1">
      <alignment horizontal="center" vertical="center"/>
    </xf>
    <xf numFmtId="1" fontId="29" fillId="0" borderId="26" xfId="21" applyNumberFormat="1" applyFont="1" applyBorder="1" applyAlignment="1">
      <alignment horizontal="center" vertical="center"/>
    </xf>
    <xf numFmtId="0" fontId="37" fillId="0" borderId="41" xfId="0" applyFont="1" applyBorder="1" applyAlignment="1">
      <alignment horizontal="left"/>
    </xf>
    <xf numFmtId="0" fontId="37" fillId="0" borderId="42" xfId="0" applyFont="1" applyBorder="1" applyAlignment="1">
      <alignment horizontal="left"/>
    </xf>
    <xf numFmtId="0" fontId="40" fillId="0" borderId="12" xfId="33" applyFont="1" applyBorder="1" applyAlignment="1">
      <alignment horizontal="left" vertical="center" wrapText="1"/>
    </xf>
    <xf numFmtId="0" fontId="40" fillId="0" borderId="0" xfId="33" applyFont="1" applyAlignment="1">
      <alignment horizontal="left" vertical="center" wrapText="1"/>
    </xf>
    <xf numFmtId="0" fontId="37" fillId="0" borderId="0" xfId="0" applyFont="1" applyAlignment="1">
      <alignment horizontal="center"/>
    </xf>
    <xf numFmtId="0" fontId="37" fillId="0" borderId="9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7" fillId="3" borderId="40" xfId="0" applyFont="1" applyFill="1" applyBorder="1" applyAlignment="1">
      <alignment horizontal="center" vertical="center"/>
    </xf>
    <xf numFmtId="0" fontId="17" fillId="3" borderId="26" xfId="0" applyFont="1" applyFill="1" applyBorder="1" applyAlignment="1">
      <alignment horizontal="center" vertical="center"/>
    </xf>
    <xf numFmtId="0" fontId="17" fillId="4" borderId="39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175" fontId="18" fillId="5" borderId="34" xfId="0" applyNumberFormat="1" applyFont="1" applyFill="1" applyBorder="1" applyAlignment="1">
      <alignment horizontal="center" vertical="center"/>
    </xf>
    <xf numFmtId="175" fontId="18" fillId="5" borderId="45" xfId="0" applyNumberFormat="1" applyFont="1" applyFill="1" applyBorder="1" applyAlignment="1">
      <alignment horizontal="center" vertical="center"/>
    </xf>
    <xf numFmtId="0" fontId="18" fillId="2" borderId="38" xfId="0" applyFont="1" applyFill="1" applyBorder="1" applyAlignment="1">
      <alignment horizontal="center" vertical="center"/>
    </xf>
    <xf numFmtId="0" fontId="18" fillId="2" borderId="29" xfId="0" applyFont="1" applyFill="1" applyBorder="1" applyAlignment="1">
      <alignment horizontal="center" vertical="center"/>
    </xf>
    <xf numFmtId="0" fontId="18" fillId="2" borderId="30" xfId="0" applyFont="1" applyFill="1" applyBorder="1" applyAlignment="1">
      <alignment horizontal="center" vertical="center"/>
    </xf>
    <xf numFmtId="0" fontId="17" fillId="8" borderId="39" xfId="0" applyFont="1" applyFill="1" applyBorder="1" applyAlignment="1">
      <alignment horizontal="center" vertical="center"/>
    </xf>
    <xf numFmtId="0" fontId="17" fillId="8" borderId="2" xfId="0" applyFont="1" applyFill="1" applyBorder="1" applyAlignment="1">
      <alignment horizontal="center" vertical="center"/>
    </xf>
    <xf numFmtId="0" fontId="17" fillId="8" borderId="28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1" fillId="2" borderId="43" xfId="0" applyFont="1" applyFill="1" applyBorder="1" applyAlignment="1">
      <alignment horizontal="center" vertical="center" wrapText="1"/>
    </xf>
    <xf numFmtId="0" fontId="41" fillId="2" borderId="21" xfId="0" applyFont="1" applyFill="1" applyBorder="1" applyAlignment="1">
      <alignment horizontal="center" vertical="center" wrapText="1"/>
    </xf>
    <xf numFmtId="0" fontId="18" fillId="2" borderId="38" xfId="0" applyFont="1" applyFill="1" applyBorder="1" applyAlignment="1">
      <alignment horizontal="center" vertical="center" wrapText="1"/>
    </xf>
    <xf numFmtId="0" fontId="18" fillId="2" borderId="29" xfId="0" applyFont="1" applyFill="1" applyBorder="1" applyAlignment="1">
      <alignment horizontal="center" vertical="center" wrapText="1"/>
    </xf>
    <xf numFmtId="0" fontId="18" fillId="2" borderId="30" xfId="0" applyFont="1" applyFill="1" applyBorder="1" applyAlignment="1">
      <alignment horizontal="center" vertical="center" wrapText="1"/>
    </xf>
    <xf numFmtId="0" fontId="0" fillId="8" borderId="39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28" xfId="0" applyFill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7" fillId="4" borderId="46" xfId="0" applyFont="1" applyFill="1" applyBorder="1" applyAlignment="1">
      <alignment horizontal="center" vertical="center" wrapText="1"/>
    </xf>
    <xf numFmtId="0" fontId="17" fillId="4" borderId="48" xfId="0" applyFont="1" applyFill="1" applyBorder="1" applyAlignment="1">
      <alignment horizontal="center" vertical="center" wrapText="1"/>
    </xf>
    <xf numFmtId="0" fontId="17" fillId="6" borderId="4" xfId="0" applyFont="1" applyFill="1" applyBorder="1" applyAlignment="1">
      <alignment horizontal="center" vertical="center"/>
    </xf>
    <xf numFmtId="0" fontId="17" fillId="4" borderId="50" xfId="0" applyFont="1" applyFill="1" applyBorder="1" applyAlignment="1">
      <alignment horizontal="center" vertical="center" wrapText="1"/>
    </xf>
    <xf numFmtId="0" fontId="17" fillId="4" borderId="43" xfId="0" applyFont="1" applyFill="1" applyBorder="1" applyAlignment="1">
      <alignment horizontal="center" vertical="center" wrapText="1"/>
    </xf>
    <xf numFmtId="0" fontId="16" fillId="0" borderId="5" xfId="21" applyFont="1" applyBorder="1" applyAlignment="1">
      <alignment horizontal="center" vertical="center" readingOrder="2"/>
    </xf>
    <xf numFmtId="0" fontId="53" fillId="0" borderId="13" xfId="21" applyFont="1" applyBorder="1" applyAlignment="1">
      <alignment horizontal="center" vertical="center" wrapText="1" readingOrder="2"/>
    </xf>
  </cellXfs>
  <cellStyles count="45">
    <cellStyle name="Arial10" xfId="1" xr:uid="{00000000-0005-0000-0000-000000000000}"/>
    <cellStyle name="Arial10 2" xfId="2" xr:uid="{00000000-0005-0000-0000-000001000000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4" xfId="6" xr:uid="{00000000-0005-0000-0000-000005000000}"/>
    <cellStyle name="Dezimal [0]_Sheet1" xfId="7" xr:uid="{00000000-0005-0000-0000-000006000000}"/>
    <cellStyle name="Dezimal_Sheet1" xfId="8" xr:uid="{00000000-0005-0000-0000-000007000000}"/>
    <cellStyle name="FORM" xfId="9" xr:uid="{00000000-0005-0000-0000-000008000000}"/>
    <cellStyle name="Migliaia (0)_Data Sheet EPH Panels " xfId="10" xr:uid="{00000000-0005-0000-0000-000009000000}"/>
    <cellStyle name="Migliaia_Data Sheet EPH Panels " xfId="11" xr:uid="{00000000-0005-0000-0000-00000A000000}"/>
    <cellStyle name="Milliers [0]" xfId="12" xr:uid="{00000000-0005-0000-0000-00000B000000}"/>
    <cellStyle name="Milliers_1PSV" xfId="13" xr:uid="{00000000-0005-0000-0000-00000C000000}"/>
    <cellStyle name="Monétaire [0]" xfId="14" xr:uid="{00000000-0005-0000-0000-00000D000000}"/>
    <cellStyle name="Monétaire_1PSV" xfId="15" xr:uid="{00000000-0005-0000-0000-00000E000000}"/>
    <cellStyle name="Normal" xfId="0" builtinId="0"/>
    <cellStyle name="Normal 10" xfId="16" xr:uid="{00000000-0005-0000-0000-000010000000}"/>
    <cellStyle name="Normal 12 2" xfId="17" xr:uid="{00000000-0005-0000-0000-000011000000}"/>
    <cellStyle name="Normal 13" xfId="18" xr:uid="{00000000-0005-0000-0000-000012000000}"/>
    <cellStyle name="Normal 2" xfId="19" xr:uid="{00000000-0005-0000-0000-000013000000}"/>
    <cellStyle name="Normal 2 2" xfId="20" xr:uid="{00000000-0005-0000-0000-000014000000}"/>
    <cellStyle name="Normal 2 2 2" xfId="21" xr:uid="{00000000-0005-0000-0000-000015000000}"/>
    <cellStyle name="Normal 2 2 3" xfId="22" xr:uid="{00000000-0005-0000-0000-000016000000}"/>
    <cellStyle name="Normal 2 3" xfId="23" xr:uid="{00000000-0005-0000-0000-000017000000}"/>
    <cellStyle name="Normal 3" xfId="24" xr:uid="{00000000-0005-0000-0000-000018000000}"/>
    <cellStyle name="Normal 3 2" xfId="25" xr:uid="{00000000-0005-0000-0000-000019000000}"/>
    <cellStyle name="Normal 3 3" xfId="26" xr:uid="{00000000-0005-0000-0000-00001A000000}"/>
    <cellStyle name="Normal 4" xfId="27" xr:uid="{00000000-0005-0000-0000-00001B000000}"/>
    <cellStyle name="Normal 4 2" xfId="28" xr:uid="{00000000-0005-0000-0000-00001C000000}"/>
    <cellStyle name="Normal 4 3" xfId="29" xr:uid="{00000000-0005-0000-0000-00001D000000}"/>
    <cellStyle name="Normal 5" xfId="30" xr:uid="{00000000-0005-0000-0000-00001E000000}"/>
    <cellStyle name="Normal 5 2" xfId="31" xr:uid="{00000000-0005-0000-0000-00001F000000}"/>
    <cellStyle name="Normal 6" xfId="32" xr:uid="{00000000-0005-0000-0000-000020000000}"/>
    <cellStyle name="Normal 7" xfId="33" xr:uid="{00000000-0005-0000-0000-000021000000}"/>
    <cellStyle name="Normal 8" xfId="34" xr:uid="{00000000-0005-0000-0000-000022000000}"/>
    <cellStyle name="Normal 8 2" xfId="35" xr:uid="{00000000-0005-0000-0000-000023000000}"/>
    <cellStyle name="Normal 9" xfId="36" xr:uid="{00000000-0005-0000-0000-000024000000}"/>
    <cellStyle name="Normal_I&amp;C Junction Boxes Inquiry Summary List, A0 2" xfId="44" xr:uid="{00000000-0005-0000-0000-000025000000}"/>
    <cellStyle name="Normal1" xfId="37" xr:uid="{00000000-0005-0000-0000-000026000000}"/>
    <cellStyle name="Normale_13057-01" xfId="38" xr:uid="{00000000-0005-0000-0000-000027000000}"/>
    <cellStyle name="STANDARD" xfId="39" xr:uid="{00000000-0005-0000-0000-000028000000}"/>
    <cellStyle name="Valuta (0)_13057-01" xfId="40" xr:uid="{00000000-0005-0000-0000-000029000000}"/>
    <cellStyle name="Valuta_13057-01" xfId="41" xr:uid="{00000000-0005-0000-0000-00002A000000}"/>
    <cellStyle name="Währung [0]_Sheet1" xfId="42" xr:uid="{00000000-0005-0000-0000-00002B000000}"/>
    <cellStyle name="Währung_Sheet1" xfId="43" xr:uid="{00000000-0005-0000-0000-00002C000000}"/>
  </cellStyles>
  <dxfs count="0"/>
  <tableStyles count="0" defaultTableStyle="TableStyleMedium9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6.png"/><Relationship Id="rId1" Type="http://schemas.openxmlformats.org/officeDocument/2006/relationships/image" Target="../media/image5.jpeg"/><Relationship Id="rId4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6.png"/><Relationship Id="rId1" Type="http://schemas.openxmlformats.org/officeDocument/2006/relationships/image" Target="../media/image5.jpeg"/><Relationship Id="rId4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6.png"/><Relationship Id="rId1" Type="http://schemas.openxmlformats.org/officeDocument/2006/relationships/image" Target="../media/image5.jpeg"/><Relationship Id="rId4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1</xdr:row>
      <xdr:rowOff>28575</xdr:rowOff>
    </xdr:from>
    <xdr:to>
      <xdr:col>8</xdr:col>
      <xdr:colOff>123824</xdr:colOff>
      <xdr:row>3</xdr:row>
      <xdr:rowOff>561975</xdr:rowOff>
    </xdr:to>
    <xdr:pic>
      <xdr:nvPicPr>
        <xdr:cNvPr id="2" name="Picture 1" descr="oil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899" y="219075"/>
          <a:ext cx="11525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200024</xdr:colOff>
      <xdr:row>0</xdr:row>
      <xdr:rowOff>114300</xdr:rowOff>
    </xdr:from>
    <xdr:to>
      <xdr:col>33</xdr:col>
      <xdr:colOff>19049</xdr:colOff>
      <xdr:row>3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5074" y="1143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161924</xdr:colOff>
      <xdr:row>3</xdr:row>
      <xdr:rowOff>323850</xdr:rowOff>
    </xdr:from>
    <xdr:to>
      <xdr:col>31</xdr:col>
      <xdr:colOff>428624</xdr:colOff>
      <xdr:row>4</xdr:row>
      <xdr:rowOff>171450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4" y="8953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180975</xdr:colOff>
      <xdr:row>3</xdr:row>
      <xdr:rowOff>381000</xdr:rowOff>
    </xdr:from>
    <xdr:to>
      <xdr:col>36</xdr:col>
      <xdr:colOff>114300</xdr:colOff>
      <xdr:row>5</xdr:row>
      <xdr:rowOff>9525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9525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133350</xdr:rowOff>
    </xdr:from>
    <xdr:to>
      <xdr:col>8</xdr:col>
      <xdr:colOff>13709</xdr:colOff>
      <xdr:row>3</xdr:row>
      <xdr:rowOff>238911</xdr:rowOff>
    </xdr:to>
    <xdr:pic>
      <xdr:nvPicPr>
        <xdr:cNvPr id="2" name="Picture 1" descr="oilc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33350"/>
          <a:ext cx="1013834" cy="7723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161925</xdr:colOff>
      <xdr:row>0</xdr:row>
      <xdr:rowOff>104775</xdr:rowOff>
    </xdr:from>
    <xdr:to>
      <xdr:col>34</xdr:col>
      <xdr:colOff>38100</xdr:colOff>
      <xdr:row>3</xdr:row>
      <xdr:rowOff>28575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104775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66675</xdr:colOff>
      <xdr:row>3</xdr:row>
      <xdr:rowOff>76200</xdr:rowOff>
    </xdr:from>
    <xdr:to>
      <xdr:col>32</xdr:col>
      <xdr:colOff>133350</xdr:colOff>
      <xdr:row>5</xdr:row>
      <xdr:rowOff>9525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7429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33</xdr:col>
      <xdr:colOff>57150</xdr:colOff>
      <xdr:row>3</xdr:row>
      <xdr:rowOff>114300</xdr:rowOff>
    </xdr:from>
    <xdr:to>
      <xdr:col>37</xdr:col>
      <xdr:colOff>28575</xdr:colOff>
      <xdr:row>5</xdr:row>
      <xdr:rowOff>19050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50" y="78105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3</xdr:col>
      <xdr:colOff>0</xdr:colOff>
      <xdr:row>0</xdr:row>
      <xdr:rowOff>2263589</xdr:rowOff>
    </xdr:to>
    <xdr:grpSp>
      <xdr:nvGrpSpPr>
        <xdr:cNvPr id="65" name="Group 6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GrpSpPr/>
      </xdr:nvGrpSpPr>
      <xdr:grpSpPr>
        <a:xfrm>
          <a:off x="0" y="1"/>
          <a:ext cx="9995647" cy="2263588"/>
          <a:chOff x="10640088" y="805396"/>
          <a:chExt cx="8903582" cy="1901080"/>
        </a:xfrm>
      </xdr:grpSpPr>
      <xdr:sp macro="" textlink="">
        <xdr:nvSpPr>
          <xdr:cNvPr id="66" name="Text Box 47">
            <a:extLst>
              <a:ext uri="{FF2B5EF4-FFF2-40B4-BE49-F238E27FC236}">
                <a16:creationId xmlns:a16="http://schemas.microsoft.com/office/drawing/2014/main" id="{00000000-0008-0000-0200-00004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67" name="Text Box 25">
            <a:extLst>
              <a:ext uri="{FF2B5EF4-FFF2-40B4-BE49-F238E27FC236}">
                <a16:creationId xmlns:a16="http://schemas.microsoft.com/office/drawing/2014/main" id="{00000000-0008-0000-0200-00004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000">
                <a:effectLst/>
                <a:latin typeface="+mn-lt"/>
                <a:ea typeface="+mn-ea"/>
                <a:cs typeface="+mn-cs"/>
              </a:rPr>
              <a:t>ELECTRICAL LOAD LIST</a:t>
            </a:r>
            <a:endParaRPr kumimoji="0" lang="en-US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68" name="Text Box 11">
            <a:extLst>
              <a:ext uri="{FF2B5EF4-FFF2-40B4-BE49-F238E27FC236}">
                <a16:creationId xmlns:a16="http://schemas.microsoft.com/office/drawing/2014/main" id="{00000000-0008-0000-0200-00004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Nazanin" panose="00000400000000000000" pitchFamily="2" charset="-78"/>
              </a:rPr>
              <a:t>شماره صفحه: 3 از  7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Nazanin" panose="00000400000000000000" pitchFamily="2" charset="-78"/>
            </a:endParaRPr>
          </a:p>
        </xdr:txBody>
      </xdr:sp>
      <xdr:sp macro="" textlink="">
        <xdr:nvSpPr>
          <xdr:cNvPr id="69" name="Text Box 2">
            <a:extLst>
              <a:ext uri="{FF2B5EF4-FFF2-40B4-BE49-F238E27FC236}">
                <a16:creationId xmlns:a16="http://schemas.microsoft.com/office/drawing/2014/main" id="{00000000-0008-0000-0200-00004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imes New Roman" panose="02020603050405020304" pitchFamily="18" charset="0"/>
                <a:cs typeface="Times New Roman" panose="02020603050405020304" pitchFamily="18" charset="0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70" name="Text Box 4">
            <a:extLst>
              <a:ext uri="{FF2B5EF4-FFF2-40B4-BE49-F238E27FC236}">
                <a16:creationId xmlns:a16="http://schemas.microsoft.com/office/drawing/2014/main" id="{00000000-0008-0000-0200-00004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71" name="Text Box 6">
            <a:extLst>
              <a:ext uri="{FF2B5EF4-FFF2-40B4-BE49-F238E27FC236}">
                <a16:creationId xmlns:a16="http://schemas.microsoft.com/office/drawing/2014/main" id="{00000000-0008-0000-0200-00004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72" name="Text Box 26">
            <a:extLst>
              <a:ext uri="{FF2B5EF4-FFF2-40B4-BE49-F238E27FC236}">
                <a16:creationId xmlns:a16="http://schemas.microsoft.com/office/drawing/2014/main" id="{00000000-0008-0000-0200-00004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سطح‌الارض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a-IR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73" name="Text Box 47">
            <a:extLst>
              <a:ext uri="{FF2B5EF4-FFF2-40B4-BE49-F238E27FC236}">
                <a16:creationId xmlns:a16="http://schemas.microsoft.com/office/drawing/2014/main" id="{00000000-0008-0000-0200-00004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74" name="Text Box 47">
            <a:extLst>
              <a:ext uri="{FF2B5EF4-FFF2-40B4-BE49-F238E27FC236}">
                <a16:creationId xmlns:a16="http://schemas.microsoft.com/office/drawing/2014/main" id="{00000000-0008-0000-0200-00004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75" name="Text Box 47">
            <a:extLst>
              <a:ext uri="{FF2B5EF4-FFF2-40B4-BE49-F238E27FC236}">
                <a16:creationId xmlns:a16="http://schemas.microsoft.com/office/drawing/2014/main" id="{00000000-0008-0000-0200-00004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76" name="Text Box 47">
            <a:extLst>
              <a:ext uri="{FF2B5EF4-FFF2-40B4-BE49-F238E27FC236}">
                <a16:creationId xmlns:a16="http://schemas.microsoft.com/office/drawing/2014/main" id="{00000000-0008-0000-0200-00004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77" name="Text Box 47">
            <a:extLst>
              <a:ext uri="{FF2B5EF4-FFF2-40B4-BE49-F238E27FC236}">
                <a16:creationId xmlns:a16="http://schemas.microsoft.com/office/drawing/2014/main" id="{00000000-0008-0000-0200-00004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78" name="Text Box 47">
            <a:extLst>
              <a:ext uri="{FF2B5EF4-FFF2-40B4-BE49-F238E27FC236}">
                <a16:creationId xmlns:a16="http://schemas.microsoft.com/office/drawing/2014/main" id="{00000000-0008-0000-0200-00004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36687" y="2475205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79" name="Text Box 47">
            <a:extLst>
              <a:ext uri="{FF2B5EF4-FFF2-40B4-BE49-F238E27FC236}">
                <a16:creationId xmlns:a16="http://schemas.microsoft.com/office/drawing/2014/main" id="{00000000-0008-0000-0200-00004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0" name="Text Box 47">
            <a:extLst>
              <a:ext uri="{FF2B5EF4-FFF2-40B4-BE49-F238E27FC236}">
                <a16:creationId xmlns:a16="http://schemas.microsoft.com/office/drawing/2014/main" id="{00000000-0008-0000-0200-00005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EL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1" name="Text Box 47">
            <a:extLst>
              <a:ext uri="{FF2B5EF4-FFF2-40B4-BE49-F238E27FC236}">
                <a16:creationId xmlns:a16="http://schemas.microsoft.com/office/drawing/2014/main" id="{00000000-0008-0000-0200-00005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LI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2" name="Text Box 47">
            <a:extLst>
              <a:ext uri="{FF2B5EF4-FFF2-40B4-BE49-F238E27FC236}">
                <a16:creationId xmlns:a16="http://schemas.microsoft.com/office/drawing/2014/main" id="{00000000-0008-0000-0200-00005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0001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3" name="Text Box 47">
            <a:extLst>
              <a:ext uri="{FF2B5EF4-FFF2-40B4-BE49-F238E27FC236}">
                <a16:creationId xmlns:a16="http://schemas.microsoft.com/office/drawing/2014/main" id="{00000000-0008-0000-0200-00005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D08</a:t>
            </a:r>
          </a:p>
        </xdr:txBody>
      </xdr:sp>
      <xdr:sp macro="" textlink="">
        <xdr:nvSpPr>
          <xdr:cNvPr id="84" name="Text Box 47">
            <a:extLst>
              <a:ext uri="{FF2B5EF4-FFF2-40B4-BE49-F238E27FC236}">
                <a16:creationId xmlns:a16="http://schemas.microsoft.com/office/drawing/2014/main" id="{00000000-0008-0000-0200-00005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85" name="Text Box 47">
            <a:extLst>
              <a:ext uri="{FF2B5EF4-FFF2-40B4-BE49-F238E27FC236}">
                <a16:creationId xmlns:a16="http://schemas.microsoft.com/office/drawing/2014/main" id="{00000000-0008-0000-0200-00005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86" name="Text Box 47">
            <a:extLst>
              <a:ext uri="{FF2B5EF4-FFF2-40B4-BE49-F238E27FC236}">
                <a16:creationId xmlns:a16="http://schemas.microsoft.com/office/drawing/2014/main" id="{00000000-0008-0000-0200-00005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87" name="Text Box 47">
            <a:extLst>
              <a:ext uri="{FF2B5EF4-FFF2-40B4-BE49-F238E27FC236}">
                <a16:creationId xmlns:a16="http://schemas.microsoft.com/office/drawing/2014/main" id="{00000000-0008-0000-0200-00005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88" name="Picture 87" descr="oilco">
            <a:extLst>
              <a:ext uri="{FF2B5EF4-FFF2-40B4-BE49-F238E27FC236}">
                <a16:creationId xmlns:a16="http://schemas.microsoft.com/office/drawing/2014/main" id="{00000000-0008-0000-0200-000058000000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05149" y="1086633"/>
            <a:ext cx="815737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89" name="Picture 88">
            <a:extLst>
              <a:ext uri="{FF2B5EF4-FFF2-40B4-BE49-F238E27FC236}">
                <a16:creationId xmlns:a16="http://schemas.microsoft.com/office/drawing/2014/main" id="{00000000-0008-0000-0200-000059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448773" y="1600737"/>
            <a:ext cx="827649" cy="46087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90" name="Picture 89">
            <a:extLst>
              <a:ext uri="{FF2B5EF4-FFF2-40B4-BE49-F238E27FC236}">
                <a16:creationId xmlns:a16="http://schemas.microsoft.com/office/drawing/2014/main" id="{00000000-0008-0000-0200-00005A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96531" y="1589287"/>
            <a:ext cx="754666" cy="45501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91" name="Picture 90">
            <a:extLst>
              <a:ext uri="{FF2B5EF4-FFF2-40B4-BE49-F238E27FC236}">
                <a16:creationId xmlns:a16="http://schemas.microsoft.com/office/drawing/2014/main" id="{00000000-0008-0000-0200-00005B000000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62901" y="1028803"/>
            <a:ext cx="697270" cy="499067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28</xdr:col>
      <xdr:colOff>1948</xdr:colOff>
      <xdr:row>1</xdr:row>
      <xdr:rowOff>9525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GrpSpPr/>
      </xdr:nvGrpSpPr>
      <xdr:grpSpPr>
        <a:xfrm>
          <a:off x="0" y="0"/>
          <a:ext cx="26851242" cy="2542054"/>
          <a:chOff x="10640088" y="805396"/>
          <a:chExt cx="8903582" cy="1901080"/>
        </a:xfrm>
      </xdr:grpSpPr>
      <xdr:sp macro="" textlink="">
        <xdr:nvSpPr>
          <xdr:cNvPr id="30" name="Text Box 47">
            <a:extLst>
              <a:ext uri="{FF2B5EF4-FFF2-40B4-BE49-F238E27FC236}">
                <a16:creationId xmlns:a16="http://schemas.microsoft.com/office/drawing/2014/main" id="{00000000-0008-0000-0300-00001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31" name="Text Box 25">
            <a:extLst>
              <a:ext uri="{FF2B5EF4-FFF2-40B4-BE49-F238E27FC236}">
                <a16:creationId xmlns:a16="http://schemas.microsoft.com/office/drawing/2014/main" id="{00000000-0008-0000-0300-00001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000">
                <a:effectLst/>
                <a:latin typeface="+mn-lt"/>
                <a:ea typeface="+mn-ea"/>
                <a:cs typeface="+mn-cs"/>
              </a:rPr>
              <a:t>ELECTRICAL LOAD LIST</a:t>
            </a:r>
            <a:endParaRPr kumimoji="0" lang="en-US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32" name="Text Box 11">
            <a:extLst>
              <a:ext uri="{FF2B5EF4-FFF2-40B4-BE49-F238E27FC236}">
                <a16:creationId xmlns:a16="http://schemas.microsoft.com/office/drawing/2014/main" id="{00000000-0008-0000-0300-00002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cs typeface="B Zar" panose="00000400000000000000" pitchFamily="2" charset="-78"/>
              </a:rPr>
              <a:t>شماره صفحه: 4 از 7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33" name="Text Box 2">
            <a:extLst>
              <a:ext uri="{FF2B5EF4-FFF2-40B4-BE49-F238E27FC236}">
                <a16:creationId xmlns:a16="http://schemas.microsoft.com/office/drawing/2014/main" id="{00000000-0008-0000-0300-00002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imes New Roman" panose="02020603050405020304" pitchFamily="18" charset="0"/>
                <a:cs typeface="Times New Roman" panose="02020603050405020304" pitchFamily="18" charset="0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34" name="Text Box 4">
            <a:extLst>
              <a:ext uri="{FF2B5EF4-FFF2-40B4-BE49-F238E27FC236}">
                <a16:creationId xmlns:a16="http://schemas.microsoft.com/office/drawing/2014/main" id="{00000000-0008-0000-0300-00002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35" name="Text Box 6">
            <a:extLst>
              <a:ext uri="{FF2B5EF4-FFF2-40B4-BE49-F238E27FC236}">
                <a16:creationId xmlns:a16="http://schemas.microsoft.com/office/drawing/2014/main" id="{00000000-0008-0000-0300-00002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36" name="Text Box 26">
            <a:extLst>
              <a:ext uri="{FF2B5EF4-FFF2-40B4-BE49-F238E27FC236}">
                <a16:creationId xmlns:a16="http://schemas.microsoft.com/office/drawing/2014/main" id="{00000000-0008-0000-0300-00002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سطح‌الارض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fa-IR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37" name="Text Box 47">
            <a:extLst>
              <a:ext uri="{FF2B5EF4-FFF2-40B4-BE49-F238E27FC236}">
                <a16:creationId xmlns:a16="http://schemas.microsoft.com/office/drawing/2014/main" id="{00000000-0008-0000-0300-00002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38" name="Text Box 47">
            <a:extLst>
              <a:ext uri="{FF2B5EF4-FFF2-40B4-BE49-F238E27FC236}">
                <a16:creationId xmlns:a16="http://schemas.microsoft.com/office/drawing/2014/main" id="{00000000-0008-0000-0300-00002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39" name="Text Box 47">
            <a:extLst>
              <a:ext uri="{FF2B5EF4-FFF2-40B4-BE49-F238E27FC236}">
                <a16:creationId xmlns:a16="http://schemas.microsoft.com/office/drawing/2014/main" id="{00000000-0008-0000-0300-00002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0" name="Text Box 47">
            <a:extLst>
              <a:ext uri="{FF2B5EF4-FFF2-40B4-BE49-F238E27FC236}">
                <a16:creationId xmlns:a16="http://schemas.microsoft.com/office/drawing/2014/main" id="{00000000-0008-0000-0300-00002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1" name="Text Box 47">
            <a:extLst>
              <a:ext uri="{FF2B5EF4-FFF2-40B4-BE49-F238E27FC236}">
                <a16:creationId xmlns:a16="http://schemas.microsoft.com/office/drawing/2014/main" id="{00000000-0008-0000-0300-00002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2" name="Text Box 47">
            <a:extLst>
              <a:ext uri="{FF2B5EF4-FFF2-40B4-BE49-F238E27FC236}">
                <a16:creationId xmlns:a16="http://schemas.microsoft.com/office/drawing/2014/main" id="{00000000-0008-0000-0300-00002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36687" y="2475205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3" name="Text Box 47">
            <a:extLst>
              <a:ext uri="{FF2B5EF4-FFF2-40B4-BE49-F238E27FC236}">
                <a16:creationId xmlns:a16="http://schemas.microsoft.com/office/drawing/2014/main" id="{00000000-0008-0000-0300-00002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4" name="Text Box 47">
            <a:extLst>
              <a:ext uri="{FF2B5EF4-FFF2-40B4-BE49-F238E27FC236}">
                <a16:creationId xmlns:a16="http://schemas.microsoft.com/office/drawing/2014/main" id="{00000000-0008-0000-0300-00002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EL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5" name="Text Box 47">
            <a:extLst>
              <a:ext uri="{FF2B5EF4-FFF2-40B4-BE49-F238E27FC236}">
                <a16:creationId xmlns:a16="http://schemas.microsoft.com/office/drawing/2014/main" id="{00000000-0008-0000-0300-00002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LI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6" name="Text Box 47">
            <a:extLst>
              <a:ext uri="{FF2B5EF4-FFF2-40B4-BE49-F238E27FC236}">
                <a16:creationId xmlns:a16="http://schemas.microsoft.com/office/drawing/2014/main" id="{00000000-0008-0000-0300-00002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0001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7" name="Text Box 47">
            <a:extLst>
              <a:ext uri="{FF2B5EF4-FFF2-40B4-BE49-F238E27FC236}">
                <a16:creationId xmlns:a16="http://schemas.microsoft.com/office/drawing/2014/main" id="{00000000-0008-0000-0300-00002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D08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8" name="Text Box 47">
            <a:extLst>
              <a:ext uri="{FF2B5EF4-FFF2-40B4-BE49-F238E27FC236}">
                <a16:creationId xmlns:a16="http://schemas.microsoft.com/office/drawing/2014/main" id="{00000000-0008-0000-0300-00003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49" name="Text Box 47">
            <a:extLst>
              <a:ext uri="{FF2B5EF4-FFF2-40B4-BE49-F238E27FC236}">
                <a16:creationId xmlns:a16="http://schemas.microsoft.com/office/drawing/2014/main" id="{00000000-0008-0000-0300-00003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50" name="Text Box 47">
            <a:extLst>
              <a:ext uri="{FF2B5EF4-FFF2-40B4-BE49-F238E27FC236}">
                <a16:creationId xmlns:a16="http://schemas.microsoft.com/office/drawing/2014/main" id="{00000000-0008-0000-0300-00003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51" name="Text Box 47">
            <a:extLst>
              <a:ext uri="{FF2B5EF4-FFF2-40B4-BE49-F238E27FC236}">
                <a16:creationId xmlns:a16="http://schemas.microsoft.com/office/drawing/2014/main" id="{00000000-0008-0000-0300-00003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52" name="Picture 51" descr="oilco">
            <a:extLst>
              <a:ext uri="{FF2B5EF4-FFF2-40B4-BE49-F238E27FC236}">
                <a16:creationId xmlns:a16="http://schemas.microsoft.com/office/drawing/2014/main" id="{00000000-0008-0000-0300-000034000000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538917" y="1086633"/>
            <a:ext cx="598619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3" name="Picture 52">
            <a:extLst>
              <a:ext uri="{FF2B5EF4-FFF2-40B4-BE49-F238E27FC236}">
                <a16:creationId xmlns:a16="http://schemas.microsoft.com/office/drawing/2014/main" id="{00000000-0008-0000-0300-000035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511957" y="1518868"/>
            <a:ext cx="629574" cy="583751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4" name="Picture 53">
            <a:extLst>
              <a:ext uri="{FF2B5EF4-FFF2-40B4-BE49-F238E27FC236}">
                <a16:creationId xmlns:a16="http://schemas.microsoft.com/office/drawing/2014/main" id="{00000000-0008-0000-0300-000036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39091" y="1505896"/>
            <a:ext cx="754666" cy="629207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5" name="Picture 54">
            <a:extLst>
              <a:ext uri="{FF2B5EF4-FFF2-40B4-BE49-F238E27FC236}">
                <a16:creationId xmlns:a16="http://schemas.microsoft.com/office/drawing/2014/main" id="{00000000-0008-0000-0300-000037000000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03109" y="896201"/>
            <a:ext cx="520903" cy="631668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25</xdr:col>
      <xdr:colOff>1006927</xdr:colOff>
      <xdr:row>1</xdr:row>
      <xdr:rowOff>0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GrpSpPr/>
      </xdr:nvGrpSpPr>
      <xdr:grpSpPr>
        <a:xfrm>
          <a:off x="0" y="0"/>
          <a:ext cx="27595284" cy="2462893"/>
          <a:chOff x="10640088" y="805396"/>
          <a:chExt cx="8903582" cy="1901080"/>
        </a:xfrm>
      </xdr:grpSpPr>
      <xdr:sp macro="" textlink="">
        <xdr:nvSpPr>
          <xdr:cNvPr id="30" name="Text Box 47">
            <a:extLst>
              <a:ext uri="{FF2B5EF4-FFF2-40B4-BE49-F238E27FC236}">
                <a16:creationId xmlns:a16="http://schemas.microsoft.com/office/drawing/2014/main" id="{00000000-0008-0000-0400-00001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05434" y="2244460"/>
            <a:ext cx="523157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تسهیلات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31" name="Text Box 25">
            <a:extLst>
              <a:ext uri="{FF2B5EF4-FFF2-40B4-BE49-F238E27FC236}">
                <a16:creationId xmlns:a16="http://schemas.microsoft.com/office/drawing/2014/main" id="{00000000-0008-0000-0400-00001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3" y="1909532"/>
            <a:ext cx="4245071" cy="33492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000">
                <a:effectLst/>
                <a:latin typeface="+mn-lt"/>
                <a:ea typeface="+mn-ea"/>
                <a:cs typeface="+mn-cs"/>
              </a:rPr>
              <a:t>ELECTRICAL LOAD LIST</a:t>
            </a:r>
            <a:endParaRPr kumimoji="0" lang="en-US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32" name="Text Box 11">
            <a:extLst>
              <a:ext uri="{FF2B5EF4-FFF2-40B4-BE49-F238E27FC236}">
                <a16:creationId xmlns:a16="http://schemas.microsoft.com/office/drawing/2014/main" id="{00000000-0008-0000-0400-00002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44142" y="2250860"/>
            <a:ext cx="2299528" cy="45182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18288" rIns="27432" bIns="18288" anchor="ctr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cs typeface="B Zar" panose="00000400000000000000" pitchFamily="2" charset="-78"/>
            </a:endParaRPr>
          </a:p>
        </xdr:txBody>
      </xdr:sp>
      <xdr:sp macro="" textlink="">
        <xdr:nvSpPr>
          <xdr:cNvPr id="33" name="Text Box 2">
            <a:extLst>
              <a:ext uri="{FF2B5EF4-FFF2-40B4-BE49-F238E27FC236}">
                <a16:creationId xmlns:a16="http://schemas.microsoft.com/office/drawing/2014/main" id="{00000000-0008-0000-0400-00002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40089" y="806678"/>
            <a:ext cx="2359856" cy="1437246"/>
          </a:xfrm>
          <a:prstGeom prst="rect">
            <a:avLst/>
          </a:prstGeom>
          <a:noFill/>
          <a:ln w="9525">
            <a:solidFill>
              <a:sysClr val="windowText" lastClr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4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Times New Roman" panose="02020603050405020304" pitchFamily="18" charset="0"/>
                <a:cs typeface="Times New Roman" panose="02020603050405020304" pitchFamily="18" charset="0"/>
              </a:rPr>
              <a:t>NISOC</a:t>
            </a:r>
            <a:endParaRPr kumimoji="0" 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34" name="Text Box 4">
            <a:extLst>
              <a:ext uri="{FF2B5EF4-FFF2-40B4-BE49-F238E27FC236}">
                <a16:creationId xmlns:a16="http://schemas.microsoft.com/office/drawing/2014/main" id="{00000000-0008-0000-0400-00002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241511" y="806695"/>
            <a:ext cx="2299546" cy="1443249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18288" tIns="0" rIns="0" bIns="0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0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lang="en-US" sz="1800" b="1" i="0" u="none" strike="noStrike"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en-US" sz="1400" b="0" i="0" u="none" strike="noStrike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endParaRPr>
          </a:p>
        </xdr:txBody>
      </xdr:sp>
      <xdr:sp macro="" textlink="">
        <xdr:nvSpPr>
          <xdr:cNvPr id="35" name="Text Box 6">
            <a:extLst>
              <a:ext uri="{FF2B5EF4-FFF2-40B4-BE49-F238E27FC236}">
                <a16:creationId xmlns:a16="http://schemas.microsoft.com/office/drawing/2014/main" id="{00000000-0008-0000-0400-00002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40088" y="2244381"/>
            <a:ext cx="2359856" cy="461958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clip" wrap="square" lIns="27432" tIns="0" rIns="27432" bIns="0" anchor="ctr" upright="1"/>
          <a:lstStyle/>
          <a:p>
            <a:pPr marL="0" marR="0" lvl="0" indent="0" algn="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شماره پیمان:</a:t>
            </a: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050" b="0" i="0" u="none" strike="noStrike" kern="0" cap="none" spc="0" normalizeH="0" baseline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9184-073-053</a:t>
            </a:r>
            <a:r>
              <a:rPr lang="en-US" sz="1000" b="0" i="0" baseline="0">
                <a:effectLst/>
                <a:latin typeface="+mn-lt"/>
                <a:ea typeface="+mn-ea"/>
                <a:cs typeface="+mn-cs"/>
              </a:rPr>
              <a:t> </a:t>
            </a:r>
            <a:endParaRPr kumimoji="0" 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36" name="Text Box 26">
            <a:extLst>
              <a:ext uri="{FF2B5EF4-FFF2-40B4-BE49-F238E27FC236}">
                <a16:creationId xmlns:a16="http://schemas.microsoft.com/office/drawing/2014/main" id="{00000000-0008-0000-0400-00002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5" y="805396"/>
            <a:ext cx="4245070" cy="1104136"/>
          </a:xfrm>
          <a:prstGeom prst="rect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  <xdr:txBody>
          <a:bodyPr vertOverflow="overflow" horzOverflow="overflow" wrap="square" lIns="27432" tIns="0" rIns="27432" bIns="274320" anchor="t" upright="1"/>
          <a:lstStyle/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نگهداشت و افزایش تولید میدان نفتی بینک 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سطح‌الارض</a:t>
            </a:r>
          </a:p>
          <a:p>
            <a:pPr marL="0" marR="0" lvl="0" indent="0" algn="ctr" defTabSz="914400" rtl="0" eaLnBrk="1" fontAlgn="auto" latinLnBrk="0" hangingPunct="1">
              <a:lnSpc>
                <a:spcPts val="25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fa-I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احداث رديف تراكم گاز در ايستگاه جمع آوري بينك</a:t>
            </a:r>
            <a:endParaRPr kumimoji="0" 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37" name="Text Box 47">
            <a:extLst>
              <a:ext uri="{FF2B5EF4-FFF2-40B4-BE49-F238E27FC236}">
                <a16:creationId xmlns:a16="http://schemas.microsoft.com/office/drawing/2014/main" id="{00000000-0008-0000-0400-00002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48793" y="2244460"/>
            <a:ext cx="558393" cy="234904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صادرکننده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38" name="Text Box 47">
            <a:extLst>
              <a:ext uri="{FF2B5EF4-FFF2-40B4-BE49-F238E27FC236}">
                <a16:creationId xmlns:a16="http://schemas.microsoft.com/office/drawing/2014/main" id="{00000000-0008-0000-0400-00002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18645" y="2244460"/>
            <a:ext cx="5171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رشته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39" name="Text Box 47">
            <a:extLst>
              <a:ext uri="{FF2B5EF4-FFF2-40B4-BE49-F238E27FC236}">
                <a16:creationId xmlns:a16="http://schemas.microsoft.com/office/drawing/2014/main" id="{00000000-0008-0000-0400-00002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23325" y="2244460"/>
            <a:ext cx="603691" cy="232252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نوع مدرک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0" name="Text Box 47">
            <a:extLst>
              <a:ext uri="{FF2B5EF4-FFF2-40B4-BE49-F238E27FC236}">
                <a16:creationId xmlns:a16="http://schemas.microsoft.com/office/drawing/2014/main" id="{00000000-0008-0000-0400-00002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19930" y="2244460"/>
            <a:ext cx="522503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سریال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1" name="Text Box 47">
            <a:extLst>
              <a:ext uri="{FF2B5EF4-FFF2-40B4-BE49-F238E27FC236}">
                <a16:creationId xmlns:a16="http://schemas.microsoft.com/office/drawing/2014/main" id="{00000000-0008-0000-0400-00002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42434" y="2244460"/>
            <a:ext cx="501219" cy="235846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ea typeface="+mn-ea"/>
                <a:cs typeface="B Zar" panose="00000400000000000000" pitchFamily="2" charset="-78"/>
              </a:rPr>
              <a:t>نسخه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2" name="Text Box 47">
            <a:extLst>
              <a:ext uri="{FF2B5EF4-FFF2-40B4-BE49-F238E27FC236}">
                <a16:creationId xmlns:a16="http://schemas.microsoft.com/office/drawing/2014/main" id="{00000000-0008-0000-0400-00002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36687" y="2475205"/>
            <a:ext cx="579727" cy="23064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PEDCO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3" name="Text Box 47">
            <a:extLst>
              <a:ext uri="{FF2B5EF4-FFF2-40B4-BE49-F238E27FC236}">
                <a16:creationId xmlns:a16="http://schemas.microsoft.com/office/drawing/2014/main" id="{00000000-0008-0000-0400-00002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05434" y="2476552"/>
            <a:ext cx="51792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120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4" name="Text Box 47">
            <a:extLst>
              <a:ext uri="{FF2B5EF4-FFF2-40B4-BE49-F238E27FC236}">
                <a16:creationId xmlns:a16="http://schemas.microsoft.com/office/drawing/2014/main" id="{00000000-0008-0000-0400-00002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18645" y="2476552"/>
            <a:ext cx="517191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EL</a:t>
            </a:r>
            <a:endParaRPr kumimoji="0" lang="en-US" sz="1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5" name="Text Box 47">
            <a:extLst>
              <a:ext uri="{FF2B5EF4-FFF2-40B4-BE49-F238E27FC236}">
                <a16:creationId xmlns:a16="http://schemas.microsoft.com/office/drawing/2014/main" id="{00000000-0008-0000-0400-00002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622198" y="2476552"/>
            <a:ext cx="604818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LI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6" name="Text Box 47">
            <a:extLst>
              <a:ext uri="{FF2B5EF4-FFF2-40B4-BE49-F238E27FC236}">
                <a16:creationId xmlns:a16="http://schemas.microsoft.com/office/drawing/2014/main" id="{00000000-0008-0000-0400-00002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219930" y="2476552"/>
            <a:ext cx="521193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0001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7" name="Text Box 47">
            <a:extLst>
              <a:ext uri="{FF2B5EF4-FFF2-40B4-BE49-F238E27FC236}">
                <a16:creationId xmlns:a16="http://schemas.microsoft.com/office/drawing/2014/main" id="{00000000-0008-0000-0400-00002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41124" y="2476552"/>
            <a:ext cx="502192" cy="229140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D08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48" name="Text Box 47">
            <a:extLst>
              <a:ext uri="{FF2B5EF4-FFF2-40B4-BE49-F238E27FC236}">
                <a16:creationId xmlns:a16="http://schemas.microsoft.com/office/drawing/2014/main" id="{00000000-0008-0000-0400-00003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05411" y="2243682"/>
            <a:ext cx="541741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بسته کاری</a:t>
            </a:r>
            <a:endPara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49" name="Text Box 47">
            <a:extLst>
              <a:ext uri="{FF2B5EF4-FFF2-40B4-BE49-F238E27FC236}">
                <a16:creationId xmlns:a16="http://schemas.microsoft.com/office/drawing/2014/main" id="{00000000-0008-0000-0400-00003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516998" y="2475609"/>
            <a:ext cx="53144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+mn-lt"/>
                <a:ea typeface="+mn-ea"/>
                <a:cs typeface="B Zar" panose="00000400000000000000" pitchFamily="2" charset="-78"/>
              </a:rPr>
              <a:t>GCS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sp macro="" textlink="">
        <xdr:nvSpPr>
          <xdr:cNvPr id="50" name="Text Box 47">
            <a:extLst>
              <a:ext uri="{FF2B5EF4-FFF2-40B4-BE49-F238E27FC236}">
                <a16:creationId xmlns:a16="http://schemas.microsoft.com/office/drawing/2014/main" id="{00000000-0008-0000-0400-00003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4" y="2243682"/>
            <a:ext cx="518580" cy="231929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fa-IR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B Zar" panose="00000400000000000000" pitchFamily="2" charset="-78"/>
              </a:rPr>
              <a:t>پروژه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B Zar" panose="00000400000000000000" pitchFamily="2" charset="-78"/>
            </a:endParaRPr>
          </a:p>
        </xdr:txBody>
      </xdr:sp>
      <xdr:sp macro="" textlink="">
        <xdr:nvSpPr>
          <xdr:cNvPr id="51" name="Text Box 47">
            <a:extLst>
              <a:ext uri="{FF2B5EF4-FFF2-40B4-BE49-F238E27FC236}">
                <a16:creationId xmlns:a16="http://schemas.microsoft.com/office/drawing/2014/main" id="{00000000-0008-0000-0400-00003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999944" y="2475609"/>
            <a:ext cx="518580" cy="230867"/>
          </a:xfrm>
          <a:prstGeom prst="rect">
            <a:avLst/>
          </a:prstGeom>
          <a:solidFill>
            <a:sysClr val="window" lastClr="FFFF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36576" tIns="27432" rIns="36576" bIns="27432" anchor="ctr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sz="11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Calibri"/>
                <a:ea typeface="+mn-ea"/>
                <a:cs typeface="B Zar" panose="00000400000000000000" pitchFamily="2" charset="-78"/>
              </a:rPr>
              <a:t>BK</a:t>
            </a:r>
            <a:endParaRPr kumimoji="0" lang="en-US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/>
              <a:ea typeface="+mn-ea"/>
              <a:cs typeface="B Zar" panose="00000400000000000000" pitchFamily="2" charset="-78"/>
            </a:endParaRPr>
          </a:p>
        </xdr:txBody>
      </xdr:sp>
      <xdr:pic>
        <xdr:nvPicPr>
          <xdr:cNvPr id="52" name="Picture 51" descr="oilco">
            <a:extLst>
              <a:ext uri="{FF2B5EF4-FFF2-40B4-BE49-F238E27FC236}">
                <a16:creationId xmlns:a16="http://schemas.microsoft.com/office/drawing/2014/main" id="{00000000-0008-0000-0400-000034000000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483452" y="1086633"/>
            <a:ext cx="667434" cy="6372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3" name="Picture 52">
            <a:extLst>
              <a:ext uri="{FF2B5EF4-FFF2-40B4-BE49-F238E27FC236}">
                <a16:creationId xmlns:a16="http://schemas.microsoft.com/office/drawing/2014/main" id="{00000000-0008-0000-0400-000035000000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591561" y="1531077"/>
            <a:ext cx="574886" cy="520309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4" name="Picture 53">
            <a:extLst>
              <a:ext uri="{FF2B5EF4-FFF2-40B4-BE49-F238E27FC236}">
                <a16:creationId xmlns:a16="http://schemas.microsoft.com/office/drawing/2014/main" id="{00000000-0008-0000-0400-00003600000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564289" y="1510635"/>
            <a:ext cx="638531" cy="533663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5" name="Picture 54">
            <a:extLst>
              <a:ext uri="{FF2B5EF4-FFF2-40B4-BE49-F238E27FC236}">
                <a16:creationId xmlns:a16="http://schemas.microsoft.com/office/drawing/2014/main" id="{00000000-0008-0000-0400-000037000000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52630" y="928047"/>
            <a:ext cx="460609" cy="589602"/>
          </a:xfrm>
          <a:prstGeom prst="rect">
            <a:avLst/>
          </a:prstGeom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66674</xdr:colOff>
      <xdr:row>1</xdr:row>
      <xdr:rowOff>28575</xdr:rowOff>
    </xdr:from>
    <xdr:to>
      <xdr:col>8</xdr:col>
      <xdr:colOff>123824</xdr:colOff>
      <xdr:row>3</xdr:row>
      <xdr:rowOff>561975</xdr:rowOff>
    </xdr:to>
    <xdr:pic>
      <xdr:nvPicPr>
        <xdr:cNvPr id="2" name="Picture 1" descr="oilc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899" y="219075"/>
          <a:ext cx="115252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200024</xdr:colOff>
      <xdr:row>0</xdr:row>
      <xdr:rowOff>114300</xdr:rowOff>
    </xdr:from>
    <xdr:to>
      <xdr:col>33</xdr:col>
      <xdr:colOff>161924</xdr:colOff>
      <xdr:row>3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5074" y="114300"/>
          <a:ext cx="676275" cy="590550"/>
        </a:xfrm>
        <a:prstGeom prst="rect">
          <a:avLst/>
        </a:prstGeom>
      </xdr:spPr>
    </xdr:pic>
    <xdr:clientData/>
  </xdr:twoCellAnchor>
  <xdr:twoCellAnchor editAs="oneCell">
    <xdr:from>
      <xdr:col>28</xdr:col>
      <xdr:colOff>161924</xdr:colOff>
      <xdr:row>3</xdr:row>
      <xdr:rowOff>323850</xdr:rowOff>
    </xdr:from>
    <xdr:to>
      <xdr:col>32</xdr:col>
      <xdr:colOff>171449</xdr:colOff>
      <xdr:row>4</xdr:row>
      <xdr:rowOff>171450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4" y="895350"/>
          <a:ext cx="866775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32</xdr:col>
      <xdr:colOff>180975</xdr:colOff>
      <xdr:row>3</xdr:row>
      <xdr:rowOff>381000</xdr:rowOff>
    </xdr:from>
    <xdr:to>
      <xdr:col>35</xdr:col>
      <xdr:colOff>142875</xdr:colOff>
      <xdr:row>5</xdr:row>
      <xdr:rowOff>9525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0375" y="952500"/>
          <a:ext cx="733425" cy="447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Electrical\PROJECTS\140001-Binak\IDC\Subsurface\Electrical\Hamid%20Data%20Sheet\Data%20Sheets%20for%20Power%20&amp;%20Control%20Cables%20of%20Well%20Pads\BK-SSGRL-PEDCO-110-EL-DT-00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REVISION"/>
      <sheetName val="MV Cable"/>
      <sheetName val="LV &amp; Control"/>
    </sheetNames>
    <sheetDataSet>
      <sheetData sheetId="0">
        <row r="8">
          <cell r="K8" t="str">
            <v>BK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50"/>
  <sheetViews>
    <sheetView showGridLines="0" view="pageBreakPreview" topLeftCell="A4" zoomScaleNormal="100" zoomScaleSheetLayoutView="100" workbookViewId="0">
      <selection activeCell="B10" sqref="B10:AL16"/>
    </sheetView>
  </sheetViews>
  <sheetFormatPr defaultRowHeight="12.75"/>
  <cols>
    <col min="1" max="1" width="1.140625" style="1" customWidth="1"/>
    <col min="2" max="5" width="3" style="1" customWidth="1"/>
    <col min="6" max="6" width="1.42578125" style="1" customWidth="1"/>
    <col min="7" max="9" width="3" style="1" customWidth="1"/>
    <col min="10" max="10" width="2.42578125" style="1" customWidth="1"/>
    <col min="11" max="11" width="2.140625" style="1" customWidth="1"/>
    <col min="12" max="12" width="4.140625" style="1" customWidth="1"/>
    <col min="13" max="13" width="3" style="1" customWidth="1"/>
    <col min="14" max="14" width="5" style="1" customWidth="1"/>
    <col min="15" max="15" width="3" style="1" customWidth="1"/>
    <col min="16" max="16" width="4.5703125" style="1" customWidth="1"/>
    <col min="17" max="17" width="3.140625" style="1" customWidth="1"/>
    <col min="18" max="18" width="4" style="1" customWidth="1"/>
    <col min="19" max="21" width="3" style="1" customWidth="1"/>
    <col min="22" max="22" width="6.28515625" style="1" customWidth="1"/>
    <col min="23" max="24" width="3" style="1" customWidth="1"/>
    <col min="25" max="25" width="1.85546875" style="1" customWidth="1"/>
    <col min="26" max="27" width="3" style="1" customWidth="1"/>
    <col min="28" max="28" width="1.5703125" style="1" customWidth="1"/>
    <col min="29" max="31" width="3" style="1" customWidth="1"/>
    <col min="32" max="32" width="6.85546875" style="1" customWidth="1"/>
    <col min="33" max="36" width="3" style="1" customWidth="1"/>
    <col min="37" max="37" width="2.28515625" style="1" customWidth="1"/>
    <col min="38" max="38" width="3" style="1" customWidth="1"/>
    <col min="39" max="39" width="1.7109375" style="1" customWidth="1"/>
    <col min="40" max="16384" width="9.140625" style="1"/>
  </cols>
  <sheetData>
    <row r="1" spans="1:39" ht="15" customHeight="1">
      <c r="A1" s="24" t="s">
        <v>5</v>
      </c>
      <c r="B1" s="222" t="s">
        <v>34</v>
      </c>
      <c r="C1" s="223"/>
      <c r="D1" s="223"/>
      <c r="E1" s="223"/>
      <c r="F1" s="223"/>
      <c r="G1" s="223"/>
      <c r="H1" s="223"/>
      <c r="I1" s="223"/>
      <c r="J1" s="224"/>
      <c r="K1" s="231" t="s">
        <v>47</v>
      </c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4"/>
      <c r="AC1" s="234"/>
      <c r="AD1" s="235"/>
      <c r="AE1" s="235"/>
      <c r="AF1" s="235"/>
      <c r="AG1" s="235"/>
      <c r="AH1" s="235"/>
      <c r="AI1" s="235"/>
      <c r="AJ1" s="235"/>
      <c r="AK1" s="235"/>
      <c r="AL1" s="236"/>
      <c r="AM1" s="25"/>
    </row>
    <row r="2" spans="1:39" ht="15" customHeight="1">
      <c r="A2" s="24"/>
      <c r="B2" s="225"/>
      <c r="C2" s="226"/>
      <c r="D2" s="226"/>
      <c r="E2" s="226"/>
      <c r="F2" s="226"/>
      <c r="G2" s="226"/>
      <c r="H2" s="226"/>
      <c r="I2" s="226"/>
      <c r="J2" s="227"/>
      <c r="K2" s="232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7"/>
      <c r="AC2" s="237"/>
      <c r="AD2" s="238"/>
      <c r="AE2" s="238"/>
      <c r="AF2" s="238"/>
      <c r="AG2" s="238"/>
      <c r="AH2" s="238"/>
      <c r="AI2" s="238"/>
      <c r="AJ2" s="238"/>
      <c r="AK2" s="238"/>
      <c r="AL2" s="239"/>
      <c r="AM2" s="25"/>
    </row>
    <row r="3" spans="1:39" ht="15" customHeight="1">
      <c r="A3" s="24"/>
      <c r="B3" s="225"/>
      <c r="C3" s="226"/>
      <c r="D3" s="226"/>
      <c r="E3" s="226"/>
      <c r="F3" s="226"/>
      <c r="G3" s="226"/>
      <c r="H3" s="226"/>
      <c r="I3" s="226"/>
      <c r="J3" s="227"/>
      <c r="K3" s="232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7"/>
      <c r="AC3" s="237"/>
      <c r="AD3" s="238"/>
      <c r="AE3" s="238"/>
      <c r="AF3" s="238"/>
      <c r="AG3" s="238"/>
      <c r="AH3" s="238"/>
      <c r="AI3" s="238"/>
      <c r="AJ3" s="238"/>
      <c r="AK3" s="238"/>
      <c r="AL3" s="239"/>
      <c r="AM3" s="25"/>
    </row>
    <row r="4" spans="1:39" ht="49.5" customHeight="1">
      <c r="A4" s="24"/>
      <c r="B4" s="225"/>
      <c r="C4" s="226"/>
      <c r="D4" s="226"/>
      <c r="E4" s="226"/>
      <c r="F4" s="226"/>
      <c r="G4" s="226"/>
      <c r="H4" s="226"/>
      <c r="I4" s="226"/>
      <c r="J4" s="227"/>
      <c r="K4" s="233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30"/>
      <c r="AC4" s="237"/>
      <c r="AD4" s="238"/>
      <c r="AE4" s="238"/>
      <c r="AF4" s="238"/>
      <c r="AG4" s="238"/>
      <c r="AH4" s="238"/>
      <c r="AI4" s="238"/>
      <c r="AJ4" s="238"/>
      <c r="AK4" s="238"/>
      <c r="AL4" s="239"/>
      <c r="AM4" s="25"/>
    </row>
    <row r="5" spans="1:39" ht="15" customHeight="1">
      <c r="A5" s="24"/>
      <c r="B5" s="225"/>
      <c r="C5" s="226"/>
      <c r="D5" s="226"/>
      <c r="E5" s="226"/>
      <c r="F5" s="226"/>
      <c r="G5" s="226"/>
      <c r="H5" s="226"/>
      <c r="I5" s="226"/>
      <c r="J5" s="227"/>
      <c r="K5" s="243" t="s">
        <v>60</v>
      </c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5"/>
      <c r="AC5" s="237"/>
      <c r="AD5" s="238"/>
      <c r="AE5" s="238"/>
      <c r="AF5" s="238"/>
      <c r="AG5" s="238"/>
      <c r="AH5" s="238"/>
      <c r="AI5" s="238"/>
      <c r="AJ5" s="238"/>
      <c r="AK5" s="238"/>
      <c r="AL5" s="239"/>
      <c r="AM5" s="25"/>
    </row>
    <row r="6" spans="1:39" ht="6.75" customHeight="1">
      <c r="A6" s="24"/>
      <c r="B6" s="228"/>
      <c r="C6" s="229"/>
      <c r="D6" s="229"/>
      <c r="E6" s="229"/>
      <c r="F6" s="229"/>
      <c r="G6" s="229"/>
      <c r="H6" s="229"/>
      <c r="I6" s="229"/>
      <c r="J6" s="230"/>
      <c r="K6" s="246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8"/>
      <c r="AC6" s="240"/>
      <c r="AD6" s="241"/>
      <c r="AE6" s="241"/>
      <c r="AF6" s="241"/>
      <c r="AG6" s="241"/>
      <c r="AH6" s="241"/>
      <c r="AI6" s="241"/>
      <c r="AJ6" s="241"/>
      <c r="AK6" s="241"/>
      <c r="AL6" s="242"/>
      <c r="AM6" s="25"/>
    </row>
    <row r="7" spans="1:39" ht="18.75" customHeight="1">
      <c r="B7" s="249" t="s">
        <v>12</v>
      </c>
      <c r="C7" s="250"/>
      <c r="D7" s="250"/>
      <c r="E7" s="250"/>
      <c r="F7" s="250"/>
      <c r="G7" s="250"/>
      <c r="H7" s="250"/>
      <c r="I7" s="250"/>
      <c r="J7" s="251"/>
      <c r="K7" s="196" t="s">
        <v>13</v>
      </c>
      <c r="L7" s="196"/>
      <c r="M7" s="196" t="s">
        <v>14</v>
      </c>
      <c r="N7" s="196"/>
      <c r="O7" s="196" t="s">
        <v>15</v>
      </c>
      <c r="P7" s="196"/>
      <c r="Q7" s="196" t="s">
        <v>16</v>
      </c>
      <c r="R7" s="196"/>
      <c r="S7" s="196" t="s">
        <v>17</v>
      </c>
      <c r="T7" s="196"/>
      <c r="U7" s="196" t="s">
        <v>18</v>
      </c>
      <c r="V7" s="196"/>
      <c r="W7" s="197" t="s">
        <v>19</v>
      </c>
      <c r="X7" s="197"/>
      <c r="Y7" s="197"/>
      <c r="Z7" s="196" t="s">
        <v>20</v>
      </c>
      <c r="AA7" s="196"/>
      <c r="AB7" s="196"/>
      <c r="AC7" s="198" t="s">
        <v>332</v>
      </c>
      <c r="AD7" s="199"/>
      <c r="AE7" s="199"/>
      <c r="AF7" s="199"/>
      <c r="AG7" s="199"/>
      <c r="AH7" s="199"/>
      <c r="AI7" s="199"/>
      <c r="AJ7" s="199"/>
      <c r="AK7" s="199"/>
      <c r="AL7" s="200"/>
      <c r="AM7" s="26"/>
    </row>
    <row r="8" spans="1:39" ht="21" customHeight="1" thickBot="1">
      <c r="A8" s="27"/>
      <c r="B8" s="204" t="s">
        <v>37</v>
      </c>
      <c r="C8" s="205"/>
      <c r="D8" s="205"/>
      <c r="E8" s="205"/>
      <c r="F8" s="205"/>
      <c r="G8" s="205"/>
      <c r="H8" s="205"/>
      <c r="I8" s="205"/>
      <c r="J8" s="206"/>
      <c r="K8" s="207" t="s">
        <v>38</v>
      </c>
      <c r="L8" s="208"/>
      <c r="M8" s="209" t="s">
        <v>43</v>
      </c>
      <c r="N8" s="210"/>
      <c r="O8" s="207" t="s">
        <v>39</v>
      </c>
      <c r="P8" s="208"/>
      <c r="Q8" s="209" t="s">
        <v>44</v>
      </c>
      <c r="R8" s="210"/>
      <c r="S8" s="207" t="s">
        <v>41</v>
      </c>
      <c r="T8" s="208"/>
      <c r="U8" s="207" t="s">
        <v>45</v>
      </c>
      <c r="V8" s="208"/>
      <c r="W8" s="211" t="s">
        <v>46</v>
      </c>
      <c r="X8" s="212"/>
      <c r="Y8" s="213"/>
      <c r="Z8" s="207" t="s">
        <v>439</v>
      </c>
      <c r="AA8" s="214"/>
      <c r="AB8" s="208"/>
      <c r="AC8" s="201"/>
      <c r="AD8" s="202"/>
      <c r="AE8" s="202"/>
      <c r="AF8" s="202"/>
      <c r="AG8" s="202"/>
      <c r="AH8" s="202"/>
      <c r="AI8" s="202"/>
      <c r="AJ8" s="202"/>
      <c r="AK8" s="202"/>
      <c r="AL8" s="203"/>
      <c r="AM8" s="26"/>
    </row>
    <row r="9" spans="1:39" ht="15" customHeight="1" thickBot="1">
      <c r="A9" s="215"/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15"/>
      <c r="AG9" s="215"/>
      <c r="AH9" s="215"/>
      <c r="AI9" s="215"/>
      <c r="AJ9" s="215"/>
      <c r="AK9" s="215"/>
      <c r="AL9" s="215"/>
      <c r="AM9" s="215"/>
    </row>
    <row r="10" spans="1:39" ht="23.1" customHeight="1">
      <c r="A10" s="34"/>
      <c r="B10" s="216" t="s">
        <v>32</v>
      </c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7"/>
      <c r="Z10" s="217"/>
      <c r="AA10" s="217"/>
      <c r="AB10" s="217"/>
      <c r="AC10" s="217"/>
      <c r="AD10" s="217"/>
      <c r="AE10" s="217"/>
      <c r="AF10" s="217"/>
      <c r="AG10" s="217"/>
      <c r="AH10" s="217"/>
      <c r="AI10" s="217"/>
      <c r="AJ10" s="217"/>
      <c r="AK10" s="217"/>
      <c r="AL10" s="218"/>
      <c r="AM10" s="30"/>
    </row>
    <row r="11" spans="1:39" ht="23.1" customHeight="1">
      <c r="A11" s="30"/>
      <c r="B11" s="219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20"/>
      <c r="Y11" s="220"/>
      <c r="Z11" s="220"/>
      <c r="AA11" s="220"/>
      <c r="AB11" s="220"/>
      <c r="AC11" s="220"/>
      <c r="AD11" s="220"/>
      <c r="AE11" s="220"/>
      <c r="AF11" s="220"/>
      <c r="AG11" s="220"/>
      <c r="AH11" s="220"/>
      <c r="AI11" s="220"/>
      <c r="AJ11" s="220"/>
      <c r="AK11" s="220"/>
      <c r="AL11" s="221"/>
      <c r="AM11" s="30"/>
    </row>
    <row r="12" spans="1:39" ht="23.1" customHeight="1">
      <c r="A12" s="30"/>
      <c r="B12" s="219"/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20"/>
      <c r="Y12" s="220"/>
      <c r="Z12" s="220"/>
      <c r="AA12" s="220"/>
      <c r="AB12" s="220"/>
      <c r="AC12" s="220"/>
      <c r="AD12" s="220"/>
      <c r="AE12" s="220"/>
      <c r="AF12" s="220"/>
      <c r="AG12" s="220"/>
      <c r="AH12" s="220"/>
      <c r="AI12" s="220"/>
      <c r="AJ12" s="220"/>
      <c r="AK12" s="220"/>
      <c r="AL12" s="221"/>
      <c r="AM12" s="30"/>
    </row>
    <row r="13" spans="1:39" ht="23.1" customHeight="1">
      <c r="A13" s="30"/>
      <c r="B13" s="219"/>
      <c r="C13" s="220"/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20"/>
      <c r="Z13" s="220"/>
      <c r="AA13" s="220"/>
      <c r="AB13" s="220"/>
      <c r="AC13" s="220"/>
      <c r="AD13" s="220"/>
      <c r="AE13" s="220"/>
      <c r="AF13" s="220"/>
      <c r="AG13" s="220"/>
      <c r="AH13" s="220"/>
      <c r="AI13" s="220"/>
      <c r="AJ13" s="220"/>
      <c r="AK13" s="220"/>
      <c r="AL13" s="221"/>
      <c r="AM13" s="30"/>
    </row>
    <row r="14" spans="1:39" ht="23.1" customHeight="1">
      <c r="A14" s="30"/>
      <c r="B14" s="219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20"/>
      <c r="AL14" s="221"/>
      <c r="AM14" s="30"/>
    </row>
    <row r="15" spans="1:39" ht="23.1" customHeight="1">
      <c r="A15" s="30"/>
      <c r="B15" s="219"/>
      <c r="C15" s="220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220"/>
      <c r="Z15" s="220"/>
      <c r="AA15" s="220"/>
      <c r="AB15" s="220"/>
      <c r="AC15" s="220"/>
      <c r="AD15" s="220"/>
      <c r="AE15" s="220"/>
      <c r="AF15" s="220"/>
      <c r="AG15" s="220"/>
      <c r="AH15" s="220"/>
      <c r="AI15" s="220"/>
      <c r="AJ15" s="220"/>
      <c r="AK15" s="220"/>
      <c r="AL15" s="221"/>
      <c r="AM15" s="30"/>
    </row>
    <row r="16" spans="1:39" ht="23.1" customHeight="1">
      <c r="A16" s="30"/>
      <c r="B16" s="219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0"/>
      <c r="AD16" s="220"/>
      <c r="AE16" s="220"/>
      <c r="AF16" s="220"/>
      <c r="AG16" s="220"/>
      <c r="AH16" s="220"/>
      <c r="AI16" s="220"/>
      <c r="AJ16" s="220"/>
      <c r="AK16" s="220"/>
      <c r="AL16" s="221"/>
      <c r="AM16" s="30"/>
    </row>
    <row r="17" spans="1:39" ht="23.1" customHeight="1">
      <c r="A17" s="30"/>
      <c r="B17" s="187" t="s">
        <v>400</v>
      </c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9"/>
      <c r="AM17" s="30"/>
    </row>
    <row r="18" spans="1:39" ht="23.1" customHeight="1">
      <c r="A18" s="30"/>
      <c r="B18" s="190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  <c r="AD18" s="191"/>
      <c r="AE18" s="191"/>
      <c r="AF18" s="191"/>
      <c r="AG18" s="191"/>
      <c r="AH18" s="191"/>
      <c r="AI18" s="191"/>
      <c r="AJ18" s="191"/>
      <c r="AK18" s="191"/>
      <c r="AL18" s="192"/>
      <c r="AM18" s="30"/>
    </row>
    <row r="19" spans="1:39" ht="23.1" customHeight="1">
      <c r="A19" s="30"/>
      <c r="B19" s="190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191"/>
      <c r="AJ19" s="191"/>
      <c r="AK19" s="191"/>
      <c r="AL19" s="192"/>
      <c r="AM19" s="30"/>
    </row>
    <row r="20" spans="1:39" ht="23.1" customHeight="1">
      <c r="A20" s="30"/>
      <c r="B20" s="190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1"/>
      <c r="AF20" s="191"/>
      <c r="AG20" s="191"/>
      <c r="AH20" s="191"/>
      <c r="AI20" s="191"/>
      <c r="AJ20" s="191"/>
      <c r="AK20" s="191"/>
      <c r="AL20" s="192"/>
      <c r="AM20" s="30"/>
    </row>
    <row r="21" spans="1:39" ht="23.1" customHeight="1">
      <c r="A21" s="31"/>
      <c r="B21" s="190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1"/>
      <c r="W21" s="191"/>
      <c r="X21" s="191"/>
      <c r="Y21" s="191"/>
      <c r="Z21" s="191"/>
      <c r="AA21" s="191"/>
      <c r="AB21" s="191"/>
      <c r="AC21" s="191"/>
      <c r="AD21" s="191"/>
      <c r="AE21" s="191"/>
      <c r="AF21" s="191"/>
      <c r="AG21" s="191"/>
      <c r="AH21" s="191"/>
      <c r="AI21" s="191"/>
      <c r="AJ21" s="191"/>
      <c r="AK21" s="191"/>
      <c r="AL21" s="192"/>
      <c r="AM21" s="5"/>
    </row>
    <row r="22" spans="1:39" ht="23.1" customHeight="1">
      <c r="A22" s="5"/>
      <c r="B22" s="190"/>
      <c r="C22" s="191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  <c r="AA22" s="191"/>
      <c r="AB22" s="191"/>
      <c r="AC22" s="191"/>
      <c r="AD22" s="191"/>
      <c r="AE22" s="191"/>
      <c r="AF22" s="191"/>
      <c r="AG22" s="191"/>
      <c r="AH22" s="191"/>
      <c r="AI22" s="191"/>
      <c r="AJ22" s="191"/>
      <c r="AK22" s="191"/>
      <c r="AL22" s="192"/>
      <c r="AM22" s="5"/>
    </row>
    <row r="23" spans="1:39" ht="23.1" customHeight="1">
      <c r="A23" s="5"/>
      <c r="B23" s="190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  <c r="AJ23" s="191"/>
      <c r="AK23" s="191"/>
      <c r="AL23" s="192"/>
      <c r="AM23" s="5"/>
    </row>
    <row r="24" spans="1:39" ht="19.5" customHeight="1">
      <c r="A24" s="5"/>
      <c r="B24" s="193"/>
      <c r="C24" s="194"/>
      <c r="D24" s="194"/>
      <c r="E24" s="194"/>
      <c r="F24" s="194"/>
      <c r="G24" s="194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194"/>
      <c r="AG24" s="194"/>
      <c r="AH24" s="194"/>
      <c r="AI24" s="194"/>
      <c r="AJ24" s="194"/>
      <c r="AK24" s="194"/>
      <c r="AL24" s="195"/>
      <c r="AM24" s="5"/>
    </row>
    <row r="25" spans="1:39" ht="19.5" customHeight="1">
      <c r="A25" s="5"/>
      <c r="B25" s="165" t="s">
        <v>439</v>
      </c>
      <c r="C25" s="166"/>
      <c r="D25" s="166"/>
      <c r="E25" s="166"/>
      <c r="F25" s="167"/>
      <c r="G25" s="168" t="s">
        <v>440</v>
      </c>
      <c r="H25" s="166"/>
      <c r="I25" s="166"/>
      <c r="J25" s="166"/>
      <c r="K25" s="167"/>
      <c r="L25" s="161" t="s">
        <v>304</v>
      </c>
      <c r="M25" s="161"/>
      <c r="N25" s="161"/>
      <c r="O25" s="161"/>
      <c r="P25" s="161"/>
      <c r="Q25" s="161"/>
      <c r="R25" s="162" t="s">
        <v>48</v>
      </c>
      <c r="S25" s="163"/>
      <c r="T25" s="163"/>
      <c r="U25" s="163"/>
      <c r="V25" s="164"/>
      <c r="W25" s="162" t="s">
        <v>40</v>
      </c>
      <c r="X25" s="163"/>
      <c r="Y25" s="163"/>
      <c r="Z25" s="163"/>
      <c r="AA25" s="164"/>
      <c r="AB25" s="158" t="s">
        <v>437</v>
      </c>
      <c r="AC25" s="159"/>
      <c r="AD25" s="159"/>
      <c r="AE25" s="159"/>
      <c r="AF25" s="160"/>
      <c r="AG25" s="133"/>
      <c r="AH25" s="133"/>
      <c r="AI25" s="133"/>
      <c r="AJ25" s="133"/>
      <c r="AK25" s="133"/>
      <c r="AL25" s="134"/>
      <c r="AM25" s="5"/>
    </row>
    <row r="26" spans="1:39" ht="19.5" customHeight="1">
      <c r="A26" s="5"/>
      <c r="B26" s="165" t="s">
        <v>401</v>
      </c>
      <c r="C26" s="166"/>
      <c r="D26" s="166"/>
      <c r="E26" s="166"/>
      <c r="F26" s="167"/>
      <c r="G26" s="168" t="s">
        <v>436</v>
      </c>
      <c r="H26" s="166"/>
      <c r="I26" s="166"/>
      <c r="J26" s="166"/>
      <c r="K26" s="167"/>
      <c r="L26" s="161" t="s">
        <v>304</v>
      </c>
      <c r="M26" s="161"/>
      <c r="N26" s="161"/>
      <c r="O26" s="161"/>
      <c r="P26" s="161"/>
      <c r="Q26" s="161"/>
      <c r="R26" s="162" t="s">
        <v>48</v>
      </c>
      <c r="S26" s="163"/>
      <c r="T26" s="163"/>
      <c r="U26" s="163"/>
      <c r="V26" s="164"/>
      <c r="W26" s="162" t="s">
        <v>40</v>
      </c>
      <c r="X26" s="163"/>
      <c r="Y26" s="163"/>
      <c r="Z26" s="163"/>
      <c r="AA26" s="164"/>
      <c r="AB26" s="158" t="s">
        <v>437</v>
      </c>
      <c r="AC26" s="159"/>
      <c r="AD26" s="159"/>
      <c r="AE26" s="159"/>
      <c r="AF26" s="160"/>
      <c r="AG26" s="133"/>
      <c r="AH26" s="133"/>
      <c r="AI26" s="133"/>
      <c r="AJ26" s="133"/>
      <c r="AK26" s="133"/>
      <c r="AL26" s="134"/>
      <c r="AM26" s="5"/>
    </row>
    <row r="27" spans="1:39" ht="26.25">
      <c r="A27" s="5"/>
      <c r="B27" s="165" t="s">
        <v>358</v>
      </c>
      <c r="C27" s="166"/>
      <c r="D27" s="166"/>
      <c r="E27" s="166"/>
      <c r="F27" s="167"/>
      <c r="G27" s="168" t="s">
        <v>367</v>
      </c>
      <c r="H27" s="166"/>
      <c r="I27" s="166"/>
      <c r="J27" s="166"/>
      <c r="K27" s="167"/>
      <c r="L27" s="161" t="s">
        <v>304</v>
      </c>
      <c r="M27" s="161"/>
      <c r="N27" s="161"/>
      <c r="O27" s="161"/>
      <c r="P27" s="161"/>
      <c r="Q27" s="161"/>
      <c r="R27" s="162" t="s">
        <v>48</v>
      </c>
      <c r="S27" s="163"/>
      <c r="T27" s="163"/>
      <c r="U27" s="163"/>
      <c r="V27" s="164"/>
      <c r="W27" s="162" t="s">
        <v>40</v>
      </c>
      <c r="X27" s="163"/>
      <c r="Y27" s="163"/>
      <c r="Z27" s="163"/>
      <c r="AA27" s="164"/>
      <c r="AB27" s="158" t="s">
        <v>368</v>
      </c>
      <c r="AC27" s="159"/>
      <c r="AD27" s="159"/>
      <c r="AE27" s="159"/>
      <c r="AF27" s="160"/>
      <c r="AG27" s="172"/>
      <c r="AH27" s="172"/>
      <c r="AI27" s="172"/>
      <c r="AJ27" s="172"/>
      <c r="AK27" s="172"/>
      <c r="AL27" s="176"/>
      <c r="AM27" s="5"/>
    </row>
    <row r="28" spans="1:39" ht="26.25">
      <c r="A28" s="5"/>
      <c r="B28" s="165" t="s">
        <v>357</v>
      </c>
      <c r="C28" s="166"/>
      <c r="D28" s="166"/>
      <c r="E28" s="166"/>
      <c r="F28" s="167"/>
      <c r="G28" s="168" t="s">
        <v>362</v>
      </c>
      <c r="H28" s="166"/>
      <c r="I28" s="166"/>
      <c r="J28" s="166"/>
      <c r="K28" s="167"/>
      <c r="L28" s="161" t="s">
        <v>304</v>
      </c>
      <c r="M28" s="161"/>
      <c r="N28" s="161"/>
      <c r="O28" s="161"/>
      <c r="P28" s="161"/>
      <c r="Q28" s="161"/>
      <c r="R28" s="162" t="s">
        <v>48</v>
      </c>
      <c r="S28" s="163"/>
      <c r="T28" s="163"/>
      <c r="U28" s="163"/>
      <c r="V28" s="164"/>
      <c r="W28" s="162" t="s">
        <v>40</v>
      </c>
      <c r="X28" s="163"/>
      <c r="Y28" s="163"/>
      <c r="Z28" s="163"/>
      <c r="AA28" s="164"/>
      <c r="AB28" s="158" t="s">
        <v>49</v>
      </c>
      <c r="AC28" s="159"/>
      <c r="AD28" s="159"/>
      <c r="AE28" s="159"/>
      <c r="AF28" s="160"/>
      <c r="AG28" s="172"/>
      <c r="AH28" s="172"/>
      <c r="AI28" s="172"/>
      <c r="AJ28" s="172"/>
      <c r="AK28" s="172"/>
      <c r="AL28" s="176"/>
      <c r="AM28" s="5"/>
    </row>
    <row r="29" spans="1:39" ht="26.25">
      <c r="A29" s="5"/>
      <c r="B29" s="165" t="s">
        <v>11</v>
      </c>
      <c r="C29" s="166"/>
      <c r="D29" s="166"/>
      <c r="E29" s="166"/>
      <c r="F29" s="167"/>
      <c r="G29" s="168" t="s">
        <v>340</v>
      </c>
      <c r="H29" s="166"/>
      <c r="I29" s="166"/>
      <c r="J29" s="166"/>
      <c r="K29" s="167"/>
      <c r="L29" s="161" t="s">
        <v>304</v>
      </c>
      <c r="M29" s="161"/>
      <c r="N29" s="161"/>
      <c r="O29" s="161"/>
      <c r="P29" s="161"/>
      <c r="Q29" s="161"/>
      <c r="R29" s="162" t="s">
        <v>48</v>
      </c>
      <c r="S29" s="163"/>
      <c r="T29" s="163"/>
      <c r="U29" s="163"/>
      <c r="V29" s="164"/>
      <c r="W29" s="162" t="s">
        <v>40</v>
      </c>
      <c r="X29" s="163"/>
      <c r="Y29" s="163"/>
      <c r="Z29" s="163"/>
      <c r="AA29" s="164"/>
      <c r="AB29" s="158" t="s">
        <v>49</v>
      </c>
      <c r="AC29" s="159"/>
      <c r="AD29" s="159"/>
      <c r="AE29" s="159"/>
      <c r="AF29" s="160"/>
      <c r="AG29" s="158"/>
      <c r="AH29" s="159"/>
      <c r="AI29" s="159"/>
      <c r="AJ29" s="159"/>
      <c r="AK29" s="159"/>
      <c r="AL29" s="186"/>
      <c r="AM29" s="5"/>
    </row>
    <row r="30" spans="1:39" ht="26.25">
      <c r="A30" s="5"/>
      <c r="B30" s="165" t="s">
        <v>10</v>
      </c>
      <c r="C30" s="166"/>
      <c r="D30" s="166"/>
      <c r="E30" s="166"/>
      <c r="F30" s="167"/>
      <c r="G30" s="168" t="s">
        <v>335</v>
      </c>
      <c r="H30" s="166"/>
      <c r="I30" s="166"/>
      <c r="J30" s="166"/>
      <c r="K30" s="167"/>
      <c r="L30" s="161" t="s">
        <v>304</v>
      </c>
      <c r="M30" s="161"/>
      <c r="N30" s="161"/>
      <c r="O30" s="161"/>
      <c r="P30" s="161"/>
      <c r="Q30" s="161"/>
      <c r="R30" s="162" t="s">
        <v>48</v>
      </c>
      <c r="S30" s="163"/>
      <c r="T30" s="163"/>
      <c r="U30" s="163"/>
      <c r="V30" s="164"/>
      <c r="W30" s="162" t="s">
        <v>40</v>
      </c>
      <c r="X30" s="163"/>
      <c r="Y30" s="163"/>
      <c r="Z30" s="163"/>
      <c r="AA30" s="164"/>
      <c r="AB30" s="158" t="s">
        <v>49</v>
      </c>
      <c r="AC30" s="159"/>
      <c r="AD30" s="159"/>
      <c r="AE30" s="159"/>
      <c r="AF30" s="160"/>
      <c r="AG30" s="173"/>
      <c r="AH30" s="174"/>
      <c r="AI30" s="174"/>
      <c r="AJ30" s="174"/>
      <c r="AK30" s="174"/>
      <c r="AL30" s="175"/>
      <c r="AM30" s="5"/>
    </row>
    <row r="31" spans="1:39" ht="26.25">
      <c r="A31" s="5"/>
      <c r="B31" s="165" t="s">
        <v>9</v>
      </c>
      <c r="C31" s="166"/>
      <c r="D31" s="166"/>
      <c r="E31" s="166"/>
      <c r="F31" s="167"/>
      <c r="G31" s="168" t="s">
        <v>320</v>
      </c>
      <c r="H31" s="166"/>
      <c r="I31" s="166"/>
      <c r="J31" s="166"/>
      <c r="K31" s="167"/>
      <c r="L31" s="161" t="s">
        <v>304</v>
      </c>
      <c r="M31" s="161"/>
      <c r="N31" s="161"/>
      <c r="O31" s="161"/>
      <c r="P31" s="161"/>
      <c r="Q31" s="161"/>
      <c r="R31" s="162" t="s">
        <v>48</v>
      </c>
      <c r="S31" s="163"/>
      <c r="T31" s="163"/>
      <c r="U31" s="163"/>
      <c r="V31" s="164"/>
      <c r="W31" s="162" t="s">
        <v>40</v>
      </c>
      <c r="X31" s="163"/>
      <c r="Y31" s="163"/>
      <c r="Z31" s="163"/>
      <c r="AA31" s="164"/>
      <c r="AB31" s="158" t="s">
        <v>49</v>
      </c>
      <c r="AC31" s="159"/>
      <c r="AD31" s="159"/>
      <c r="AE31" s="159"/>
      <c r="AF31" s="160"/>
      <c r="AG31" s="173"/>
      <c r="AH31" s="174"/>
      <c r="AI31" s="174"/>
      <c r="AJ31" s="174"/>
      <c r="AK31" s="174"/>
      <c r="AL31" s="175"/>
      <c r="AM31" s="5"/>
    </row>
    <row r="32" spans="1:39" ht="26.25">
      <c r="A32" s="5"/>
      <c r="B32" s="165" t="s">
        <v>8</v>
      </c>
      <c r="C32" s="166"/>
      <c r="D32" s="166"/>
      <c r="E32" s="166"/>
      <c r="F32" s="167"/>
      <c r="G32" s="168" t="s">
        <v>321</v>
      </c>
      <c r="H32" s="166"/>
      <c r="I32" s="166"/>
      <c r="J32" s="166"/>
      <c r="K32" s="167"/>
      <c r="L32" s="161" t="s">
        <v>304</v>
      </c>
      <c r="M32" s="161"/>
      <c r="N32" s="161"/>
      <c r="O32" s="161"/>
      <c r="P32" s="161"/>
      <c r="Q32" s="161"/>
      <c r="R32" s="162" t="s">
        <v>48</v>
      </c>
      <c r="S32" s="163"/>
      <c r="T32" s="163"/>
      <c r="U32" s="163"/>
      <c r="V32" s="164"/>
      <c r="W32" s="162" t="s">
        <v>40</v>
      </c>
      <c r="X32" s="163"/>
      <c r="Y32" s="163"/>
      <c r="Z32" s="163"/>
      <c r="AA32" s="164"/>
      <c r="AB32" s="158" t="s">
        <v>49</v>
      </c>
      <c r="AC32" s="159"/>
      <c r="AD32" s="159"/>
      <c r="AE32" s="159"/>
      <c r="AF32" s="160"/>
      <c r="AG32" s="173"/>
      <c r="AH32" s="174"/>
      <c r="AI32" s="174"/>
      <c r="AJ32" s="174"/>
      <c r="AK32" s="174"/>
      <c r="AL32" s="175"/>
      <c r="AM32" s="5"/>
    </row>
    <row r="33" spans="1:39" ht="26.25">
      <c r="A33" s="5"/>
      <c r="B33" s="165" t="s">
        <v>7</v>
      </c>
      <c r="C33" s="166"/>
      <c r="D33" s="166"/>
      <c r="E33" s="166"/>
      <c r="F33" s="167"/>
      <c r="G33" s="168" t="s">
        <v>322</v>
      </c>
      <c r="H33" s="166"/>
      <c r="I33" s="166"/>
      <c r="J33" s="166"/>
      <c r="K33" s="167"/>
      <c r="L33" s="161" t="s">
        <v>42</v>
      </c>
      <c r="M33" s="161"/>
      <c r="N33" s="161"/>
      <c r="O33" s="161"/>
      <c r="P33" s="161"/>
      <c r="Q33" s="161"/>
      <c r="R33" s="162" t="s">
        <v>48</v>
      </c>
      <c r="S33" s="163"/>
      <c r="T33" s="163"/>
      <c r="U33" s="163"/>
      <c r="V33" s="164"/>
      <c r="W33" s="162" t="s">
        <v>40</v>
      </c>
      <c r="X33" s="163"/>
      <c r="Y33" s="163"/>
      <c r="Z33" s="163"/>
      <c r="AA33" s="164"/>
      <c r="AB33" s="158" t="s">
        <v>49</v>
      </c>
      <c r="AC33" s="159"/>
      <c r="AD33" s="159"/>
      <c r="AE33" s="159"/>
      <c r="AF33" s="160"/>
      <c r="AG33" s="173"/>
      <c r="AH33" s="174"/>
      <c r="AI33" s="174"/>
      <c r="AJ33" s="174"/>
      <c r="AK33" s="174"/>
      <c r="AL33" s="175"/>
      <c r="AM33" s="5"/>
    </row>
    <row r="34" spans="1:39" ht="20.25" customHeight="1">
      <c r="A34" s="5"/>
      <c r="B34" s="179" t="s">
        <v>0</v>
      </c>
      <c r="C34" s="172"/>
      <c r="D34" s="172"/>
      <c r="E34" s="172"/>
      <c r="F34" s="172"/>
      <c r="G34" s="180" t="s">
        <v>2</v>
      </c>
      <c r="H34" s="181"/>
      <c r="I34" s="181"/>
      <c r="J34" s="181"/>
      <c r="K34" s="182"/>
      <c r="L34" s="180" t="s">
        <v>21</v>
      </c>
      <c r="M34" s="181"/>
      <c r="N34" s="181"/>
      <c r="O34" s="181"/>
      <c r="P34" s="181"/>
      <c r="Q34" s="182"/>
      <c r="R34" s="172" t="s">
        <v>1</v>
      </c>
      <c r="S34" s="172"/>
      <c r="T34" s="172"/>
      <c r="U34" s="172"/>
      <c r="V34" s="172"/>
      <c r="W34" s="172" t="s">
        <v>3</v>
      </c>
      <c r="X34" s="172"/>
      <c r="Y34" s="172"/>
      <c r="Z34" s="172"/>
      <c r="AA34" s="172"/>
      <c r="AB34" s="172" t="s">
        <v>4</v>
      </c>
      <c r="AC34" s="172"/>
      <c r="AD34" s="172"/>
      <c r="AE34" s="172"/>
      <c r="AF34" s="172"/>
      <c r="AG34" s="172" t="s">
        <v>369</v>
      </c>
      <c r="AH34" s="172"/>
      <c r="AI34" s="172"/>
      <c r="AJ34" s="172"/>
      <c r="AK34" s="172"/>
      <c r="AL34" s="176"/>
      <c r="AM34" s="5"/>
    </row>
    <row r="35" spans="1:39" ht="4.5" customHeight="1">
      <c r="A35" s="5"/>
      <c r="B35" s="179"/>
      <c r="C35" s="172"/>
      <c r="D35" s="172"/>
      <c r="E35" s="172"/>
      <c r="F35" s="172"/>
      <c r="G35" s="183"/>
      <c r="H35" s="184"/>
      <c r="I35" s="184"/>
      <c r="J35" s="184"/>
      <c r="K35" s="185"/>
      <c r="L35" s="183"/>
      <c r="M35" s="184"/>
      <c r="N35" s="184"/>
      <c r="O35" s="184"/>
      <c r="P35" s="184"/>
      <c r="Q35" s="185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6"/>
      <c r="AM35" s="5"/>
    </row>
    <row r="36" spans="1:39" ht="23.1" customHeight="1">
      <c r="A36" s="35"/>
      <c r="B36" s="37" t="s">
        <v>365</v>
      </c>
      <c r="C36" s="38"/>
      <c r="D36" s="38"/>
      <c r="E36" s="38"/>
      <c r="F36" s="38"/>
      <c r="G36" s="38"/>
      <c r="H36" s="38"/>
      <c r="I36" s="38"/>
      <c r="J36" s="38"/>
      <c r="K36" s="38"/>
      <c r="L36" s="40" t="s">
        <v>366</v>
      </c>
      <c r="M36" s="38"/>
      <c r="N36" s="38"/>
      <c r="O36" s="38"/>
      <c r="P36" s="38"/>
      <c r="Q36" s="38"/>
      <c r="R36" s="77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9"/>
      <c r="AM36" s="32"/>
    </row>
    <row r="37" spans="1:39" s="12" customFormat="1" ht="23.1" customHeight="1">
      <c r="A37" s="36"/>
      <c r="B37" s="28" t="s">
        <v>6</v>
      </c>
      <c r="C37" s="16"/>
      <c r="D37" s="16"/>
      <c r="E37" s="177" t="s">
        <v>22</v>
      </c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  <c r="AB37" s="177"/>
      <c r="AC37" s="177"/>
      <c r="AD37" s="177"/>
      <c r="AE37" s="177"/>
      <c r="AF37" s="177"/>
      <c r="AG37" s="177"/>
      <c r="AH37" s="177"/>
      <c r="AI37" s="177"/>
      <c r="AJ37" s="177"/>
      <c r="AK37" s="177"/>
      <c r="AL37" s="178"/>
      <c r="AM37" s="33"/>
    </row>
    <row r="38" spans="1:39" ht="23.1" customHeight="1">
      <c r="A38" s="6"/>
      <c r="B38" s="29"/>
      <c r="C38" s="17"/>
      <c r="D38" s="17"/>
      <c r="E38" s="169" t="s">
        <v>23</v>
      </c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  <c r="AA38" s="169"/>
      <c r="AB38" s="169"/>
      <c r="AC38" s="169"/>
      <c r="AD38" s="169"/>
      <c r="AE38" s="169"/>
      <c r="AF38" s="169"/>
      <c r="AG38" s="169"/>
      <c r="AH38" s="169"/>
      <c r="AI38" s="169"/>
      <c r="AJ38" s="169"/>
      <c r="AK38" s="169"/>
      <c r="AL38" s="170"/>
      <c r="AM38" s="11"/>
    </row>
    <row r="39" spans="1:39" ht="22.5" customHeight="1">
      <c r="A39" s="6"/>
      <c r="B39" s="29"/>
      <c r="C39" s="17"/>
      <c r="D39" s="17"/>
      <c r="E39" s="169" t="s">
        <v>24</v>
      </c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B39" s="169"/>
      <c r="AC39" s="169"/>
      <c r="AD39" s="169"/>
      <c r="AE39" s="169"/>
      <c r="AF39" s="169"/>
      <c r="AG39" s="169"/>
      <c r="AH39" s="169"/>
      <c r="AI39" s="169"/>
      <c r="AJ39" s="169"/>
      <c r="AK39" s="169"/>
      <c r="AL39" s="170"/>
      <c r="AM39" s="11"/>
    </row>
    <row r="40" spans="1:39" ht="22.5" customHeight="1">
      <c r="A40" s="6"/>
      <c r="B40" s="29"/>
      <c r="C40" s="17"/>
      <c r="D40" s="17"/>
      <c r="E40" s="169" t="s">
        <v>25</v>
      </c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  <c r="AA40" s="169"/>
      <c r="AB40" s="169"/>
      <c r="AC40" s="169"/>
      <c r="AD40" s="169"/>
      <c r="AE40" s="169"/>
      <c r="AF40" s="169"/>
      <c r="AG40" s="169"/>
      <c r="AH40" s="169"/>
      <c r="AI40" s="169"/>
      <c r="AJ40" s="169"/>
      <c r="AK40" s="169"/>
      <c r="AL40" s="170"/>
      <c r="AM40" s="11"/>
    </row>
    <row r="41" spans="1:39" ht="22.5" customHeight="1">
      <c r="A41" s="6"/>
      <c r="B41" s="29"/>
      <c r="C41" s="17"/>
      <c r="D41" s="17"/>
      <c r="E41" s="169" t="s">
        <v>26</v>
      </c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69"/>
      <c r="AC41" s="169"/>
      <c r="AD41" s="169"/>
      <c r="AE41" s="169"/>
      <c r="AF41" s="169"/>
      <c r="AG41" s="169"/>
      <c r="AH41" s="169"/>
      <c r="AI41" s="169"/>
      <c r="AJ41" s="169"/>
      <c r="AK41" s="169"/>
      <c r="AL41" s="170"/>
      <c r="AM41" s="11"/>
    </row>
    <row r="42" spans="1:39" ht="22.5" customHeight="1">
      <c r="A42" s="6"/>
      <c r="B42" s="29"/>
      <c r="C42" s="17"/>
      <c r="D42" s="17"/>
      <c r="E42" s="169" t="s">
        <v>27</v>
      </c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  <c r="AB42" s="169"/>
      <c r="AC42" s="169"/>
      <c r="AD42" s="169"/>
      <c r="AE42" s="169"/>
      <c r="AF42" s="169"/>
      <c r="AG42" s="169"/>
      <c r="AH42" s="169"/>
      <c r="AI42" s="169"/>
      <c r="AJ42" s="169"/>
      <c r="AK42" s="169"/>
      <c r="AL42" s="170"/>
      <c r="AM42" s="11"/>
    </row>
    <row r="43" spans="1:39" ht="22.5" customHeight="1">
      <c r="A43" s="6"/>
      <c r="B43" s="29"/>
      <c r="C43" s="17"/>
      <c r="D43" s="17"/>
      <c r="E43" s="169" t="s">
        <v>28</v>
      </c>
      <c r="F43" s="169"/>
      <c r="G43" s="169"/>
      <c r="H43" s="169"/>
      <c r="I43" s="169"/>
      <c r="J43" s="169"/>
      <c r="K43" s="169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69"/>
      <c r="AA43" s="169"/>
      <c r="AB43" s="169"/>
      <c r="AC43" s="169"/>
      <c r="AD43" s="169"/>
      <c r="AE43" s="169"/>
      <c r="AF43" s="169"/>
      <c r="AG43" s="169"/>
      <c r="AH43" s="169"/>
      <c r="AI43" s="169"/>
      <c r="AJ43" s="169"/>
      <c r="AK43" s="169"/>
      <c r="AL43" s="170"/>
      <c r="AM43" s="11"/>
    </row>
    <row r="44" spans="1:39" ht="22.5" customHeight="1">
      <c r="A44" s="6"/>
      <c r="B44" s="29"/>
      <c r="C44" s="17"/>
      <c r="D44" s="17"/>
      <c r="E44" s="169" t="s">
        <v>29</v>
      </c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  <c r="AE44" s="169"/>
      <c r="AF44" s="169"/>
      <c r="AG44" s="169"/>
      <c r="AH44" s="169"/>
      <c r="AI44" s="169"/>
      <c r="AJ44" s="169"/>
      <c r="AK44" s="169"/>
      <c r="AL44" s="170"/>
      <c r="AM44" s="11"/>
    </row>
    <row r="45" spans="1:39" ht="22.5" customHeight="1">
      <c r="A45" s="6"/>
      <c r="B45" s="29"/>
      <c r="C45" s="17"/>
      <c r="D45" s="17"/>
      <c r="E45" s="169" t="s">
        <v>319</v>
      </c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  <c r="AA45" s="169"/>
      <c r="AB45" s="169"/>
      <c r="AC45" s="169"/>
      <c r="AD45" s="169"/>
      <c r="AE45" s="169"/>
      <c r="AF45" s="169"/>
      <c r="AG45" s="169"/>
      <c r="AH45" s="169"/>
      <c r="AI45" s="169"/>
      <c r="AJ45" s="169"/>
      <c r="AK45" s="169"/>
      <c r="AL45" s="170"/>
      <c r="AM45" s="11"/>
    </row>
    <row r="46" spans="1:39" ht="22.5" customHeight="1">
      <c r="A46" s="6"/>
      <c r="B46" s="29"/>
      <c r="C46" s="17"/>
      <c r="D46" s="17"/>
      <c r="E46" s="169" t="s">
        <v>30</v>
      </c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70"/>
      <c r="AM46" s="11"/>
    </row>
    <row r="47" spans="1:39" ht="22.5" customHeight="1">
      <c r="A47" s="6"/>
      <c r="B47" s="18"/>
      <c r="C47" s="13"/>
      <c r="D47" s="13"/>
      <c r="E47" s="13"/>
      <c r="F47" s="13"/>
      <c r="G47" s="13"/>
      <c r="H47" s="13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9"/>
      <c r="AM47" s="11"/>
    </row>
    <row r="48" spans="1:39">
      <c r="B48" s="20"/>
      <c r="AL48" s="15"/>
    </row>
    <row r="49" spans="2:38" ht="13.5" thickBot="1">
      <c r="B49" s="21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3"/>
    </row>
    <row r="50" spans="2:38">
      <c r="Q50" s="171"/>
      <c r="R50" s="171"/>
      <c r="S50" s="171"/>
      <c r="T50" s="171"/>
      <c r="U50" s="171"/>
      <c r="V50" s="171"/>
      <c r="W50" s="171"/>
      <c r="X50" s="171"/>
      <c r="Y50" s="171"/>
      <c r="Z50" s="171"/>
      <c r="AA50" s="171"/>
      <c r="AB50" s="171"/>
      <c r="AC50" s="171"/>
      <c r="AD50" s="171"/>
      <c r="AE50" s="171"/>
      <c r="AF50" s="171"/>
      <c r="AG50" s="171"/>
      <c r="AH50" s="171"/>
      <c r="AI50" s="171"/>
    </row>
  </sheetData>
  <mergeCells count="108">
    <mergeCell ref="B25:F25"/>
    <mergeCell ref="G25:K25"/>
    <mergeCell ref="L25:Q25"/>
    <mergeCell ref="R25:V25"/>
    <mergeCell ref="W25:AA25"/>
    <mergeCell ref="AB25:AF25"/>
    <mergeCell ref="B1:J6"/>
    <mergeCell ref="K1:AB4"/>
    <mergeCell ref="AC1:AL6"/>
    <mergeCell ref="K5:AB6"/>
    <mergeCell ref="B7:J7"/>
    <mergeCell ref="K7:L7"/>
    <mergeCell ref="M7:N7"/>
    <mergeCell ref="O7:P7"/>
    <mergeCell ref="Q7:R7"/>
    <mergeCell ref="S7:T7"/>
    <mergeCell ref="AG30:AL30"/>
    <mergeCell ref="AG31:AL31"/>
    <mergeCell ref="AG28:AL28"/>
    <mergeCell ref="AG29:AL29"/>
    <mergeCell ref="B17:AL24"/>
    <mergeCell ref="U7:V7"/>
    <mergeCell ref="W7:Y7"/>
    <mergeCell ref="Z7:AB7"/>
    <mergeCell ref="AC7:AL8"/>
    <mergeCell ref="B8:J8"/>
    <mergeCell ref="K8:L8"/>
    <mergeCell ref="M8:N8"/>
    <mergeCell ref="O8:P8"/>
    <mergeCell ref="Q8:R8"/>
    <mergeCell ref="S8:T8"/>
    <mergeCell ref="U8:V8"/>
    <mergeCell ref="W8:Y8"/>
    <mergeCell ref="Z8:AB8"/>
    <mergeCell ref="AG27:AL27"/>
    <mergeCell ref="A9:AM9"/>
    <mergeCell ref="B10:AL16"/>
    <mergeCell ref="AB27:AF27"/>
    <mergeCell ref="B27:F27"/>
    <mergeCell ref="G27:K27"/>
    <mergeCell ref="E44:AL44"/>
    <mergeCell ref="E45:AL45"/>
    <mergeCell ref="E46:AL46"/>
    <mergeCell ref="Q50:T50"/>
    <mergeCell ref="U50:X50"/>
    <mergeCell ref="Y50:AC50"/>
    <mergeCell ref="AD50:AI50"/>
    <mergeCell ref="AB34:AF35"/>
    <mergeCell ref="AG32:AL32"/>
    <mergeCell ref="AG33:AL33"/>
    <mergeCell ref="E42:AL42"/>
    <mergeCell ref="E43:AL43"/>
    <mergeCell ref="AG34:AL35"/>
    <mergeCell ref="E37:AL37"/>
    <mergeCell ref="E38:AL38"/>
    <mergeCell ref="E39:AL39"/>
    <mergeCell ref="E40:AL40"/>
    <mergeCell ref="E41:AL41"/>
    <mergeCell ref="B34:F35"/>
    <mergeCell ref="G34:K35"/>
    <mergeCell ref="L34:Q35"/>
    <mergeCell ref="R34:V35"/>
    <mergeCell ref="W34:AA35"/>
    <mergeCell ref="G32:K32"/>
    <mergeCell ref="G33:K33"/>
    <mergeCell ref="B32:F32"/>
    <mergeCell ref="B33:F33"/>
    <mergeCell ref="G30:K30"/>
    <mergeCell ref="G31:K31"/>
    <mergeCell ref="B30:F30"/>
    <mergeCell ref="B31:F31"/>
    <mergeCell ref="W31:AA31"/>
    <mergeCell ref="L30:Q30"/>
    <mergeCell ref="L31:Q31"/>
    <mergeCell ref="L32:Q32"/>
    <mergeCell ref="L33:Q33"/>
    <mergeCell ref="G28:K28"/>
    <mergeCell ref="G29:K29"/>
    <mergeCell ref="R28:V28"/>
    <mergeCell ref="R29:V29"/>
    <mergeCell ref="W28:AA28"/>
    <mergeCell ref="W29:AA29"/>
    <mergeCell ref="L28:Q28"/>
    <mergeCell ref="L29:Q29"/>
    <mergeCell ref="B29:F29"/>
    <mergeCell ref="B28:F28"/>
    <mergeCell ref="AB28:AF28"/>
    <mergeCell ref="AB29:AF29"/>
    <mergeCell ref="AB30:AF30"/>
    <mergeCell ref="AB31:AF31"/>
    <mergeCell ref="AB32:AF32"/>
    <mergeCell ref="AB33:AF33"/>
    <mergeCell ref="R32:V32"/>
    <mergeCell ref="R33:V33"/>
    <mergeCell ref="W32:AA32"/>
    <mergeCell ref="W33:AA33"/>
    <mergeCell ref="R30:V30"/>
    <mergeCell ref="R31:V31"/>
    <mergeCell ref="W30:AA30"/>
    <mergeCell ref="AB26:AF26"/>
    <mergeCell ref="L27:Q27"/>
    <mergeCell ref="R27:V27"/>
    <mergeCell ref="W27:AA27"/>
    <mergeCell ref="B26:F26"/>
    <mergeCell ref="G26:K26"/>
    <mergeCell ref="L26:Q26"/>
    <mergeCell ref="R26:V26"/>
    <mergeCell ref="W26:AA26"/>
  </mergeCells>
  <printOptions horizontalCentered="1" verticalCentered="1" gridLinesSet="0"/>
  <pageMargins left="0.25" right="0.25" top="0.25" bottom="0.25" header="0" footer="0"/>
  <pageSetup paperSize="9" scale="77" fitToWidth="0" orientation="portrait" r:id="rId1"/>
  <headerFooter alignWithMargins="0"/>
  <colBreaks count="1" manualBreakCount="1">
    <brk id="41" max="4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N61"/>
  <sheetViews>
    <sheetView showGridLines="0" view="pageBreakPreview" zoomScaleNormal="100" zoomScaleSheetLayoutView="100" workbookViewId="0">
      <selection activeCell="B10" sqref="B10:AL16"/>
    </sheetView>
  </sheetViews>
  <sheetFormatPr defaultRowHeight="12.75"/>
  <cols>
    <col min="1" max="1" width="1.42578125" style="1" customWidth="1"/>
    <col min="2" max="11" width="3" style="1" customWidth="1"/>
    <col min="12" max="12" width="3.7109375" style="1" customWidth="1"/>
    <col min="13" max="13" width="3" style="1" customWidth="1"/>
    <col min="14" max="14" width="4.28515625" style="1" customWidth="1"/>
    <col min="15" max="15" width="3" style="1" customWidth="1"/>
    <col min="16" max="16" width="4.42578125" style="1" customWidth="1"/>
    <col min="17" max="17" width="3" style="1" customWidth="1"/>
    <col min="18" max="18" width="4" style="1" customWidth="1"/>
    <col min="19" max="21" width="3" style="1" customWidth="1"/>
    <col min="22" max="22" width="5.140625" style="1" customWidth="1"/>
    <col min="23" max="36" width="3" style="1" customWidth="1"/>
    <col min="37" max="37" width="2.42578125" style="1" customWidth="1"/>
    <col min="38" max="38" width="2" style="1" customWidth="1"/>
    <col min="39" max="39" width="1.28515625" style="1" customWidth="1"/>
    <col min="40" max="40" width="5.42578125" style="1" customWidth="1"/>
    <col min="41" max="42" width="9.140625" style="1" customWidth="1"/>
    <col min="43" max="16384" width="9.140625" style="1"/>
  </cols>
  <sheetData>
    <row r="1" spans="1:40" ht="24.75" customHeight="1">
      <c r="A1" s="222" t="s">
        <v>35</v>
      </c>
      <c r="B1" s="223"/>
      <c r="C1" s="223"/>
      <c r="D1" s="223"/>
      <c r="E1" s="223"/>
      <c r="F1" s="223"/>
      <c r="G1" s="223"/>
      <c r="H1" s="223"/>
      <c r="I1" s="223"/>
      <c r="J1" s="224"/>
      <c r="K1" s="231" t="s">
        <v>47</v>
      </c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4"/>
      <c r="AC1" s="234"/>
      <c r="AD1" s="252"/>
      <c r="AE1" s="252"/>
      <c r="AF1" s="252"/>
      <c r="AG1" s="252"/>
      <c r="AH1" s="252"/>
      <c r="AI1" s="252"/>
      <c r="AJ1" s="252"/>
      <c r="AK1" s="252"/>
      <c r="AL1" s="252"/>
      <c r="AM1" s="253"/>
      <c r="AN1" s="2"/>
    </row>
    <row r="2" spans="1:40" ht="15" customHeight="1">
      <c r="A2" s="225"/>
      <c r="B2" s="226"/>
      <c r="C2" s="226"/>
      <c r="D2" s="226"/>
      <c r="E2" s="226"/>
      <c r="F2" s="226"/>
      <c r="G2" s="226"/>
      <c r="H2" s="226"/>
      <c r="I2" s="226"/>
      <c r="J2" s="227"/>
      <c r="K2" s="232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7"/>
      <c r="AC2" s="254"/>
      <c r="AD2" s="255"/>
      <c r="AE2" s="255"/>
      <c r="AF2" s="255"/>
      <c r="AG2" s="255"/>
      <c r="AH2" s="255"/>
      <c r="AI2" s="255"/>
      <c r="AJ2" s="255"/>
      <c r="AK2" s="255"/>
      <c r="AL2" s="255"/>
      <c r="AM2" s="256"/>
      <c r="AN2" s="2"/>
    </row>
    <row r="3" spans="1:40" ht="12.75" customHeight="1">
      <c r="A3" s="225"/>
      <c r="B3" s="226"/>
      <c r="C3" s="226"/>
      <c r="D3" s="226"/>
      <c r="E3" s="226"/>
      <c r="F3" s="226"/>
      <c r="G3" s="226"/>
      <c r="H3" s="226"/>
      <c r="I3" s="226"/>
      <c r="J3" s="227"/>
      <c r="K3" s="232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7"/>
      <c r="AC3" s="254"/>
      <c r="AD3" s="255"/>
      <c r="AE3" s="255"/>
      <c r="AF3" s="255"/>
      <c r="AG3" s="255"/>
      <c r="AH3" s="255"/>
      <c r="AI3" s="255"/>
      <c r="AJ3" s="255"/>
      <c r="AK3" s="255"/>
      <c r="AL3" s="255"/>
      <c r="AM3" s="256"/>
      <c r="AN3" s="2"/>
    </row>
    <row r="4" spans="1:40" ht="31.5" customHeight="1">
      <c r="A4" s="225"/>
      <c r="B4" s="226"/>
      <c r="C4" s="226"/>
      <c r="D4" s="226"/>
      <c r="E4" s="226"/>
      <c r="F4" s="226"/>
      <c r="G4" s="226"/>
      <c r="H4" s="226"/>
      <c r="I4" s="226"/>
      <c r="J4" s="227"/>
      <c r="K4" s="233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30"/>
      <c r="AC4" s="254"/>
      <c r="AD4" s="255"/>
      <c r="AE4" s="255"/>
      <c r="AF4" s="255"/>
      <c r="AG4" s="255"/>
      <c r="AH4" s="255"/>
      <c r="AI4" s="255"/>
      <c r="AJ4" s="255"/>
      <c r="AK4" s="255"/>
      <c r="AL4" s="255"/>
      <c r="AM4" s="256"/>
      <c r="AN4" s="2"/>
    </row>
    <row r="5" spans="1:40" ht="11.25" customHeight="1">
      <c r="A5" s="225"/>
      <c r="B5" s="226"/>
      <c r="C5" s="226"/>
      <c r="D5" s="226"/>
      <c r="E5" s="226"/>
      <c r="F5" s="226"/>
      <c r="G5" s="226"/>
      <c r="H5" s="226"/>
      <c r="I5" s="226"/>
      <c r="J5" s="227"/>
      <c r="K5" s="243" t="s">
        <v>60</v>
      </c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5"/>
      <c r="AC5" s="254"/>
      <c r="AD5" s="255"/>
      <c r="AE5" s="255"/>
      <c r="AF5" s="255"/>
      <c r="AG5" s="255"/>
      <c r="AH5" s="255"/>
      <c r="AI5" s="255"/>
      <c r="AJ5" s="255"/>
      <c r="AK5" s="255"/>
      <c r="AL5" s="255"/>
      <c r="AM5" s="256"/>
      <c r="AN5" s="2"/>
    </row>
    <row r="6" spans="1:40" ht="6.75" customHeight="1">
      <c r="A6" s="225"/>
      <c r="B6" s="226"/>
      <c r="C6" s="226"/>
      <c r="D6" s="226"/>
      <c r="E6" s="226"/>
      <c r="F6" s="226"/>
      <c r="G6" s="226"/>
      <c r="H6" s="226"/>
      <c r="I6" s="226"/>
      <c r="J6" s="227"/>
      <c r="K6" s="246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8"/>
      <c r="AC6" s="254"/>
      <c r="AD6" s="255"/>
      <c r="AE6" s="255"/>
      <c r="AF6" s="255"/>
      <c r="AG6" s="255"/>
      <c r="AH6" s="255"/>
      <c r="AI6" s="255"/>
      <c r="AJ6" s="255"/>
      <c r="AK6" s="255"/>
      <c r="AL6" s="255"/>
      <c r="AM6" s="256"/>
      <c r="AN6" s="2"/>
    </row>
    <row r="7" spans="1:40" ht="18" customHeight="1">
      <c r="A7" s="249" t="s">
        <v>12</v>
      </c>
      <c r="B7" s="257"/>
      <c r="C7" s="257"/>
      <c r="D7" s="257"/>
      <c r="E7" s="257"/>
      <c r="F7" s="257"/>
      <c r="G7" s="257"/>
      <c r="H7" s="257"/>
      <c r="I7" s="257"/>
      <c r="J7" s="258"/>
      <c r="K7" s="259" t="s">
        <v>13</v>
      </c>
      <c r="L7" s="196"/>
      <c r="M7" s="196" t="s">
        <v>14</v>
      </c>
      <c r="N7" s="196"/>
      <c r="O7" s="196" t="s">
        <v>15</v>
      </c>
      <c r="P7" s="196"/>
      <c r="Q7" s="196" t="s">
        <v>16</v>
      </c>
      <c r="R7" s="196"/>
      <c r="S7" s="196" t="s">
        <v>17</v>
      </c>
      <c r="T7" s="196"/>
      <c r="U7" s="196" t="s">
        <v>18</v>
      </c>
      <c r="V7" s="196"/>
      <c r="W7" s="197" t="s">
        <v>19</v>
      </c>
      <c r="X7" s="197"/>
      <c r="Y7" s="197"/>
      <c r="Z7" s="196" t="s">
        <v>20</v>
      </c>
      <c r="AA7" s="196"/>
      <c r="AB7" s="196"/>
      <c r="AC7" s="198" t="s">
        <v>331</v>
      </c>
      <c r="AD7" s="199"/>
      <c r="AE7" s="199"/>
      <c r="AF7" s="199"/>
      <c r="AG7" s="199"/>
      <c r="AH7" s="199"/>
      <c r="AI7" s="199"/>
      <c r="AJ7" s="199"/>
      <c r="AK7" s="199"/>
      <c r="AL7" s="199"/>
      <c r="AM7" s="200"/>
      <c r="AN7" s="2"/>
    </row>
    <row r="8" spans="1:40" ht="17.25" customHeight="1" thickBot="1">
      <c r="A8" s="204" t="s">
        <v>37</v>
      </c>
      <c r="B8" s="205"/>
      <c r="C8" s="205"/>
      <c r="D8" s="205"/>
      <c r="E8" s="205"/>
      <c r="F8" s="205"/>
      <c r="G8" s="205"/>
      <c r="H8" s="205"/>
      <c r="I8" s="205"/>
      <c r="J8" s="206"/>
      <c r="K8" s="207" t="str">
        <f>[1]Cover!K8</f>
        <v>BK</v>
      </c>
      <c r="L8" s="208"/>
      <c r="M8" s="209" t="str">
        <f>Cover!M8</f>
        <v>GCS</v>
      </c>
      <c r="N8" s="208"/>
      <c r="O8" s="209" t="str">
        <f>Cover!O8</f>
        <v>PEDCO</v>
      </c>
      <c r="P8" s="208"/>
      <c r="Q8" s="209" t="str">
        <f>Cover!Q8</f>
        <v>120</v>
      </c>
      <c r="R8" s="208"/>
      <c r="S8" s="209" t="str">
        <f>Cover!S8</f>
        <v>EL</v>
      </c>
      <c r="T8" s="208"/>
      <c r="U8" s="209" t="str">
        <f>Cover!U8</f>
        <v>LI</v>
      </c>
      <c r="V8" s="208"/>
      <c r="W8" s="211" t="s">
        <v>46</v>
      </c>
      <c r="X8" s="212"/>
      <c r="Y8" s="213"/>
      <c r="Z8" s="207" t="s">
        <v>439</v>
      </c>
      <c r="AA8" s="214"/>
      <c r="AB8" s="208"/>
      <c r="AC8" s="201"/>
      <c r="AD8" s="202"/>
      <c r="AE8" s="202"/>
      <c r="AF8" s="202"/>
      <c r="AG8" s="202"/>
      <c r="AH8" s="202"/>
      <c r="AI8" s="202"/>
      <c r="AJ8" s="202"/>
      <c r="AK8" s="202"/>
      <c r="AL8" s="202"/>
      <c r="AM8" s="203"/>
      <c r="AN8" s="3"/>
    </row>
    <row r="9" spans="1:40" ht="9.9499999999999993" customHeight="1">
      <c r="A9" s="260" t="s">
        <v>31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260"/>
      <c r="Q9" s="260"/>
      <c r="R9" s="260"/>
      <c r="S9" s="260"/>
      <c r="T9" s="260"/>
      <c r="U9" s="260"/>
      <c r="V9" s="260"/>
      <c r="W9" s="260"/>
      <c r="X9" s="260"/>
      <c r="Y9" s="260"/>
      <c r="Z9" s="260"/>
      <c r="AA9" s="260"/>
      <c r="AB9" s="260"/>
      <c r="AC9" s="260"/>
      <c r="AD9" s="260"/>
      <c r="AE9" s="260"/>
      <c r="AF9" s="260"/>
      <c r="AG9" s="260"/>
      <c r="AH9" s="260"/>
      <c r="AI9" s="260"/>
      <c r="AJ9" s="260"/>
      <c r="AK9" s="260"/>
      <c r="AL9" s="260"/>
      <c r="AM9" s="260"/>
      <c r="AN9" s="4"/>
    </row>
    <row r="10" spans="1:40" ht="9.9499999999999993" customHeight="1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  <c r="V10" s="261"/>
      <c r="W10" s="261"/>
      <c r="X10" s="261"/>
      <c r="Y10" s="261"/>
      <c r="Z10" s="261"/>
      <c r="AA10" s="261"/>
      <c r="AB10" s="261"/>
      <c r="AC10" s="261"/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4"/>
    </row>
    <row r="11" spans="1:40" ht="14.1" customHeight="1">
      <c r="A11" s="262" t="s">
        <v>36</v>
      </c>
      <c r="B11" s="262"/>
      <c r="C11" s="262"/>
      <c r="D11" s="262"/>
      <c r="E11" s="263" t="s">
        <v>11</v>
      </c>
      <c r="F11" s="264"/>
      <c r="G11" s="265"/>
      <c r="H11" s="262" t="s">
        <v>357</v>
      </c>
      <c r="I11" s="262"/>
      <c r="J11" s="262"/>
      <c r="K11" s="262" t="s">
        <v>358</v>
      </c>
      <c r="L11" s="262"/>
      <c r="M11" s="262"/>
      <c r="N11" s="262" t="s">
        <v>401</v>
      </c>
      <c r="O11" s="262"/>
      <c r="P11" s="262"/>
      <c r="Q11" s="262" t="s">
        <v>439</v>
      </c>
      <c r="R11" s="262"/>
      <c r="S11" s="262"/>
      <c r="T11" s="7"/>
      <c r="U11" s="262" t="s">
        <v>36</v>
      </c>
      <c r="V11" s="262"/>
      <c r="W11" s="262"/>
      <c r="X11" s="262" t="s">
        <v>11</v>
      </c>
      <c r="Y11" s="262"/>
      <c r="Z11" s="262"/>
      <c r="AA11" s="262" t="s">
        <v>357</v>
      </c>
      <c r="AB11" s="262"/>
      <c r="AC11" s="262"/>
      <c r="AD11" s="262" t="s">
        <v>358</v>
      </c>
      <c r="AE11" s="262"/>
      <c r="AF11" s="262"/>
      <c r="AG11" s="262" t="s">
        <v>401</v>
      </c>
      <c r="AH11" s="262"/>
      <c r="AI11" s="262"/>
      <c r="AJ11" s="262" t="s">
        <v>439</v>
      </c>
      <c r="AK11" s="262"/>
      <c r="AL11" s="262"/>
      <c r="AM11" s="262"/>
    </row>
    <row r="12" spans="1:40" ht="14.1" customHeight="1">
      <c r="A12" s="266">
        <v>1</v>
      </c>
      <c r="B12" s="266"/>
      <c r="C12" s="266"/>
      <c r="D12" s="266"/>
      <c r="E12" s="266" t="s">
        <v>33</v>
      </c>
      <c r="F12" s="266"/>
      <c r="G12" s="266"/>
      <c r="H12" s="266" t="s">
        <v>33</v>
      </c>
      <c r="I12" s="266"/>
      <c r="J12" s="266"/>
      <c r="K12" s="266" t="s">
        <v>33</v>
      </c>
      <c r="L12" s="266"/>
      <c r="M12" s="266"/>
      <c r="N12" s="266" t="s">
        <v>33</v>
      </c>
      <c r="O12" s="266"/>
      <c r="P12" s="266"/>
      <c r="Q12" s="266" t="s">
        <v>33</v>
      </c>
      <c r="R12" s="266"/>
      <c r="S12" s="266"/>
      <c r="T12" s="7"/>
      <c r="U12" s="266">
        <v>51</v>
      </c>
      <c r="V12" s="266"/>
      <c r="W12" s="266"/>
      <c r="X12" s="267"/>
      <c r="Y12" s="267"/>
      <c r="Z12" s="267"/>
      <c r="AA12" s="267"/>
      <c r="AB12" s="267"/>
      <c r="AC12" s="267"/>
      <c r="AD12" s="267"/>
      <c r="AE12" s="267"/>
      <c r="AF12" s="267"/>
      <c r="AG12" s="267"/>
      <c r="AH12" s="267"/>
      <c r="AI12" s="267"/>
      <c r="AJ12" s="262"/>
      <c r="AK12" s="262"/>
      <c r="AL12" s="262"/>
      <c r="AM12" s="262"/>
    </row>
    <row r="13" spans="1:40" ht="14.1" customHeight="1">
      <c r="A13" s="266">
        <v>2</v>
      </c>
      <c r="B13" s="266"/>
      <c r="C13" s="266"/>
      <c r="D13" s="266"/>
      <c r="E13" s="266" t="s">
        <v>33</v>
      </c>
      <c r="F13" s="266"/>
      <c r="G13" s="266"/>
      <c r="H13" s="266" t="s">
        <v>33</v>
      </c>
      <c r="I13" s="266"/>
      <c r="J13" s="266"/>
      <c r="K13" s="266" t="s">
        <v>33</v>
      </c>
      <c r="L13" s="266"/>
      <c r="M13" s="266"/>
      <c r="N13" s="266" t="s">
        <v>33</v>
      </c>
      <c r="O13" s="266"/>
      <c r="P13" s="266"/>
      <c r="Q13" s="266" t="s">
        <v>33</v>
      </c>
      <c r="R13" s="266"/>
      <c r="S13" s="266"/>
      <c r="T13" s="7"/>
      <c r="U13" s="266">
        <v>52</v>
      </c>
      <c r="V13" s="266"/>
      <c r="W13" s="266"/>
      <c r="X13" s="267"/>
      <c r="Y13" s="267"/>
      <c r="Z13" s="267"/>
      <c r="AA13" s="267"/>
      <c r="AB13" s="267"/>
      <c r="AC13" s="267"/>
      <c r="AD13" s="267"/>
      <c r="AE13" s="267"/>
      <c r="AF13" s="267"/>
      <c r="AG13" s="267"/>
      <c r="AH13" s="267"/>
      <c r="AI13" s="267"/>
      <c r="AJ13" s="262"/>
      <c r="AK13" s="262"/>
      <c r="AL13" s="262"/>
      <c r="AM13" s="262"/>
    </row>
    <row r="14" spans="1:40" ht="14.1" customHeight="1">
      <c r="A14" s="266">
        <v>3</v>
      </c>
      <c r="B14" s="266"/>
      <c r="C14" s="266"/>
      <c r="D14" s="266"/>
      <c r="E14" s="266" t="s">
        <v>33</v>
      </c>
      <c r="F14" s="266"/>
      <c r="G14" s="266"/>
      <c r="H14" s="266"/>
      <c r="I14" s="266"/>
      <c r="J14" s="266"/>
      <c r="K14" s="266"/>
      <c r="L14" s="266"/>
      <c r="M14" s="266"/>
      <c r="N14" s="266"/>
      <c r="O14" s="266"/>
      <c r="P14" s="266"/>
      <c r="Q14" s="266"/>
      <c r="R14" s="266"/>
      <c r="S14" s="266"/>
      <c r="T14" s="7"/>
      <c r="U14" s="266">
        <v>53</v>
      </c>
      <c r="V14" s="266"/>
      <c r="W14" s="266"/>
      <c r="X14" s="267"/>
      <c r="Y14" s="267"/>
      <c r="Z14" s="267"/>
      <c r="AA14" s="267"/>
      <c r="AB14" s="267"/>
      <c r="AC14" s="267"/>
      <c r="AD14" s="267"/>
      <c r="AE14" s="267"/>
      <c r="AF14" s="267"/>
      <c r="AG14" s="267"/>
      <c r="AH14" s="267"/>
      <c r="AI14" s="267"/>
      <c r="AJ14" s="262"/>
      <c r="AK14" s="262"/>
      <c r="AL14" s="262"/>
      <c r="AM14" s="262"/>
    </row>
    <row r="15" spans="1:40" ht="14.1" customHeight="1">
      <c r="A15" s="266">
        <v>4</v>
      </c>
      <c r="B15" s="266"/>
      <c r="C15" s="266"/>
      <c r="D15" s="266"/>
      <c r="E15" s="266" t="s">
        <v>33</v>
      </c>
      <c r="F15" s="266"/>
      <c r="G15" s="266"/>
      <c r="H15" s="266"/>
      <c r="I15" s="266"/>
      <c r="J15" s="266"/>
      <c r="K15" s="266"/>
      <c r="L15" s="266"/>
      <c r="M15" s="266"/>
      <c r="N15" s="266" t="s">
        <v>33</v>
      </c>
      <c r="O15" s="266"/>
      <c r="P15" s="266"/>
      <c r="Q15" s="268" t="s">
        <v>33</v>
      </c>
      <c r="R15" s="269"/>
      <c r="S15" s="270"/>
      <c r="T15" s="7"/>
      <c r="U15" s="266">
        <v>54</v>
      </c>
      <c r="V15" s="266"/>
      <c r="W15" s="266"/>
      <c r="X15" s="267"/>
      <c r="Y15" s="267"/>
      <c r="Z15" s="267"/>
      <c r="AA15" s="267"/>
      <c r="AB15" s="267"/>
      <c r="AC15" s="267"/>
      <c r="AD15" s="267"/>
      <c r="AE15" s="267"/>
      <c r="AF15" s="267"/>
      <c r="AG15" s="267"/>
      <c r="AH15" s="267"/>
      <c r="AI15" s="267"/>
      <c r="AJ15" s="262"/>
      <c r="AK15" s="262"/>
      <c r="AL15" s="262"/>
      <c r="AM15" s="262"/>
    </row>
    <row r="16" spans="1:40" ht="14.1" customHeight="1">
      <c r="A16" s="266">
        <v>5</v>
      </c>
      <c r="B16" s="266"/>
      <c r="C16" s="266"/>
      <c r="D16" s="266"/>
      <c r="E16" s="266" t="s">
        <v>33</v>
      </c>
      <c r="F16" s="266"/>
      <c r="G16" s="266"/>
      <c r="H16" s="266" t="s">
        <v>33</v>
      </c>
      <c r="I16" s="266"/>
      <c r="J16" s="266"/>
      <c r="K16" s="266" t="s">
        <v>33</v>
      </c>
      <c r="L16" s="266"/>
      <c r="M16" s="266"/>
      <c r="N16" s="266" t="s">
        <v>33</v>
      </c>
      <c r="O16" s="266"/>
      <c r="P16" s="266"/>
      <c r="Q16" s="268" t="s">
        <v>33</v>
      </c>
      <c r="R16" s="269"/>
      <c r="S16" s="270"/>
      <c r="T16" s="7"/>
      <c r="U16" s="266">
        <v>55</v>
      </c>
      <c r="V16" s="266"/>
      <c r="W16" s="266"/>
      <c r="X16" s="267"/>
      <c r="Y16" s="267"/>
      <c r="Z16" s="267"/>
      <c r="AA16" s="267"/>
      <c r="AB16" s="267"/>
      <c r="AC16" s="267"/>
      <c r="AD16" s="267"/>
      <c r="AE16" s="267"/>
      <c r="AF16" s="267"/>
      <c r="AG16" s="267"/>
      <c r="AH16" s="267"/>
      <c r="AI16" s="267"/>
      <c r="AJ16" s="262"/>
      <c r="AK16" s="262"/>
      <c r="AL16" s="262"/>
      <c r="AM16" s="262"/>
    </row>
    <row r="17" spans="1:39" ht="14.1" customHeight="1">
      <c r="A17" s="266">
        <v>6</v>
      </c>
      <c r="B17" s="266"/>
      <c r="C17" s="266"/>
      <c r="D17" s="266"/>
      <c r="E17" s="266" t="s">
        <v>33</v>
      </c>
      <c r="F17" s="266"/>
      <c r="G17" s="266"/>
      <c r="H17" s="266" t="s">
        <v>33</v>
      </c>
      <c r="I17" s="266"/>
      <c r="J17" s="266"/>
      <c r="K17" s="266" t="s">
        <v>33</v>
      </c>
      <c r="L17" s="266"/>
      <c r="M17" s="266"/>
      <c r="N17" s="266" t="s">
        <v>33</v>
      </c>
      <c r="O17" s="266"/>
      <c r="P17" s="266"/>
      <c r="Q17" s="268" t="s">
        <v>33</v>
      </c>
      <c r="R17" s="269"/>
      <c r="S17" s="270"/>
      <c r="T17" s="7"/>
      <c r="U17" s="266">
        <v>56</v>
      </c>
      <c r="V17" s="266"/>
      <c r="W17" s="266"/>
      <c r="X17" s="267"/>
      <c r="Y17" s="267"/>
      <c r="Z17" s="267"/>
      <c r="AA17" s="267"/>
      <c r="AB17" s="267"/>
      <c r="AC17" s="267"/>
      <c r="AD17" s="267"/>
      <c r="AE17" s="267"/>
      <c r="AF17" s="267"/>
      <c r="AG17" s="267"/>
      <c r="AH17" s="267"/>
      <c r="AI17" s="267"/>
      <c r="AJ17" s="262"/>
      <c r="AK17" s="262"/>
      <c r="AL17" s="262"/>
      <c r="AM17" s="262"/>
    </row>
    <row r="18" spans="1:39" ht="14.1" customHeight="1">
      <c r="A18" s="266">
        <v>7</v>
      </c>
      <c r="B18" s="266"/>
      <c r="C18" s="266"/>
      <c r="D18" s="266"/>
      <c r="E18" s="266" t="s">
        <v>33</v>
      </c>
      <c r="F18" s="266"/>
      <c r="G18" s="266"/>
      <c r="H18" s="266" t="s">
        <v>33</v>
      </c>
      <c r="I18" s="266"/>
      <c r="J18" s="266"/>
      <c r="K18" s="266"/>
      <c r="L18" s="266"/>
      <c r="M18" s="266"/>
      <c r="N18" s="266"/>
      <c r="O18" s="266"/>
      <c r="P18" s="266"/>
      <c r="Q18" s="266"/>
      <c r="R18" s="266"/>
      <c r="S18" s="266"/>
      <c r="T18" s="7"/>
      <c r="U18" s="266">
        <v>57</v>
      </c>
      <c r="V18" s="266"/>
      <c r="W18" s="266"/>
      <c r="X18" s="267"/>
      <c r="Y18" s="267"/>
      <c r="Z18" s="267"/>
      <c r="AA18" s="267"/>
      <c r="AB18" s="267"/>
      <c r="AC18" s="267"/>
      <c r="AD18" s="267"/>
      <c r="AE18" s="267"/>
      <c r="AF18" s="267"/>
      <c r="AG18" s="267"/>
      <c r="AH18" s="267"/>
      <c r="AI18" s="267"/>
      <c r="AJ18" s="262"/>
      <c r="AK18" s="262"/>
      <c r="AL18" s="262"/>
      <c r="AM18" s="262"/>
    </row>
    <row r="19" spans="1:39" ht="14.1" customHeight="1">
      <c r="A19" s="266">
        <v>8</v>
      </c>
      <c r="B19" s="266"/>
      <c r="C19" s="266"/>
      <c r="D19" s="266"/>
      <c r="E19" s="266"/>
      <c r="F19" s="266"/>
      <c r="G19" s="266"/>
      <c r="H19" s="266"/>
      <c r="I19" s="266"/>
      <c r="J19" s="266"/>
      <c r="K19" s="266"/>
      <c r="L19" s="266"/>
      <c r="M19" s="266"/>
      <c r="N19" s="266"/>
      <c r="O19" s="266"/>
      <c r="P19" s="266"/>
      <c r="Q19" s="267"/>
      <c r="R19" s="267"/>
      <c r="S19" s="267"/>
      <c r="T19" s="7"/>
      <c r="U19" s="266">
        <v>58</v>
      </c>
      <c r="V19" s="266"/>
      <c r="W19" s="266"/>
      <c r="X19" s="267"/>
      <c r="Y19" s="267"/>
      <c r="Z19" s="267"/>
      <c r="AA19" s="267"/>
      <c r="AB19" s="267"/>
      <c r="AC19" s="267"/>
      <c r="AD19" s="267"/>
      <c r="AE19" s="267"/>
      <c r="AF19" s="267"/>
      <c r="AG19" s="267"/>
      <c r="AH19" s="267"/>
      <c r="AI19" s="267"/>
      <c r="AJ19" s="262"/>
      <c r="AK19" s="262"/>
      <c r="AL19" s="262"/>
      <c r="AM19" s="262"/>
    </row>
    <row r="20" spans="1:39" ht="14.1" customHeight="1">
      <c r="A20" s="266">
        <v>9</v>
      </c>
      <c r="B20" s="266"/>
      <c r="C20" s="266"/>
      <c r="D20" s="266"/>
      <c r="E20" s="266"/>
      <c r="F20" s="266"/>
      <c r="G20" s="266"/>
      <c r="H20" s="266"/>
      <c r="I20" s="266"/>
      <c r="J20" s="266"/>
      <c r="K20" s="267"/>
      <c r="L20" s="267"/>
      <c r="M20" s="267"/>
      <c r="N20" s="267"/>
      <c r="O20" s="267"/>
      <c r="P20" s="267"/>
      <c r="Q20" s="267"/>
      <c r="R20" s="267"/>
      <c r="S20" s="267"/>
      <c r="T20" s="7"/>
      <c r="U20" s="266">
        <v>59</v>
      </c>
      <c r="V20" s="266"/>
      <c r="W20" s="266"/>
      <c r="X20" s="267"/>
      <c r="Y20" s="267"/>
      <c r="Z20" s="267"/>
      <c r="AA20" s="267"/>
      <c r="AB20" s="267"/>
      <c r="AC20" s="267"/>
      <c r="AD20" s="267"/>
      <c r="AE20" s="267"/>
      <c r="AF20" s="267"/>
      <c r="AG20" s="267"/>
      <c r="AH20" s="267"/>
      <c r="AI20" s="267"/>
      <c r="AJ20" s="262"/>
      <c r="AK20" s="262"/>
      <c r="AL20" s="262"/>
      <c r="AM20" s="262"/>
    </row>
    <row r="21" spans="1:39" ht="14.1" customHeight="1">
      <c r="A21" s="266">
        <v>10</v>
      </c>
      <c r="B21" s="266"/>
      <c r="C21" s="266"/>
      <c r="D21" s="266"/>
      <c r="E21" s="266"/>
      <c r="F21" s="266"/>
      <c r="G21" s="266"/>
      <c r="H21" s="266"/>
      <c r="I21" s="266"/>
      <c r="J21" s="266"/>
      <c r="K21" s="266"/>
      <c r="L21" s="266"/>
      <c r="M21" s="266"/>
      <c r="N21" s="266"/>
      <c r="O21" s="266"/>
      <c r="P21" s="266"/>
      <c r="Q21" s="267"/>
      <c r="R21" s="267"/>
      <c r="S21" s="267"/>
      <c r="T21" s="7"/>
      <c r="U21" s="266">
        <v>60</v>
      </c>
      <c r="V21" s="266"/>
      <c r="W21" s="266"/>
      <c r="X21" s="267"/>
      <c r="Y21" s="267"/>
      <c r="Z21" s="267"/>
      <c r="AA21" s="267"/>
      <c r="AB21" s="267"/>
      <c r="AC21" s="267"/>
      <c r="AD21" s="267"/>
      <c r="AE21" s="267"/>
      <c r="AF21" s="267"/>
      <c r="AG21" s="267"/>
      <c r="AH21" s="267"/>
      <c r="AI21" s="267"/>
      <c r="AJ21" s="262"/>
      <c r="AK21" s="262"/>
      <c r="AL21" s="262"/>
      <c r="AM21" s="262"/>
    </row>
    <row r="22" spans="1:39" ht="14.1" customHeight="1">
      <c r="A22" s="266">
        <v>11</v>
      </c>
      <c r="B22" s="266"/>
      <c r="C22" s="266"/>
      <c r="D22" s="266"/>
      <c r="E22" s="266"/>
      <c r="F22" s="266"/>
      <c r="G22" s="266"/>
      <c r="H22" s="266"/>
      <c r="I22" s="266"/>
      <c r="J22" s="266"/>
      <c r="K22" s="266"/>
      <c r="L22" s="266"/>
      <c r="M22" s="266"/>
      <c r="N22" s="266"/>
      <c r="O22" s="266"/>
      <c r="P22" s="266"/>
      <c r="Q22" s="267"/>
      <c r="R22" s="267"/>
      <c r="S22" s="267"/>
      <c r="T22" s="5"/>
      <c r="U22" s="266">
        <v>61</v>
      </c>
      <c r="V22" s="266"/>
      <c r="W22" s="266"/>
      <c r="X22" s="267"/>
      <c r="Y22" s="267"/>
      <c r="Z22" s="267"/>
      <c r="AA22" s="267"/>
      <c r="AB22" s="267"/>
      <c r="AC22" s="267"/>
      <c r="AD22" s="267"/>
      <c r="AE22" s="267"/>
      <c r="AF22" s="267"/>
      <c r="AG22" s="267"/>
      <c r="AH22" s="267"/>
      <c r="AI22" s="267"/>
      <c r="AJ22" s="262"/>
      <c r="AK22" s="262"/>
      <c r="AL22" s="262"/>
      <c r="AM22" s="262"/>
    </row>
    <row r="23" spans="1:39" ht="14.1" customHeight="1">
      <c r="A23" s="266">
        <v>12</v>
      </c>
      <c r="B23" s="266"/>
      <c r="C23" s="266"/>
      <c r="D23" s="266"/>
      <c r="E23" s="266"/>
      <c r="F23" s="266"/>
      <c r="G23" s="266"/>
      <c r="H23" s="266"/>
      <c r="I23" s="266"/>
      <c r="J23" s="266"/>
      <c r="K23" s="267"/>
      <c r="L23" s="267"/>
      <c r="M23" s="267"/>
      <c r="N23" s="266"/>
      <c r="O23" s="266"/>
      <c r="P23" s="266"/>
      <c r="Q23" s="267"/>
      <c r="R23" s="267"/>
      <c r="S23" s="267"/>
      <c r="T23" s="5"/>
      <c r="U23" s="266">
        <v>62</v>
      </c>
      <c r="V23" s="266"/>
      <c r="W23" s="266"/>
      <c r="X23" s="267"/>
      <c r="Y23" s="267"/>
      <c r="Z23" s="267"/>
      <c r="AA23" s="267"/>
      <c r="AB23" s="267"/>
      <c r="AC23" s="267"/>
      <c r="AD23" s="267"/>
      <c r="AE23" s="267"/>
      <c r="AF23" s="267"/>
      <c r="AG23" s="267"/>
      <c r="AH23" s="267"/>
      <c r="AI23" s="267"/>
      <c r="AJ23" s="262"/>
      <c r="AK23" s="262"/>
      <c r="AL23" s="262"/>
      <c r="AM23" s="262"/>
    </row>
    <row r="24" spans="1:39" ht="14.1" customHeight="1">
      <c r="A24" s="266">
        <v>13</v>
      </c>
      <c r="B24" s="266"/>
      <c r="C24" s="266"/>
      <c r="D24" s="266"/>
      <c r="E24" s="266"/>
      <c r="F24" s="266"/>
      <c r="G24" s="266"/>
      <c r="H24" s="266"/>
      <c r="I24" s="266"/>
      <c r="J24" s="266"/>
      <c r="K24" s="267"/>
      <c r="L24" s="267"/>
      <c r="M24" s="267"/>
      <c r="N24" s="266"/>
      <c r="O24" s="266"/>
      <c r="P24" s="266"/>
      <c r="Q24" s="267"/>
      <c r="R24" s="267"/>
      <c r="S24" s="267"/>
      <c r="T24" s="5"/>
      <c r="U24" s="266">
        <v>63</v>
      </c>
      <c r="V24" s="266"/>
      <c r="W24" s="266"/>
      <c r="X24" s="267"/>
      <c r="Y24" s="267"/>
      <c r="Z24" s="267"/>
      <c r="AA24" s="267"/>
      <c r="AB24" s="267"/>
      <c r="AC24" s="267"/>
      <c r="AD24" s="267"/>
      <c r="AE24" s="267"/>
      <c r="AF24" s="267"/>
      <c r="AG24" s="267"/>
      <c r="AH24" s="267"/>
      <c r="AI24" s="267"/>
      <c r="AJ24" s="262"/>
      <c r="AK24" s="262"/>
      <c r="AL24" s="262"/>
      <c r="AM24" s="262"/>
    </row>
    <row r="25" spans="1:39" ht="14.1" customHeight="1">
      <c r="A25" s="266">
        <v>14</v>
      </c>
      <c r="B25" s="266"/>
      <c r="C25" s="266"/>
      <c r="D25" s="266"/>
      <c r="E25" s="266"/>
      <c r="F25" s="266"/>
      <c r="G25" s="266"/>
      <c r="H25" s="266"/>
      <c r="I25" s="266"/>
      <c r="J25" s="266"/>
      <c r="K25" s="267"/>
      <c r="L25" s="267"/>
      <c r="M25" s="267"/>
      <c r="N25" s="267"/>
      <c r="O25" s="267"/>
      <c r="P25" s="267"/>
      <c r="Q25" s="267"/>
      <c r="R25" s="267"/>
      <c r="S25" s="267"/>
      <c r="T25" s="5"/>
      <c r="U25" s="266">
        <v>64</v>
      </c>
      <c r="V25" s="266"/>
      <c r="W25" s="266"/>
      <c r="X25" s="267"/>
      <c r="Y25" s="267"/>
      <c r="Z25" s="267"/>
      <c r="AA25" s="267"/>
      <c r="AB25" s="267"/>
      <c r="AC25" s="267"/>
      <c r="AD25" s="267"/>
      <c r="AE25" s="267"/>
      <c r="AF25" s="267"/>
      <c r="AG25" s="267"/>
      <c r="AH25" s="267"/>
      <c r="AI25" s="267"/>
      <c r="AJ25" s="262"/>
      <c r="AK25" s="262"/>
      <c r="AL25" s="262"/>
      <c r="AM25" s="262"/>
    </row>
    <row r="26" spans="1:39" ht="14.1" customHeight="1">
      <c r="A26" s="266">
        <v>15</v>
      </c>
      <c r="B26" s="266"/>
      <c r="C26" s="266"/>
      <c r="D26" s="266"/>
      <c r="E26" s="266"/>
      <c r="F26" s="266"/>
      <c r="G26" s="266"/>
      <c r="H26" s="266"/>
      <c r="I26" s="266"/>
      <c r="J26" s="266"/>
      <c r="K26" s="266"/>
      <c r="L26" s="266"/>
      <c r="M26" s="266"/>
      <c r="N26" s="266"/>
      <c r="O26" s="266"/>
      <c r="P26" s="266"/>
      <c r="Q26" s="267"/>
      <c r="R26" s="267"/>
      <c r="S26" s="267"/>
      <c r="T26" s="5"/>
      <c r="U26" s="266">
        <v>65</v>
      </c>
      <c r="V26" s="266"/>
      <c r="W26" s="266"/>
      <c r="X26" s="266"/>
      <c r="Y26" s="266"/>
      <c r="Z26" s="266"/>
      <c r="AA26" s="267"/>
      <c r="AB26" s="267"/>
      <c r="AC26" s="267"/>
      <c r="AD26" s="267"/>
      <c r="AE26" s="267"/>
      <c r="AF26" s="267"/>
      <c r="AG26" s="267"/>
      <c r="AH26" s="267"/>
      <c r="AI26" s="267"/>
      <c r="AJ26" s="262"/>
      <c r="AK26" s="262"/>
      <c r="AL26" s="262"/>
      <c r="AM26" s="262"/>
    </row>
    <row r="27" spans="1:39" ht="14.1" customHeight="1">
      <c r="A27" s="268">
        <v>16</v>
      </c>
      <c r="B27" s="269"/>
      <c r="C27" s="269"/>
      <c r="D27" s="270"/>
      <c r="E27" s="266"/>
      <c r="F27" s="266"/>
      <c r="G27" s="266"/>
      <c r="H27" s="266"/>
      <c r="I27" s="266"/>
      <c r="J27" s="266"/>
      <c r="K27" s="267"/>
      <c r="L27" s="267"/>
      <c r="M27" s="267"/>
      <c r="N27" s="266"/>
      <c r="O27" s="266"/>
      <c r="P27" s="266"/>
      <c r="Q27" s="267"/>
      <c r="R27" s="267"/>
      <c r="S27" s="267"/>
      <c r="T27" s="5"/>
      <c r="U27" s="266">
        <v>66</v>
      </c>
      <c r="V27" s="266"/>
      <c r="W27" s="266"/>
      <c r="X27" s="267"/>
      <c r="Y27" s="267"/>
      <c r="Z27" s="267"/>
      <c r="AA27" s="267"/>
      <c r="AB27" s="267"/>
      <c r="AC27" s="267"/>
      <c r="AD27" s="267"/>
      <c r="AE27" s="267"/>
      <c r="AF27" s="267"/>
      <c r="AG27" s="267"/>
      <c r="AH27" s="267"/>
      <c r="AI27" s="267"/>
      <c r="AJ27" s="262"/>
      <c r="AK27" s="262"/>
      <c r="AL27" s="262"/>
      <c r="AM27" s="262"/>
    </row>
    <row r="28" spans="1:39" ht="14.1" customHeight="1">
      <c r="A28" s="266">
        <v>17</v>
      </c>
      <c r="B28" s="266"/>
      <c r="C28" s="266"/>
      <c r="D28" s="266"/>
      <c r="E28" s="266"/>
      <c r="F28" s="266"/>
      <c r="G28" s="266"/>
      <c r="H28" s="266"/>
      <c r="I28" s="266"/>
      <c r="J28" s="266"/>
      <c r="K28" s="267"/>
      <c r="L28" s="267"/>
      <c r="M28" s="267"/>
      <c r="N28" s="266"/>
      <c r="O28" s="266"/>
      <c r="P28" s="266"/>
      <c r="Q28" s="267"/>
      <c r="R28" s="267"/>
      <c r="S28" s="267"/>
      <c r="T28" s="5"/>
      <c r="U28" s="266">
        <v>67</v>
      </c>
      <c r="V28" s="266"/>
      <c r="W28" s="266"/>
      <c r="X28" s="267"/>
      <c r="Y28" s="267"/>
      <c r="Z28" s="267"/>
      <c r="AA28" s="267"/>
      <c r="AB28" s="267"/>
      <c r="AC28" s="267"/>
      <c r="AD28" s="267"/>
      <c r="AE28" s="267"/>
      <c r="AF28" s="267"/>
      <c r="AG28" s="267"/>
      <c r="AH28" s="267"/>
      <c r="AI28" s="267"/>
      <c r="AJ28" s="262"/>
      <c r="AK28" s="262"/>
      <c r="AL28" s="262"/>
      <c r="AM28" s="262"/>
    </row>
    <row r="29" spans="1:39" ht="14.1" customHeight="1">
      <c r="A29" s="266">
        <v>18</v>
      </c>
      <c r="B29" s="266"/>
      <c r="C29" s="266"/>
      <c r="D29" s="266"/>
      <c r="E29" s="266"/>
      <c r="F29" s="266"/>
      <c r="G29" s="266"/>
      <c r="H29" s="266"/>
      <c r="I29" s="266"/>
      <c r="J29" s="266"/>
      <c r="K29" s="266"/>
      <c r="L29" s="266"/>
      <c r="M29" s="266"/>
      <c r="N29" s="266"/>
      <c r="O29" s="266"/>
      <c r="P29" s="266"/>
      <c r="Q29" s="267"/>
      <c r="R29" s="267"/>
      <c r="S29" s="267"/>
      <c r="T29" s="5"/>
      <c r="U29" s="266">
        <v>68</v>
      </c>
      <c r="V29" s="266"/>
      <c r="W29" s="266"/>
      <c r="X29" s="267"/>
      <c r="Y29" s="267"/>
      <c r="Z29" s="267"/>
      <c r="AA29" s="267"/>
      <c r="AB29" s="267"/>
      <c r="AC29" s="267"/>
      <c r="AD29" s="267"/>
      <c r="AE29" s="267"/>
      <c r="AF29" s="267"/>
      <c r="AG29" s="267"/>
      <c r="AH29" s="267"/>
      <c r="AI29" s="267"/>
      <c r="AJ29" s="262"/>
      <c r="AK29" s="262"/>
      <c r="AL29" s="262"/>
      <c r="AM29" s="262"/>
    </row>
    <row r="30" spans="1:39" ht="14.1" customHeight="1">
      <c r="A30" s="266">
        <v>19</v>
      </c>
      <c r="B30" s="266"/>
      <c r="C30" s="266"/>
      <c r="D30" s="266"/>
      <c r="E30" s="266"/>
      <c r="F30" s="266"/>
      <c r="G30" s="266"/>
      <c r="H30" s="266"/>
      <c r="I30" s="266"/>
      <c r="J30" s="266"/>
      <c r="K30" s="267"/>
      <c r="L30" s="267"/>
      <c r="M30" s="267"/>
      <c r="N30" s="267"/>
      <c r="O30" s="267"/>
      <c r="P30" s="267"/>
      <c r="Q30" s="267"/>
      <c r="R30" s="267"/>
      <c r="S30" s="267"/>
      <c r="T30" s="5"/>
      <c r="U30" s="266">
        <v>69</v>
      </c>
      <c r="V30" s="266"/>
      <c r="W30" s="266"/>
      <c r="X30" s="267"/>
      <c r="Y30" s="267"/>
      <c r="Z30" s="267"/>
      <c r="AA30" s="267"/>
      <c r="AB30" s="267"/>
      <c r="AC30" s="267"/>
      <c r="AD30" s="267"/>
      <c r="AE30" s="267"/>
      <c r="AF30" s="267"/>
      <c r="AG30" s="267"/>
      <c r="AH30" s="267"/>
      <c r="AI30" s="267"/>
      <c r="AJ30" s="262"/>
      <c r="AK30" s="262"/>
      <c r="AL30" s="262"/>
      <c r="AM30" s="262"/>
    </row>
    <row r="31" spans="1:39" ht="14.1" customHeight="1">
      <c r="A31" s="266">
        <v>20</v>
      </c>
      <c r="B31" s="266"/>
      <c r="C31" s="266"/>
      <c r="D31" s="266"/>
      <c r="E31" s="267"/>
      <c r="F31" s="267"/>
      <c r="G31" s="267"/>
      <c r="H31" s="267"/>
      <c r="I31" s="267"/>
      <c r="J31" s="267"/>
      <c r="K31" s="267"/>
      <c r="L31" s="267"/>
      <c r="M31" s="267"/>
      <c r="N31" s="266"/>
      <c r="O31" s="266"/>
      <c r="P31" s="266"/>
      <c r="Q31" s="267"/>
      <c r="R31" s="267"/>
      <c r="S31" s="267"/>
      <c r="T31" s="5"/>
      <c r="U31" s="266">
        <v>70</v>
      </c>
      <c r="V31" s="266"/>
      <c r="W31" s="266"/>
      <c r="X31" s="266"/>
      <c r="Y31" s="266"/>
      <c r="Z31" s="266"/>
      <c r="AA31" s="267"/>
      <c r="AB31" s="267"/>
      <c r="AC31" s="267"/>
      <c r="AD31" s="267"/>
      <c r="AE31" s="267"/>
      <c r="AF31" s="267"/>
      <c r="AG31" s="267"/>
      <c r="AH31" s="267"/>
      <c r="AI31" s="267"/>
      <c r="AJ31" s="262"/>
      <c r="AK31" s="262"/>
      <c r="AL31" s="262"/>
      <c r="AM31" s="262"/>
    </row>
    <row r="32" spans="1:39" ht="14.1" customHeight="1">
      <c r="A32" s="266">
        <v>21</v>
      </c>
      <c r="B32" s="266"/>
      <c r="C32" s="266"/>
      <c r="D32" s="266"/>
      <c r="E32" s="267"/>
      <c r="F32" s="267"/>
      <c r="G32" s="267"/>
      <c r="H32" s="267"/>
      <c r="I32" s="267"/>
      <c r="J32" s="267"/>
      <c r="K32" s="267"/>
      <c r="L32" s="267"/>
      <c r="M32" s="267"/>
      <c r="N32" s="266"/>
      <c r="O32" s="266"/>
      <c r="P32" s="266"/>
      <c r="Q32" s="267"/>
      <c r="R32" s="267"/>
      <c r="S32" s="267"/>
      <c r="T32" s="5"/>
      <c r="U32" s="266">
        <v>71</v>
      </c>
      <c r="V32" s="266"/>
      <c r="W32" s="266"/>
      <c r="X32" s="267"/>
      <c r="Y32" s="267"/>
      <c r="Z32" s="267"/>
      <c r="AA32" s="267"/>
      <c r="AB32" s="267"/>
      <c r="AC32" s="267"/>
      <c r="AD32" s="267"/>
      <c r="AE32" s="267"/>
      <c r="AF32" s="267"/>
      <c r="AG32" s="267"/>
      <c r="AH32" s="267"/>
      <c r="AI32" s="267"/>
      <c r="AJ32" s="262"/>
      <c r="AK32" s="262"/>
      <c r="AL32" s="262"/>
      <c r="AM32" s="262"/>
    </row>
    <row r="33" spans="1:39" ht="14.1" customHeight="1">
      <c r="A33" s="266">
        <v>22</v>
      </c>
      <c r="B33" s="266"/>
      <c r="C33" s="266"/>
      <c r="D33" s="266"/>
      <c r="E33" s="267"/>
      <c r="F33" s="267"/>
      <c r="G33" s="267"/>
      <c r="H33" s="267"/>
      <c r="I33" s="267"/>
      <c r="J33" s="267"/>
      <c r="K33" s="267"/>
      <c r="L33" s="267"/>
      <c r="M33" s="267"/>
      <c r="N33" s="266"/>
      <c r="O33" s="266"/>
      <c r="P33" s="266"/>
      <c r="Q33" s="267"/>
      <c r="R33" s="267"/>
      <c r="S33" s="267"/>
      <c r="T33" s="9"/>
      <c r="U33" s="266">
        <v>72</v>
      </c>
      <c r="V33" s="266"/>
      <c r="W33" s="266"/>
      <c r="X33" s="266"/>
      <c r="Y33" s="266"/>
      <c r="Z33" s="266"/>
      <c r="AA33" s="267"/>
      <c r="AB33" s="267"/>
      <c r="AC33" s="267"/>
      <c r="AD33" s="267"/>
      <c r="AE33" s="267"/>
      <c r="AF33" s="267"/>
      <c r="AG33" s="267"/>
      <c r="AH33" s="267"/>
      <c r="AI33" s="267"/>
      <c r="AJ33" s="262"/>
      <c r="AK33" s="262"/>
      <c r="AL33" s="262"/>
      <c r="AM33" s="262"/>
    </row>
    <row r="34" spans="1:39" ht="14.1" customHeight="1">
      <c r="A34" s="266">
        <v>23</v>
      </c>
      <c r="B34" s="266"/>
      <c r="C34" s="266"/>
      <c r="D34" s="266"/>
      <c r="E34" s="267"/>
      <c r="F34" s="267"/>
      <c r="G34" s="267"/>
      <c r="H34" s="267"/>
      <c r="I34" s="267"/>
      <c r="J34" s="267"/>
      <c r="K34" s="267"/>
      <c r="L34" s="267"/>
      <c r="M34" s="267"/>
      <c r="N34" s="266"/>
      <c r="O34" s="266"/>
      <c r="P34" s="266"/>
      <c r="Q34" s="267"/>
      <c r="R34" s="267"/>
      <c r="S34" s="267"/>
      <c r="T34" s="6"/>
      <c r="U34" s="266">
        <v>73</v>
      </c>
      <c r="V34" s="266"/>
      <c r="W34" s="266"/>
      <c r="X34" s="267"/>
      <c r="Y34" s="267"/>
      <c r="Z34" s="267"/>
      <c r="AA34" s="267"/>
      <c r="AB34" s="267"/>
      <c r="AC34" s="267"/>
      <c r="AD34" s="267"/>
      <c r="AE34" s="267"/>
      <c r="AF34" s="267"/>
      <c r="AG34" s="267"/>
      <c r="AH34" s="267"/>
      <c r="AI34" s="267"/>
      <c r="AJ34" s="262"/>
      <c r="AK34" s="262"/>
      <c r="AL34" s="262"/>
      <c r="AM34" s="262"/>
    </row>
    <row r="35" spans="1:39" ht="14.1" customHeight="1">
      <c r="A35" s="266">
        <v>24</v>
      </c>
      <c r="B35" s="266"/>
      <c r="C35" s="266"/>
      <c r="D35" s="266"/>
      <c r="E35" s="267"/>
      <c r="F35" s="267"/>
      <c r="G35" s="267"/>
      <c r="H35" s="267"/>
      <c r="I35" s="267"/>
      <c r="J35" s="267"/>
      <c r="K35" s="267"/>
      <c r="L35" s="267"/>
      <c r="M35" s="267"/>
      <c r="N35" s="266"/>
      <c r="O35" s="266"/>
      <c r="P35" s="266"/>
      <c r="Q35" s="267"/>
      <c r="R35" s="267"/>
      <c r="S35" s="267"/>
      <c r="T35" s="6"/>
      <c r="U35" s="266">
        <v>74</v>
      </c>
      <c r="V35" s="266"/>
      <c r="W35" s="266"/>
      <c r="X35" s="267"/>
      <c r="Y35" s="267"/>
      <c r="Z35" s="267"/>
      <c r="AA35" s="267"/>
      <c r="AB35" s="267"/>
      <c r="AC35" s="267"/>
      <c r="AD35" s="267"/>
      <c r="AE35" s="267"/>
      <c r="AF35" s="267"/>
      <c r="AG35" s="267"/>
      <c r="AH35" s="267"/>
      <c r="AI35" s="267"/>
      <c r="AJ35" s="262"/>
      <c r="AK35" s="262"/>
      <c r="AL35" s="262"/>
      <c r="AM35" s="262"/>
    </row>
    <row r="36" spans="1:39" ht="14.1" customHeight="1">
      <c r="A36" s="266">
        <v>25</v>
      </c>
      <c r="B36" s="266"/>
      <c r="C36" s="266"/>
      <c r="D36" s="266"/>
      <c r="E36" s="267"/>
      <c r="F36" s="267"/>
      <c r="G36" s="267"/>
      <c r="H36" s="267"/>
      <c r="I36" s="267"/>
      <c r="J36" s="267"/>
      <c r="K36" s="267"/>
      <c r="L36" s="267"/>
      <c r="M36" s="267"/>
      <c r="N36" s="267"/>
      <c r="O36" s="267"/>
      <c r="P36" s="267"/>
      <c r="Q36" s="267"/>
      <c r="R36" s="267"/>
      <c r="S36" s="267"/>
      <c r="T36" s="6"/>
      <c r="U36" s="266">
        <v>75</v>
      </c>
      <c r="V36" s="266"/>
      <c r="W36" s="266"/>
      <c r="X36" s="267"/>
      <c r="Y36" s="267"/>
      <c r="Z36" s="267"/>
      <c r="AA36" s="267"/>
      <c r="AB36" s="267"/>
      <c r="AC36" s="267"/>
      <c r="AD36" s="267"/>
      <c r="AE36" s="267"/>
      <c r="AF36" s="267"/>
      <c r="AG36" s="267"/>
      <c r="AH36" s="267"/>
      <c r="AI36" s="267"/>
      <c r="AJ36" s="262"/>
      <c r="AK36" s="262"/>
      <c r="AL36" s="262"/>
      <c r="AM36" s="262"/>
    </row>
    <row r="37" spans="1:39" ht="14.1" customHeight="1">
      <c r="A37" s="266">
        <v>26</v>
      </c>
      <c r="B37" s="266"/>
      <c r="C37" s="266"/>
      <c r="D37" s="266"/>
      <c r="E37" s="267"/>
      <c r="F37" s="267"/>
      <c r="G37" s="267"/>
      <c r="H37" s="267"/>
      <c r="I37" s="267"/>
      <c r="J37" s="267"/>
      <c r="K37" s="267"/>
      <c r="L37" s="267"/>
      <c r="M37" s="267"/>
      <c r="N37" s="267"/>
      <c r="O37" s="267"/>
      <c r="P37" s="267"/>
      <c r="Q37" s="267"/>
      <c r="R37" s="267"/>
      <c r="S37" s="267"/>
      <c r="T37" s="6"/>
      <c r="U37" s="266">
        <v>76</v>
      </c>
      <c r="V37" s="266"/>
      <c r="W37" s="266"/>
      <c r="X37" s="267"/>
      <c r="Y37" s="267"/>
      <c r="Z37" s="267"/>
      <c r="AA37" s="267"/>
      <c r="AB37" s="267"/>
      <c r="AC37" s="267"/>
      <c r="AD37" s="267"/>
      <c r="AE37" s="267"/>
      <c r="AF37" s="267"/>
      <c r="AG37" s="267"/>
      <c r="AH37" s="267"/>
      <c r="AI37" s="267"/>
      <c r="AJ37" s="262"/>
      <c r="AK37" s="262"/>
      <c r="AL37" s="262"/>
      <c r="AM37" s="262"/>
    </row>
    <row r="38" spans="1:39" ht="14.1" customHeight="1">
      <c r="A38" s="266">
        <v>27</v>
      </c>
      <c r="B38" s="266"/>
      <c r="C38" s="266"/>
      <c r="D38" s="266"/>
      <c r="E38" s="267"/>
      <c r="F38" s="267"/>
      <c r="G38" s="267"/>
      <c r="H38" s="267"/>
      <c r="I38" s="267"/>
      <c r="J38" s="267"/>
      <c r="K38" s="267"/>
      <c r="L38" s="267"/>
      <c r="M38" s="267"/>
      <c r="N38" s="267"/>
      <c r="O38" s="267"/>
      <c r="P38" s="267"/>
      <c r="Q38" s="267"/>
      <c r="R38" s="267"/>
      <c r="S38" s="267"/>
      <c r="T38" s="10"/>
      <c r="U38" s="266">
        <v>77</v>
      </c>
      <c r="V38" s="266"/>
      <c r="W38" s="266"/>
      <c r="X38" s="267"/>
      <c r="Y38" s="267"/>
      <c r="Z38" s="267"/>
      <c r="AA38" s="267"/>
      <c r="AB38" s="267"/>
      <c r="AC38" s="267"/>
      <c r="AD38" s="267"/>
      <c r="AE38" s="267"/>
      <c r="AF38" s="267"/>
      <c r="AG38" s="267"/>
      <c r="AH38" s="267"/>
      <c r="AI38" s="267"/>
      <c r="AJ38" s="262"/>
      <c r="AK38" s="262"/>
      <c r="AL38" s="262"/>
      <c r="AM38" s="262"/>
    </row>
    <row r="39" spans="1:39" ht="14.1" customHeight="1">
      <c r="A39" s="266">
        <v>28</v>
      </c>
      <c r="B39" s="266"/>
      <c r="C39" s="266"/>
      <c r="D39" s="266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67"/>
      <c r="S39" s="267"/>
      <c r="T39" s="8"/>
      <c r="U39" s="266">
        <v>78</v>
      </c>
      <c r="V39" s="266"/>
      <c r="W39" s="266"/>
      <c r="X39" s="267"/>
      <c r="Y39" s="267"/>
      <c r="Z39" s="267"/>
      <c r="AA39" s="267"/>
      <c r="AB39" s="267"/>
      <c r="AC39" s="267"/>
      <c r="AD39" s="267"/>
      <c r="AE39" s="267"/>
      <c r="AF39" s="267"/>
      <c r="AG39" s="267"/>
      <c r="AH39" s="267"/>
      <c r="AI39" s="267"/>
      <c r="AJ39" s="262"/>
      <c r="AK39" s="262"/>
      <c r="AL39" s="262"/>
      <c r="AM39" s="262"/>
    </row>
    <row r="40" spans="1:39" ht="14.1" customHeight="1">
      <c r="A40" s="266">
        <v>29</v>
      </c>
      <c r="B40" s="266"/>
      <c r="C40" s="266"/>
      <c r="D40" s="266"/>
      <c r="E40" s="267"/>
      <c r="F40" s="267"/>
      <c r="G40" s="267"/>
      <c r="H40" s="267"/>
      <c r="I40" s="267"/>
      <c r="J40" s="267"/>
      <c r="K40" s="267"/>
      <c r="L40" s="267"/>
      <c r="M40" s="267"/>
      <c r="N40" s="267"/>
      <c r="O40" s="267"/>
      <c r="P40" s="267"/>
      <c r="Q40" s="267"/>
      <c r="R40" s="267"/>
      <c r="S40" s="267"/>
      <c r="T40" s="8"/>
      <c r="U40" s="266">
        <v>79</v>
      </c>
      <c r="V40" s="266"/>
      <c r="W40" s="266"/>
      <c r="X40" s="267"/>
      <c r="Y40" s="267"/>
      <c r="Z40" s="267"/>
      <c r="AA40" s="267"/>
      <c r="AB40" s="267"/>
      <c r="AC40" s="267"/>
      <c r="AD40" s="267"/>
      <c r="AE40" s="267"/>
      <c r="AF40" s="267"/>
      <c r="AG40" s="267"/>
      <c r="AH40" s="267"/>
      <c r="AI40" s="267"/>
      <c r="AJ40" s="262"/>
      <c r="AK40" s="262"/>
      <c r="AL40" s="262"/>
      <c r="AM40" s="262"/>
    </row>
    <row r="41" spans="1:39" ht="14.1" customHeight="1">
      <c r="A41" s="266">
        <v>30</v>
      </c>
      <c r="B41" s="266"/>
      <c r="C41" s="266"/>
      <c r="D41" s="266"/>
      <c r="E41" s="267"/>
      <c r="F41" s="267"/>
      <c r="G41" s="267"/>
      <c r="H41" s="267"/>
      <c r="I41" s="267"/>
      <c r="J41" s="267"/>
      <c r="K41" s="267"/>
      <c r="L41" s="267"/>
      <c r="M41" s="267"/>
      <c r="N41" s="267"/>
      <c r="O41" s="267"/>
      <c r="P41" s="267"/>
      <c r="Q41" s="267"/>
      <c r="R41" s="267"/>
      <c r="S41" s="267"/>
      <c r="T41" s="8"/>
      <c r="U41" s="266">
        <v>80</v>
      </c>
      <c r="V41" s="266"/>
      <c r="W41" s="266"/>
      <c r="X41" s="267"/>
      <c r="Y41" s="267"/>
      <c r="Z41" s="267"/>
      <c r="AA41" s="267"/>
      <c r="AB41" s="267"/>
      <c r="AC41" s="267"/>
      <c r="AD41" s="267"/>
      <c r="AE41" s="267"/>
      <c r="AF41" s="267"/>
      <c r="AG41" s="267"/>
      <c r="AH41" s="267"/>
      <c r="AI41" s="267"/>
      <c r="AJ41" s="262"/>
      <c r="AK41" s="262"/>
      <c r="AL41" s="262"/>
      <c r="AM41" s="262"/>
    </row>
    <row r="42" spans="1:39" ht="14.1" customHeight="1">
      <c r="A42" s="266">
        <v>31</v>
      </c>
      <c r="B42" s="266"/>
      <c r="C42" s="266"/>
      <c r="D42" s="266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67"/>
      <c r="S42" s="267"/>
      <c r="T42" s="8"/>
      <c r="U42" s="266">
        <v>81</v>
      </c>
      <c r="V42" s="266"/>
      <c r="W42" s="266"/>
      <c r="X42" s="267"/>
      <c r="Y42" s="267"/>
      <c r="Z42" s="267"/>
      <c r="AA42" s="267"/>
      <c r="AB42" s="267"/>
      <c r="AC42" s="267"/>
      <c r="AD42" s="267"/>
      <c r="AE42" s="267"/>
      <c r="AF42" s="267"/>
      <c r="AG42" s="267"/>
      <c r="AH42" s="267"/>
      <c r="AI42" s="267"/>
      <c r="AJ42" s="262"/>
      <c r="AK42" s="262"/>
      <c r="AL42" s="262"/>
      <c r="AM42" s="262"/>
    </row>
    <row r="43" spans="1:39" ht="14.1" customHeight="1">
      <c r="A43" s="266">
        <v>32</v>
      </c>
      <c r="B43" s="266"/>
      <c r="C43" s="266"/>
      <c r="D43" s="266"/>
      <c r="E43" s="267"/>
      <c r="F43" s="267"/>
      <c r="G43" s="267"/>
      <c r="H43" s="267"/>
      <c r="I43" s="267"/>
      <c r="J43" s="267"/>
      <c r="K43" s="267"/>
      <c r="L43" s="267"/>
      <c r="M43" s="267"/>
      <c r="N43" s="267"/>
      <c r="O43" s="267"/>
      <c r="P43" s="267"/>
      <c r="Q43" s="267"/>
      <c r="R43" s="267"/>
      <c r="S43" s="267"/>
      <c r="T43" s="8"/>
      <c r="U43" s="266">
        <v>82</v>
      </c>
      <c r="V43" s="266"/>
      <c r="W43" s="266"/>
      <c r="X43" s="267"/>
      <c r="Y43" s="267"/>
      <c r="Z43" s="267"/>
      <c r="AA43" s="267"/>
      <c r="AB43" s="267"/>
      <c r="AC43" s="267"/>
      <c r="AD43" s="267"/>
      <c r="AE43" s="267"/>
      <c r="AF43" s="267"/>
      <c r="AG43" s="267"/>
      <c r="AH43" s="267"/>
      <c r="AI43" s="267"/>
      <c r="AJ43" s="262"/>
      <c r="AK43" s="262"/>
      <c r="AL43" s="262"/>
      <c r="AM43" s="262"/>
    </row>
    <row r="44" spans="1:39" ht="14.1" customHeight="1">
      <c r="A44" s="266">
        <v>33</v>
      </c>
      <c r="B44" s="266"/>
      <c r="C44" s="266"/>
      <c r="D44" s="266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67"/>
      <c r="S44" s="267"/>
      <c r="T44" s="8"/>
      <c r="U44" s="266">
        <v>83</v>
      </c>
      <c r="V44" s="266"/>
      <c r="W44" s="266"/>
      <c r="X44" s="267"/>
      <c r="Y44" s="267"/>
      <c r="Z44" s="267"/>
      <c r="AA44" s="267"/>
      <c r="AB44" s="267"/>
      <c r="AC44" s="267"/>
      <c r="AD44" s="267"/>
      <c r="AE44" s="267"/>
      <c r="AF44" s="267"/>
      <c r="AG44" s="267"/>
      <c r="AH44" s="267"/>
      <c r="AI44" s="267"/>
      <c r="AJ44" s="262"/>
      <c r="AK44" s="262"/>
      <c r="AL44" s="262"/>
      <c r="AM44" s="262"/>
    </row>
    <row r="45" spans="1:39" ht="14.1" customHeight="1">
      <c r="A45" s="266">
        <v>34</v>
      </c>
      <c r="B45" s="266"/>
      <c r="C45" s="266"/>
      <c r="D45" s="266"/>
      <c r="E45" s="267"/>
      <c r="F45" s="267"/>
      <c r="G45" s="267"/>
      <c r="H45" s="267"/>
      <c r="I45" s="267"/>
      <c r="J45" s="267"/>
      <c r="K45" s="267"/>
      <c r="L45" s="267"/>
      <c r="M45" s="267"/>
      <c r="N45" s="267"/>
      <c r="O45" s="267"/>
      <c r="P45" s="267"/>
      <c r="Q45" s="267"/>
      <c r="R45" s="267"/>
      <c r="S45" s="267"/>
      <c r="T45" s="8"/>
      <c r="U45" s="266">
        <v>84</v>
      </c>
      <c r="V45" s="266"/>
      <c r="W45" s="266"/>
      <c r="X45" s="267"/>
      <c r="Y45" s="267"/>
      <c r="Z45" s="267"/>
      <c r="AA45" s="267"/>
      <c r="AB45" s="267"/>
      <c r="AC45" s="267"/>
      <c r="AD45" s="267"/>
      <c r="AE45" s="267"/>
      <c r="AF45" s="267"/>
      <c r="AG45" s="267"/>
      <c r="AH45" s="267"/>
      <c r="AI45" s="267"/>
      <c r="AJ45" s="262"/>
      <c r="AK45" s="262"/>
      <c r="AL45" s="262"/>
      <c r="AM45" s="262"/>
    </row>
    <row r="46" spans="1:39" ht="14.1" customHeight="1">
      <c r="A46" s="266">
        <v>35</v>
      </c>
      <c r="B46" s="266"/>
      <c r="C46" s="266"/>
      <c r="D46" s="266"/>
      <c r="E46" s="267"/>
      <c r="F46" s="267"/>
      <c r="G46" s="267"/>
      <c r="H46" s="267"/>
      <c r="I46" s="267"/>
      <c r="J46" s="267"/>
      <c r="K46" s="267"/>
      <c r="L46" s="267"/>
      <c r="M46" s="267"/>
      <c r="N46" s="267"/>
      <c r="O46" s="267"/>
      <c r="P46" s="267"/>
      <c r="Q46" s="267"/>
      <c r="R46" s="267"/>
      <c r="S46" s="267"/>
      <c r="T46" s="8"/>
      <c r="U46" s="266">
        <v>85</v>
      </c>
      <c r="V46" s="266"/>
      <c r="W46" s="266"/>
      <c r="X46" s="267"/>
      <c r="Y46" s="267"/>
      <c r="Z46" s="267"/>
      <c r="AA46" s="267"/>
      <c r="AB46" s="267"/>
      <c r="AC46" s="267"/>
      <c r="AD46" s="267"/>
      <c r="AE46" s="267"/>
      <c r="AF46" s="267"/>
      <c r="AG46" s="267"/>
      <c r="AH46" s="267"/>
      <c r="AI46" s="267"/>
      <c r="AJ46" s="262"/>
      <c r="AK46" s="262"/>
      <c r="AL46" s="262"/>
      <c r="AM46" s="262"/>
    </row>
    <row r="47" spans="1:39" ht="14.1" customHeight="1">
      <c r="A47" s="266">
        <v>36</v>
      </c>
      <c r="B47" s="266"/>
      <c r="C47" s="266"/>
      <c r="D47" s="266"/>
      <c r="E47" s="267"/>
      <c r="F47" s="267"/>
      <c r="G47" s="267"/>
      <c r="H47" s="267"/>
      <c r="I47" s="267"/>
      <c r="J47" s="267"/>
      <c r="K47" s="267"/>
      <c r="L47" s="267"/>
      <c r="M47" s="267"/>
      <c r="N47" s="267"/>
      <c r="O47" s="267"/>
      <c r="P47" s="267"/>
      <c r="Q47" s="267"/>
      <c r="R47" s="267"/>
      <c r="S47" s="267"/>
      <c r="T47" s="8"/>
      <c r="U47" s="266">
        <v>86</v>
      </c>
      <c r="V47" s="266"/>
      <c r="W47" s="266"/>
      <c r="X47" s="267"/>
      <c r="Y47" s="267"/>
      <c r="Z47" s="267"/>
      <c r="AA47" s="267"/>
      <c r="AB47" s="267"/>
      <c r="AC47" s="267"/>
      <c r="AD47" s="267"/>
      <c r="AE47" s="267"/>
      <c r="AF47" s="267"/>
      <c r="AG47" s="267"/>
      <c r="AH47" s="267"/>
      <c r="AI47" s="267"/>
      <c r="AJ47" s="262"/>
      <c r="AK47" s="262"/>
      <c r="AL47" s="262"/>
      <c r="AM47" s="262"/>
    </row>
    <row r="48" spans="1:39" ht="14.1" customHeight="1">
      <c r="A48" s="266">
        <v>37</v>
      </c>
      <c r="B48" s="266"/>
      <c r="C48" s="266"/>
      <c r="D48" s="266"/>
      <c r="E48" s="267"/>
      <c r="F48" s="267"/>
      <c r="G48" s="267"/>
      <c r="H48" s="267"/>
      <c r="I48" s="267"/>
      <c r="J48" s="267"/>
      <c r="K48" s="267"/>
      <c r="L48" s="267"/>
      <c r="M48" s="267"/>
      <c r="N48" s="267"/>
      <c r="O48" s="267"/>
      <c r="P48" s="267"/>
      <c r="Q48" s="267"/>
      <c r="R48" s="267"/>
      <c r="S48" s="267"/>
      <c r="T48" s="8"/>
      <c r="U48" s="266">
        <v>87</v>
      </c>
      <c r="V48" s="266"/>
      <c r="W48" s="266"/>
      <c r="X48" s="267"/>
      <c r="Y48" s="267"/>
      <c r="Z48" s="267"/>
      <c r="AA48" s="267"/>
      <c r="AB48" s="267"/>
      <c r="AC48" s="267"/>
      <c r="AD48" s="267"/>
      <c r="AE48" s="267"/>
      <c r="AF48" s="267"/>
      <c r="AG48" s="267"/>
      <c r="AH48" s="267"/>
      <c r="AI48" s="267"/>
      <c r="AJ48" s="262"/>
      <c r="AK48" s="262"/>
      <c r="AL48" s="262"/>
      <c r="AM48" s="262"/>
    </row>
    <row r="49" spans="1:39" ht="14.1" customHeight="1">
      <c r="A49" s="266">
        <v>38</v>
      </c>
      <c r="B49" s="266"/>
      <c r="C49" s="266"/>
      <c r="D49" s="266"/>
      <c r="E49" s="267"/>
      <c r="F49" s="267"/>
      <c r="G49" s="267"/>
      <c r="H49" s="267"/>
      <c r="I49" s="267"/>
      <c r="J49" s="267"/>
      <c r="K49" s="267"/>
      <c r="L49" s="267"/>
      <c r="M49" s="267"/>
      <c r="N49" s="267"/>
      <c r="O49" s="267"/>
      <c r="P49" s="267"/>
      <c r="Q49" s="267"/>
      <c r="R49" s="267"/>
      <c r="S49" s="267"/>
      <c r="T49" s="8"/>
      <c r="U49" s="266">
        <v>88</v>
      </c>
      <c r="V49" s="266"/>
      <c r="W49" s="266"/>
      <c r="X49" s="267"/>
      <c r="Y49" s="267"/>
      <c r="Z49" s="267"/>
      <c r="AA49" s="267"/>
      <c r="AB49" s="267"/>
      <c r="AC49" s="267"/>
      <c r="AD49" s="267"/>
      <c r="AE49" s="267"/>
      <c r="AF49" s="267"/>
      <c r="AG49" s="267"/>
      <c r="AH49" s="267"/>
      <c r="AI49" s="267"/>
      <c r="AJ49" s="262"/>
      <c r="AK49" s="262"/>
      <c r="AL49" s="262"/>
      <c r="AM49" s="262"/>
    </row>
    <row r="50" spans="1:39" ht="14.1" customHeight="1">
      <c r="A50" s="266">
        <v>39</v>
      </c>
      <c r="B50" s="266"/>
      <c r="C50" s="266"/>
      <c r="D50" s="266"/>
      <c r="E50" s="267"/>
      <c r="F50" s="267"/>
      <c r="G50" s="267"/>
      <c r="H50" s="267"/>
      <c r="I50" s="267"/>
      <c r="J50" s="267"/>
      <c r="K50" s="267"/>
      <c r="L50" s="267"/>
      <c r="M50" s="267"/>
      <c r="N50" s="267"/>
      <c r="O50" s="267"/>
      <c r="P50" s="267"/>
      <c r="Q50" s="267"/>
      <c r="R50" s="267"/>
      <c r="S50" s="267"/>
      <c r="T50" s="8"/>
      <c r="U50" s="266">
        <v>89</v>
      </c>
      <c r="V50" s="266"/>
      <c r="W50" s="266"/>
      <c r="X50" s="267"/>
      <c r="Y50" s="267"/>
      <c r="Z50" s="267"/>
      <c r="AA50" s="267"/>
      <c r="AB50" s="267"/>
      <c r="AC50" s="267"/>
      <c r="AD50" s="267"/>
      <c r="AE50" s="267"/>
      <c r="AF50" s="267"/>
      <c r="AG50" s="267"/>
      <c r="AH50" s="267"/>
      <c r="AI50" s="267"/>
      <c r="AJ50" s="262"/>
      <c r="AK50" s="262"/>
      <c r="AL50" s="262"/>
      <c r="AM50" s="262"/>
    </row>
    <row r="51" spans="1:39" ht="14.1" customHeight="1">
      <c r="A51" s="266">
        <v>40</v>
      </c>
      <c r="B51" s="266"/>
      <c r="C51" s="266"/>
      <c r="D51" s="266"/>
      <c r="E51" s="267"/>
      <c r="F51" s="267"/>
      <c r="G51" s="267"/>
      <c r="H51" s="267"/>
      <c r="I51" s="267"/>
      <c r="J51" s="267"/>
      <c r="K51" s="267"/>
      <c r="L51" s="267"/>
      <c r="M51" s="267"/>
      <c r="N51" s="267"/>
      <c r="O51" s="267"/>
      <c r="P51" s="267"/>
      <c r="Q51" s="267"/>
      <c r="R51" s="267"/>
      <c r="S51" s="267"/>
      <c r="T51" s="8"/>
      <c r="U51" s="266">
        <v>90</v>
      </c>
      <c r="V51" s="266"/>
      <c r="W51" s="266"/>
      <c r="X51" s="267"/>
      <c r="Y51" s="267"/>
      <c r="Z51" s="267"/>
      <c r="AA51" s="267"/>
      <c r="AB51" s="267"/>
      <c r="AC51" s="267"/>
      <c r="AD51" s="267"/>
      <c r="AE51" s="267"/>
      <c r="AF51" s="267"/>
      <c r="AG51" s="267"/>
      <c r="AH51" s="267"/>
      <c r="AI51" s="267"/>
      <c r="AJ51" s="262"/>
      <c r="AK51" s="262"/>
      <c r="AL51" s="262"/>
      <c r="AM51" s="262"/>
    </row>
    <row r="52" spans="1:39" ht="14.1" customHeight="1">
      <c r="A52" s="266">
        <v>41</v>
      </c>
      <c r="B52" s="266"/>
      <c r="C52" s="266"/>
      <c r="D52" s="266"/>
      <c r="E52" s="267"/>
      <c r="F52" s="267"/>
      <c r="G52" s="267"/>
      <c r="H52" s="267"/>
      <c r="I52" s="267"/>
      <c r="J52" s="267"/>
      <c r="K52" s="267"/>
      <c r="L52" s="267"/>
      <c r="M52" s="267"/>
      <c r="N52" s="267"/>
      <c r="O52" s="267"/>
      <c r="P52" s="267"/>
      <c r="Q52" s="267"/>
      <c r="R52" s="267"/>
      <c r="S52" s="267"/>
      <c r="T52" s="8"/>
      <c r="U52" s="266">
        <v>91</v>
      </c>
      <c r="V52" s="266"/>
      <c r="W52" s="266"/>
      <c r="X52" s="267"/>
      <c r="Y52" s="267"/>
      <c r="Z52" s="267"/>
      <c r="AA52" s="267"/>
      <c r="AB52" s="267"/>
      <c r="AC52" s="267"/>
      <c r="AD52" s="267"/>
      <c r="AE52" s="267"/>
      <c r="AF52" s="267"/>
      <c r="AG52" s="267"/>
      <c r="AH52" s="267"/>
      <c r="AI52" s="267"/>
      <c r="AJ52" s="262"/>
      <c r="AK52" s="262"/>
      <c r="AL52" s="262"/>
      <c r="AM52" s="262"/>
    </row>
    <row r="53" spans="1:39" ht="14.1" customHeight="1">
      <c r="A53" s="266">
        <v>42</v>
      </c>
      <c r="B53" s="266"/>
      <c r="C53" s="266"/>
      <c r="D53" s="266"/>
      <c r="E53" s="267"/>
      <c r="F53" s="267"/>
      <c r="G53" s="267"/>
      <c r="H53" s="267"/>
      <c r="I53" s="267"/>
      <c r="J53" s="267"/>
      <c r="K53" s="267"/>
      <c r="L53" s="267"/>
      <c r="M53" s="267"/>
      <c r="N53" s="267"/>
      <c r="O53" s="267"/>
      <c r="P53" s="267"/>
      <c r="Q53" s="267"/>
      <c r="R53" s="267"/>
      <c r="S53" s="267"/>
      <c r="T53" s="8"/>
      <c r="U53" s="266">
        <v>92</v>
      </c>
      <c r="V53" s="266"/>
      <c r="W53" s="266"/>
      <c r="X53" s="267"/>
      <c r="Y53" s="267"/>
      <c r="Z53" s="267"/>
      <c r="AA53" s="267"/>
      <c r="AB53" s="267"/>
      <c r="AC53" s="267"/>
      <c r="AD53" s="267"/>
      <c r="AE53" s="267"/>
      <c r="AF53" s="267"/>
      <c r="AG53" s="267"/>
      <c r="AH53" s="267"/>
      <c r="AI53" s="267"/>
      <c r="AJ53" s="262"/>
      <c r="AK53" s="262"/>
      <c r="AL53" s="262"/>
      <c r="AM53" s="262"/>
    </row>
    <row r="54" spans="1:39" ht="14.1" customHeight="1">
      <c r="A54" s="266">
        <v>43</v>
      </c>
      <c r="B54" s="266"/>
      <c r="C54" s="266"/>
      <c r="D54" s="266"/>
      <c r="E54" s="267"/>
      <c r="F54" s="267"/>
      <c r="G54" s="267"/>
      <c r="H54" s="267"/>
      <c r="I54" s="267"/>
      <c r="J54" s="267"/>
      <c r="K54" s="267"/>
      <c r="L54" s="267"/>
      <c r="M54" s="267"/>
      <c r="N54" s="267"/>
      <c r="O54" s="267"/>
      <c r="P54" s="267"/>
      <c r="Q54" s="267"/>
      <c r="R54" s="267"/>
      <c r="S54" s="267"/>
      <c r="T54" s="8"/>
      <c r="U54" s="266">
        <v>93</v>
      </c>
      <c r="V54" s="266"/>
      <c r="W54" s="266"/>
      <c r="X54" s="267"/>
      <c r="Y54" s="267"/>
      <c r="Z54" s="267"/>
      <c r="AA54" s="267"/>
      <c r="AB54" s="267"/>
      <c r="AC54" s="267"/>
      <c r="AD54" s="267"/>
      <c r="AE54" s="267"/>
      <c r="AF54" s="267"/>
      <c r="AG54" s="267"/>
      <c r="AH54" s="267"/>
      <c r="AI54" s="267"/>
      <c r="AJ54" s="262"/>
      <c r="AK54" s="262"/>
      <c r="AL54" s="262"/>
      <c r="AM54" s="262"/>
    </row>
    <row r="55" spans="1:39" ht="14.1" customHeight="1">
      <c r="A55" s="266">
        <v>44</v>
      </c>
      <c r="B55" s="266"/>
      <c r="C55" s="266"/>
      <c r="D55" s="266"/>
      <c r="E55" s="267"/>
      <c r="F55" s="267"/>
      <c r="G55" s="267"/>
      <c r="H55" s="267"/>
      <c r="I55" s="267"/>
      <c r="J55" s="267"/>
      <c r="K55" s="267"/>
      <c r="L55" s="267"/>
      <c r="M55" s="267"/>
      <c r="N55" s="267"/>
      <c r="O55" s="267"/>
      <c r="P55" s="267"/>
      <c r="Q55" s="267"/>
      <c r="R55" s="267"/>
      <c r="S55" s="267"/>
      <c r="T55" s="8"/>
      <c r="U55" s="266">
        <v>94</v>
      </c>
      <c r="V55" s="266"/>
      <c r="W55" s="266"/>
      <c r="X55" s="267"/>
      <c r="Y55" s="267"/>
      <c r="Z55" s="267"/>
      <c r="AA55" s="267"/>
      <c r="AB55" s="267"/>
      <c r="AC55" s="267"/>
      <c r="AD55" s="267"/>
      <c r="AE55" s="267"/>
      <c r="AF55" s="267"/>
      <c r="AG55" s="267"/>
      <c r="AH55" s="267"/>
      <c r="AI55" s="267"/>
      <c r="AJ55" s="262"/>
      <c r="AK55" s="262"/>
      <c r="AL55" s="262"/>
      <c r="AM55" s="262"/>
    </row>
    <row r="56" spans="1:39" ht="14.1" customHeight="1">
      <c r="A56" s="266">
        <v>45</v>
      </c>
      <c r="B56" s="266"/>
      <c r="C56" s="266"/>
      <c r="D56" s="266"/>
      <c r="E56" s="267"/>
      <c r="F56" s="267"/>
      <c r="G56" s="267"/>
      <c r="H56" s="267"/>
      <c r="I56" s="267"/>
      <c r="J56" s="267"/>
      <c r="K56" s="267"/>
      <c r="L56" s="267"/>
      <c r="M56" s="267"/>
      <c r="N56" s="267"/>
      <c r="O56" s="267"/>
      <c r="P56" s="267"/>
      <c r="Q56" s="267"/>
      <c r="R56" s="267"/>
      <c r="S56" s="267"/>
      <c r="T56" s="8"/>
      <c r="U56" s="266">
        <v>95</v>
      </c>
      <c r="V56" s="266"/>
      <c r="W56" s="266"/>
      <c r="X56" s="267"/>
      <c r="Y56" s="267"/>
      <c r="Z56" s="267"/>
      <c r="AA56" s="267"/>
      <c r="AB56" s="267"/>
      <c r="AC56" s="267"/>
      <c r="AD56" s="267"/>
      <c r="AE56" s="267"/>
      <c r="AF56" s="267"/>
      <c r="AG56" s="267"/>
      <c r="AH56" s="267"/>
      <c r="AI56" s="267"/>
      <c r="AJ56" s="262"/>
      <c r="AK56" s="262"/>
      <c r="AL56" s="262"/>
      <c r="AM56" s="262"/>
    </row>
    <row r="57" spans="1:39" ht="14.1" customHeight="1">
      <c r="A57" s="266">
        <v>46</v>
      </c>
      <c r="B57" s="266"/>
      <c r="C57" s="266"/>
      <c r="D57" s="266"/>
      <c r="E57" s="267"/>
      <c r="F57" s="267"/>
      <c r="G57" s="267"/>
      <c r="H57" s="267"/>
      <c r="I57" s="267"/>
      <c r="J57" s="267"/>
      <c r="K57" s="267"/>
      <c r="L57" s="267"/>
      <c r="M57" s="267"/>
      <c r="N57" s="267"/>
      <c r="O57" s="267"/>
      <c r="P57" s="267"/>
      <c r="Q57" s="267"/>
      <c r="R57" s="267"/>
      <c r="S57" s="267"/>
      <c r="T57" s="8"/>
      <c r="U57" s="266">
        <v>96</v>
      </c>
      <c r="V57" s="266"/>
      <c r="W57" s="266"/>
      <c r="X57" s="267"/>
      <c r="Y57" s="267"/>
      <c r="Z57" s="267"/>
      <c r="AA57" s="267"/>
      <c r="AB57" s="267"/>
      <c r="AC57" s="267"/>
      <c r="AD57" s="267"/>
      <c r="AE57" s="267"/>
      <c r="AF57" s="267"/>
      <c r="AG57" s="267"/>
      <c r="AH57" s="267"/>
      <c r="AI57" s="267"/>
      <c r="AJ57" s="262"/>
      <c r="AK57" s="262"/>
      <c r="AL57" s="262"/>
      <c r="AM57" s="262"/>
    </row>
    <row r="58" spans="1:39" ht="14.1" customHeight="1">
      <c r="A58" s="266">
        <v>47</v>
      </c>
      <c r="B58" s="266"/>
      <c r="C58" s="266"/>
      <c r="D58" s="266"/>
      <c r="E58" s="267"/>
      <c r="F58" s="267"/>
      <c r="G58" s="267"/>
      <c r="H58" s="267"/>
      <c r="I58" s="267"/>
      <c r="J58" s="267"/>
      <c r="K58" s="267"/>
      <c r="L58" s="267"/>
      <c r="M58" s="267"/>
      <c r="N58" s="267"/>
      <c r="O58" s="267"/>
      <c r="P58" s="267"/>
      <c r="Q58" s="267"/>
      <c r="R58" s="267"/>
      <c r="S58" s="267"/>
      <c r="T58" s="8"/>
      <c r="U58" s="266">
        <v>97</v>
      </c>
      <c r="V58" s="266"/>
      <c r="W58" s="266"/>
      <c r="X58" s="267"/>
      <c r="Y58" s="267"/>
      <c r="Z58" s="267"/>
      <c r="AA58" s="267"/>
      <c r="AB58" s="267"/>
      <c r="AC58" s="267"/>
      <c r="AD58" s="267"/>
      <c r="AE58" s="267"/>
      <c r="AF58" s="267"/>
      <c r="AG58" s="267"/>
      <c r="AH58" s="267"/>
      <c r="AI58" s="267"/>
      <c r="AJ58" s="262"/>
      <c r="AK58" s="262"/>
      <c r="AL58" s="262"/>
      <c r="AM58" s="262"/>
    </row>
    <row r="59" spans="1:39" ht="14.1" customHeight="1">
      <c r="A59" s="266">
        <v>48</v>
      </c>
      <c r="B59" s="266"/>
      <c r="C59" s="266"/>
      <c r="D59" s="266"/>
      <c r="E59" s="267"/>
      <c r="F59" s="267"/>
      <c r="G59" s="267"/>
      <c r="H59" s="267"/>
      <c r="I59" s="267"/>
      <c r="J59" s="267"/>
      <c r="K59" s="267"/>
      <c r="L59" s="267"/>
      <c r="M59" s="267"/>
      <c r="N59" s="267"/>
      <c r="O59" s="267"/>
      <c r="P59" s="267"/>
      <c r="Q59" s="267"/>
      <c r="R59" s="267"/>
      <c r="S59" s="267"/>
      <c r="T59" s="8"/>
      <c r="U59" s="266">
        <v>98</v>
      </c>
      <c r="V59" s="266"/>
      <c r="W59" s="266"/>
      <c r="X59" s="267"/>
      <c r="Y59" s="267"/>
      <c r="Z59" s="267"/>
      <c r="AA59" s="267"/>
      <c r="AB59" s="267"/>
      <c r="AC59" s="267"/>
      <c r="AD59" s="267"/>
      <c r="AE59" s="267"/>
      <c r="AF59" s="267"/>
      <c r="AG59" s="267"/>
      <c r="AH59" s="267"/>
      <c r="AI59" s="267"/>
      <c r="AJ59" s="262"/>
      <c r="AK59" s="262"/>
      <c r="AL59" s="262"/>
      <c r="AM59" s="262"/>
    </row>
    <row r="60" spans="1:39" ht="14.1" customHeight="1">
      <c r="A60" s="266">
        <v>49</v>
      </c>
      <c r="B60" s="266"/>
      <c r="C60" s="266"/>
      <c r="D60" s="266"/>
      <c r="E60" s="267"/>
      <c r="F60" s="267"/>
      <c r="G60" s="267"/>
      <c r="H60" s="267"/>
      <c r="I60" s="267"/>
      <c r="J60" s="267"/>
      <c r="K60" s="267"/>
      <c r="L60" s="267"/>
      <c r="M60" s="267"/>
      <c r="N60" s="267"/>
      <c r="O60" s="267"/>
      <c r="P60" s="267"/>
      <c r="Q60" s="267"/>
      <c r="R60" s="267"/>
      <c r="S60" s="267"/>
      <c r="T60" s="8"/>
      <c r="U60" s="266">
        <v>99</v>
      </c>
      <c r="V60" s="266"/>
      <c r="W60" s="266"/>
      <c r="X60" s="267"/>
      <c r="Y60" s="267"/>
      <c r="Z60" s="267"/>
      <c r="AA60" s="267"/>
      <c r="AB60" s="267"/>
      <c r="AC60" s="267"/>
      <c r="AD60" s="267"/>
      <c r="AE60" s="267"/>
      <c r="AF60" s="267"/>
      <c r="AG60" s="267"/>
      <c r="AH60" s="267"/>
      <c r="AI60" s="267"/>
      <c r="AJ60" s="262"/>
      <c r="AK60" s="262"/>
      <c r="AL60" s="262"/>
      <c r="AM60" s="262"/>
    </row>
    <row r="61" spans="1:39" ht="14.1" customHeight="1">
      <c r="A61" s="266">
        <v>50</v>
      </c>
      <c r="B61" s="266"/>
      <c r="C61" s="266"/>
      <c r="D61" s="266"/>
      <c r="E61" s="267"/>
      <c r="F61" s="267"/>
      <c r="G61" s="267"/>
      <c r="H61" s="267"/>
      <c r="I61" s="267"/>
      <c r="J61" s="267"/>
      <c r="K61" s="267"/>
      <c r="L61" s="267"/>
      <c r="M61" s="267"/>
      <c r="N61" s="267"/>
      <c r="O61" s="267"/>
      <c r="P61" s="267"/>
      <c r="Q61" s="267"/>
      <c r="R61" s="267"/>
      <c r="S61" s="267"/>
      <c r="T61" s="8"/>
      <c r="U61" s="266">
        <v>100</v>
      </c>
      <c r="V61" s="266"/>
      <c r="W61" s="266"/>
      <c r="X61" s="267"/>
      <c r="Y61" s="267"/>
      <c r="Z61" s="267"/>
      <c r="AA61" s="267"/>
      <c r="AB61" s="267"/>
      <c r="AC61" s="267"/>
      <c r="AD61" s="267"/>
      <c r="AE61" s="267"/>
      <c r="AF61" s="267"/>
      <c r="AG61" s="267"/>
      <c r="AH61" s="267"/>
      <c r="AI61" s="267"/>
      <c r="AJ61" s="262"/>
      <c r="AK61" s="262"/>
      <c r="AL61" s="262"/>
      <c r="AM61" s="262"/>
    </row>
  </sheetData>
  <mergeCells count="636">
    <mergeCell ref="Q16:S16"/>
    <mergeCell ref="Q17:S17"/>
    <mergeCell ref="AG61:AI61"/>
    <mergeCell ref="AJ61:AM61"/>
    <mergeCell ref="A61:D61"/>
    <mergeCell ref="E61:G61"/>
    <mergeCell ref="H61:J61"/>
    <mergeCell ref="K61:M61"/>
    <mergeCell ref="N61:P61"/>
    <mergeCell ref="Q61:S61"/>
    <mergeCell ref="U60:W60"/>
    <mergeCell ref="X60:Z60"/>
    <mergeCell ref="AA60:AC60"/>
    <mergeCell ref="AD60:AF60"/>
    <mergeCell ref="AG60:AI60"/>
    <mergeCell ref="AJ60:AM60"/>
    <mergeCell ref="A60:D60"/>
    <mergeCell ref="E60:G60"/>
    <mergeCell ref="H60:J60"/>
    <mergeCell ref="K60:M60"/>
    <mergeCell ref="N60:P60"/>
    <mergeCell ref="Q60:S60"/>
    <mergeCell ref="U61:W61"/>
    <mergeCell ref="X61:Z61"/>
    <mergeCell ref="AA61:AC61"/>
    <mergeCell ref="AD61:AF61"/>
    <mergeCell ref="AG59:AI59"/>
    <mergeCell ref="AJ59:AM59"/>
    <mergeCell ref="A59:D59"/>
    <mergeCell ref="E59:G59"/>
    <mergeCell ref="H59:J59"/>
    <mergeCell ref="K59:M59"/>
    <mergeCell ref="N59:P59"/>
    <mergeCell ref="Q59:S59"/>
    <mergeCell ref="U59:W59"/>
    <mergeCell ref="X59:Z59"/>
    <mergeCell ref="AA59:AC59"/>
    <mergeCell ref="AD59:AF59"/>
    <mergeCell ref="U58:W58"/>
    <mergeCell ref="X58:Z58"/>
    <mergeCell ref="AA58:AC58"/>
    <mergeCell ref="AD58:AF58"/>
    <mergeCell ref="AG58:AI58"/>
    <mergeCell ref="AJ58:AM58"/>
    <mergeCell ref="A58:D58"/>
    <mergeCell ref="E58:G58"/>
    <mergeCell ref="H58:J58"/>
    <mergeCell ref="K58:M58"/>
    <mergeCell ref="N58:P58"/>
    <mergeCell ref="Q58:S58"/>
    <mergeCell ref="AG57:AI57"/>
    <mergeCell ref="AJ57:AM57"/>
    <mergeCell ref="A57:D57"/>
    <mergeCell ref="E57:G57"/>
    <mergeCell ref="H57:J57"/>
    <mergeCell ref="K57:M57"/>
    <mergeCell ref="N57:P57"/>
    <mergeCell ref="Q57:S57"/>
    <mergeCell ref="U56:W56"/>
    <mergeCell ref="X56:Z56"/>
    <mergeCell ref="AA56:AC56"/>
    <mergeCell ref="AD56:AF56"/>
    <mergeCell ref="AG56:AI56"/>
    <mergeCell ref="AJ56:AM56"/>
    <mergeCell ref="A56:D56"/>
    <mergeCell ref="E56:G56"/>
    <mergeCell ref="H56:J56"/>
    <mergeCell ref="K56:M56"/>
    <mergeCell ref="N56:P56"/>
    <mergeCell ref="Q56:S56"/>
    <mergeCell ref="U57:W57"/>
    <mergeCell ref="X57:Z57"/>
    <mergeCell ref="AA57:AC57"/>
    <mergeCell ref="AD57:AF57"/>
    <mergeCell ref="AG55:AI55"/>
    <mergeCell ref="AJ55:AM55"/>
    <mergeCell ref="A55:D55"/>
    <mergeCell ref="E55:G55"/>
    <mergeCell ref="H55:J55"/>
    <mergeCell ref="K55:M55"/>
    <mergeCell ref="N55:P55"/>
    <mergeCell ref="Q55:S55"/>
    <mergeCell ref="U54:W54"/>
    <mergeCell ref="X54:Z54"/>
    <mergeCell ref="AA54:AC54"/>
    <mergeCell ref="AD54:AF54"/>
    <mergeCell ref="AG54:AI54"/>
    <mergeCell ref="AJ54:AM54"/>
    <mergeCell ref="A54:D54"/>
    <mergeCell ref="E54:G54"/>
    <mergeCell ref="H54:J54"/>
    <mergeCell ref="K54:M54"/>
    <mergeCell ref="N54:P54"/>
    <mergeCell ref="Q54:S54"/>
    <mergeCell ref="U55:W55"/>
    <mergeCell ref="X55:Z55"/>
    <mergeCell ref="AA55:AC55"/>
    <mergeCell ref="AD55:AF55"/>
    <mergeCell ref="AD53:AF53"/>
    <mergeCell ref="AG53:AI53"/>
    <mergeCell ref="AJ53:AM53"/>
    <mergeCell ref="A53:D53"/>
    <mergeCell ref="E53:G53"/>
    <mergeCell ref="H53:J53"/>
    <mergeCell ref="K53:M53"/>
    <mergeCell ref="N53:P53"/>
    <mergeCell ref="Q53:S53"/>
    <mergeCell ref="U53:W53"/>
    <mergeCell ref="X53:Z53"/>
    <mergeCell ref="AA53:AC53"/>
    <mergeCell ref="U52:W52"/>
    <mergeCell ref="X52:Z52"/>
    <mergeCell ref="AA52:AC52"/>
    <mergeCell ref="AD52:AF52"/>
    <mergeCell ref="AG52:AI52"/>
    <mergeCell ref="AJ52:AM52"/>
    <mergeCell ref="A52:D52"/>
    <mergeCell ref="E52:G52"/>
    <mergeCell ref="H52:J52"/>
    <mergeCell ref="K52:M52"/>
    <mergeCell ref="N52:P52"/>
    <mergeCell ref="Q52:S52"/>
    <mergeCell ref="U51:W51"/>
    <mergeCell ref="X51:Z51"/>
    <mergeCell ref="AA51:AC51"/>
    <mergeCell ref="AD51:AF51"/>
    <mergeCell ref="AG51:AI51"/>
    <mergeCell ref="AJ51:AM51"/>
    <mergeCell ref="A51:D51"/>
    <mergeCell ref="E51:G51"/>
    <mergeCell ref="H51:J51"/>
    <mergeCell ref="K51:M51"/>
    <mergeCell ref="N51:P51"/>
    <mergeCell ref="Q51:S51"/>
    <mergeCell ref="U50:W50"/>
    <mergeCell ref="X50:Z50"/>
    <mergeCell ref="AA50:AC50"/>
    <mergeCell ref="AD50:AF50"/>
    <mergeCell ref="AG50:AI50"/>
    <mergeCell ref="AJ50:AM50"/>
    <mergeCell ref="A50:D50"/>
    <mergeCell ref="E50:G50"/>
    <mergeCell ref="H50:J50"/>
    <mergeCell ref="K50:M50"/>
    <mergeCell ref="N50:P50"/>
    <mergeCell ref="Q50:S50"/>
    <mergeCell ref="U49:W49"/>
    <mergeCell ref="X49:Z49"/>
    <mergeCell ref="AA49:AC49"/>
    <mergeCell ref="AD49:AF49"/>
    <mergeCell ref="AG49:AI49"/>
    <mergeCell ref="AJ49:AM49"/>
    <mergeCell ref="A49:D49"/>
    <mergeCell ref="E49:G49"/>
    <mergeCell ref="H49:J49"/>
    <mergeCell ref="K49:M49"/>
    <mergeCell ref="N49:P49"/>
    <mergeCell ref="Q49:S49"/>
    <mergeCell ref="U48:W48"/>
    <mergeCell ref="X48:Z48"/>
    <mergeCell ref="AA48:AC48"/>
    <mergeCell ref="AD48:AF48"/>
    <mergeCell ref="AG48:AI48"/>
    <mergeCell ref="AJ48:AM48"/>
    <mergeCell ref="A48:D48"/>
    <mergeCell ref="E48:G48"/>
    <mergeCell ref="H48:J48"/>
    <mergeCell ref="K48:M48"/>
    <mergeCell ref="N48:P48"/>
    <mergeCell ref="Q48:S48"/>
    <mergeCell ref="U47:W47"/>
    <mergeCell ref="X47:Z47"/>
    <mergeCell ref="AA47:AC47"/>
    <mergeCell ref="AD47:AF47"/>
    <mergeCell ref="AG47:AI47"/>
    <mergeCell ref="AJ47:AM47"/>
    <mergeCell ref="A47:D47"/>
    <mergeCell ref="E47:G47"/>
    <mergeCell ref="H47:J47"/>
    <mergeCell ref="K47:M47"/>
    <mergeCell ref="N47:P47"/>
    <mergeCell ref="Q47:S47"/>
    <mergeCell ref="U46:W46"/>
    <mergeCell ref="X46:Z46"/>
    <mergeCell ref="AA46:AC46"/>
    <mergeCell ref="AD46:AF46"/>
    <mergeCell ref="AG46:AI46"/>
    <mergeCell ref="AJ46:AM46"/>
    <mergeCell ref="A46:D46"/>
    <mergeCell ref="E46:G46"/>
    <mergeCell ref="H46:J46"/>
    <mergeCell ref="K46:M46"/>
    <mergeCell ref="N46:P46"/>
    <mergeCell ref="Q46:S46"/>
    <mergeCell ref="U45:W45"/>
    <mergeCell ref="X45:Z45"/>
    <mergeCell ref="AA45:AC45"/>
    <mergeCell ref="AD45:AF45"/>
    <mergeCell ref="AG45:AI45"/>
    <mergeCell ref="AJ45:AM45"/>
    <mergeCell ref="A45:D45"/>
    <mergeCell ref="E45:G45"/>
    <mergeCell ref="H45:J45"/>
    <mergeCell ref="K45:M45"/>
    <mergeCell ref="N45:P45"/>
    <mergeCell ref="Q45:S45"/>
    <mergeCell ref="U44:W44"/>
    <mergeCell ref="X44:Z44"/>
    <mergeCell ref="AA44:AC44"/>
    <mergeCell ref="AD44:AF44"/>
    <mergeCell ref="AG44:AI44"/>
    <mergeCell ref="AJ44:AM44"/>
    <mergeCell ref="A44:D44"/>
    <mergeCell ref="E44:G44"/>
    <mergeCell ref="H44:J44"/>
    <mergeCell ref="K44:M44"/>
    <mergeCell ref="N44:P44"/>
    <mergeCell ref="Q44:S44"/>
    <mergeCell ref="U43:W43"/>
    <mergeCell ref="X43:Z43"/>
    <mergeCell ref="AA43:AC43"/>
    <mergeCell ref="AD43:AF43"/>
    <mergeCell ref="AG43:AI43"/>
    <mergeCell ref="AJ43:AM43"/>
    <mergeCell ref="A43:D43"/>
    <mergeCell ref="E43:G43"/>
    <mergeCell ref="H43:J43"/>
    <mergeCell ref="K43:M43"/>
    <mergeCell ref="N43:P43"/>
    <mergeCell ref="Q43:S43"/>
    <mergeCell ref="U42:W42"/>
    <mergeCell ref="X42:Z42"/>
    <mergeCell ref="AA42:AC42"/>
    <mergeCell ref="AD42:AF42"/>
    <mergeCell ref="AG42:AI42"/>
    <mergeCell ref="AJ42:AM42"/>
    <mergeCell ref="A42:D42"/>
    <mergeCell ref="E42:G42"/>
    <mergeCell ref="H42:J42"/>
    <mergeCell ref="K42:M42"/>
    <mergeCell ref="N42:P42"/>
    <mergeCell ref="Q42:S42"/>
    <mergeCell ref="U41:W41"/>
    <mergeCell ref="X41:Z41"/>
    <mergeCell ref="AA41:AC41"/>
    <mergeCell ref="AD41:AF41"/>
    <mergeCell ref="AG41:AI41"/>
    <mergeCell ref="AJ41:AM41"/>
    <mergeCell ref="A41:D41"/>
    <mergeCell ref="E41:G41"/>
    <mergeCell ref="H41:J41"/>
    <mergeCell ref="K41:M41"/>
    <mergeCell ref="N41:P41"/>
    <mergeCell ref="Q41:S41"/>
    <mergeCell ref="U40:W40"/>
    <mergeCell ref="X40:Z40"/>
    <mergeCell ref="AA40:AC40"/>
    <mergeCell ref="AD40:AF40"/>
    <mergeCell ref="AG40:AI40"/>
    <mergeCell ref="AJ40:AM40"/>
    <mergeCell ref="A40:D40"/>
    <mergeCell ref="E40:G40"/>
    <mergeCell ref="H40:J40"/>
    <mergeCell ref="K40:M40"/>
    <mergeCell ref="N40:P40"/>
    <mergeCell ref="Q40:S40"/>
    <mergeCell ref="U39:W39"/>
    <mergeCell ref="X39:Z39"/>
    <mergeCell ref="AA39:AC39"/>
    <mergeCell ref="AD39:AF39"/>
    <mergeCell ref="AG39:AI39"/>
    <mergeCell ref="AJ39:AM39"/>
    <mergeCell ref="A39:D39"/>
    <mergeCell ref="E39:G39"/>
    <mergeCell ref="H39:J39"/>
    <mergeCell ref="K39:M39"/>
    <mergeCell ref="N39:P39"/>
    <mergeCell ref="Q39:S39"/>
    <mergeCell ref="U38:W38"/>
    <mergeCell ref="X38:Z38"/>
    <mergeCell ref="AA38:AC38"/>
    <mergeCell ref="AD38:AF38"/>
    <mergeCell ref="AG38:AI38"/>
    <mergeCell ref="AJ38:AM38"/>
    <mergeCell ref="A38:D38"/>
    <mergeCell ref="E38:G38"/>
    <mergeCell ref="H38:J38"/>
    <mergeCell ref="K38:M38"/>
    <mergeCell ref="N38:P38"/>
    <mergeCell ref="Q38:S38"/>
    <mergeCell ref="U37:W37"/>
    <mergeCell ref="X37:Z37"/>
    <mergeCell ref="AA37:AC37"/>
    <mergeCell ref="AD37:AF37"/>
    <mergeCell ref="AG37:AI37"/>
    <mergeCell ref="AJ37:AM37"/>
    <mergeCell ref="A37:D37"/>
    <mergeCell ref="E37:G37"/>
    <mergeCell ref="H37:J37"/>
    <mergeCell ref="K37:M37"/>
    <mergeCell ref="N37:P37"/>
    <mergeCell ref="Q37:S37"/>
    <mergeCell ref="U36:W36"/>
    <mergeCell ref="X36:Z36"/>
    <mergeCell ref="AA36:AC36"/>
    <mergeCell ref="AD36:AF36"/>
    <mergeCell ref="AG36:AI36"/>
    <mergeCell ref="AJ36:AM36"/>
    <mergeCell ref="A36:D36"/>
    <mergeCell ref="E36:G36"/>
    <mergeCell ref="H36:J36"/>
    <mergeCell ref="K36:M36"/>
    <mergeCell ref="N36:P36"/>
    <mergeCell ref="Q36:S36"/>
    <mergeCell ref="U35:W35"/>
    <mergeCell ref="X35:Z35"/>
    <mergeCell ref="AA35:AC35"/>
    <mergeCell ref="AD35:AF35"/>
    <mergeCell ref="AG35:AI35"/>
    <mergeCell ref="AJ35:AM35"/>
    <mergeCell ref="A35:D35"/>
    <mergeCell ref="E35:G35"/>
    <mergeCell ref="H35:J35"/>
    <mergeCell ref="K35:M35"/>
    <mergeCell ref="N35:P35"/>
    <mergeCell ref="Q35:S35"/>
    <mergeCell ref="U34:W34"/>
    <mergeCell ref="X34:Z34"/>
    <mergeCell ref="AA34:AC34"/>
    <mergeCell ref="AD34:AF34"/>
    <mergeCell ref="AG34:AI34"/>
    <mergeCell ref="AJ34:AM34"/>
    <mergeCell ref="A34:D34"/>
    <mergeCell ref="E34:G34"/>
    <mergeCell ref="H34:J34"/>
    <mergeCell ref="K34:M34"/>
    <mergeCell ref="N34:P34"/>
    <mergeCell ref="Q34:S34"/>
    <mergeCell ref="U33:W33"/>
    <mergeCell ref="X33:Z33"/>
    <mergeCell ref="AA33:AC33"/>
    <mergeCell ref="AD33:AF33"/>
    <mergeCell ref="AG33:AI33"/>
    <mergeCell ref="AJ33:AM33"/>
    <mergeCell ref="A33:D33"/>
    <mergeCell ref="E33:G33"/>
    <mergeCell ref="H33:J33"/>
    <mergeCell ref="K33:M33"/>
    <mergeCell ref="N33:P33"/>
    <mergeCell ref="Q33:S33"/>
    <mergeCell ref="U32:W32"/>
    <mergeCell ref="X32:Z32"/>
    <mergeCell ref="AA32:AC32"/>
    <mergeCell ref="AD32:AF32"/>
    <mergeCell ref="AG32:AI32"/>
    <mergeCell ref="AJ32:AM32"/>
    <mergeCell ref="A32:D32"/>
    <mergeCell ref="E32:G32"/>
    <mergeCell ref="H32:J32"/>
    <mergeCell ref="K32:M32"/>
    <mergeCell ref="N32:P32"/>
    <mergeCell ref="Q32:S32"/>
    <mergeCell ref="X31:Z31"/>
    <mergeCell ref="AA31:AC31"/>
    <mergeCell ref="AD31:AF31"/>
    <mergeCell ref="AG31:AI31"/>
    <mergeCell ref="AJ31:AM31"/>
    <mergeCell ref="A31:D31"/>
    <mergeCell ref="E31:G31"/>
    <mergeCell ref="H31:J31"/>
    <mergeCell ref="K31:M31"/>
    <mergeCell ref="N31:P31"/>
    <mergeCell ref="Q31:S31"/>
    <mergeCell ref="U31:W31"/>
    <mergeCell ref="X30:Z30"/>
    <mergeCell ref="AA30:AC30"/>
    <mergeCell ref="AD30:AF30"/>
    <mergeCell ref="AG30:AI30"/>
    <mergeCell ref="AJ30:AM30"/>
    <mergeCell ref="A30:D30"/>
    <mergeCell ref="E30:G30"/>
    <mergeCell ref="H30:J30"/>
    <mergeCell ref="K30:M30"/>
    <mergeCell ref="N30:P30"/>
    <mergeCell ref="Q30:S30"/>
    <mergeCell ref="U30:W30"/>
    <mergeCell ref="X29:Z29"/>
    <mergeCell ref="AA29:AC29"/>
    <mergeCell ref="AD29:AF29"/>
    <mergeCell ref="AG29:AI29"/>
    <mergeCell ref="AJ29:AM29"/>
    <mergeCell ref="A29:D29"/>
    <mergeCell ref="E29:G29"/>
    <mergeCell ref="H29:J29"/>
    <mergeCell ref="K29:M29"/>
    <mergeCell ref="N29:P29"/>
    <mergeCell ref="Q29:S29"/>
    <mergeCell ref="U29:W29"/>
    <mergeCell ref="X28:Z28"/>
    <mergeCell ref="AA28:AC28"/>
    <mergeCell ref="AD28:AF28"/>
    <mergeCell ref="AG28:AI28"/>
    <mergeCell ref="AJ28:AM28"/>
    <mergeCell ref="A28:D28"/>
    <mergeCell ref="E28:G28"/>
    <mergeCell ref="H28:J28"/>
    <mergeCell ref="K28:M28"/>
    <mergeCell ref="N28:P28"/>
    <mergeCell ref="Q28:S28"/>
    <mergeCell ref="U28:W28"/>
    <mergeCell ref="X27:Z27"/>
    <mergeCell ref="AA27:AC27"/>
    <mergeCell ref="AD27:AF27"/>
    <mergeCell ref="AG27:AI27"/>
    <mergeCell ref="AJ27:AM27"/>
    <mergeCell ref="A27:D27"/>
    <mergeCell ref="E27:G27"/>
    <mergeCell ref="H27:J27"/>
    <mergeCell ref="K27:M27"/>
    <mergeCell ref="N27:P27"/>
    <mergeCell ref="Q27:S27"/>
    <mergeCell ref="U27:W27"/>
    <mergeCell ref="X26:Z26"/>
    <mergeCell ref="AA26:AC26"/>
    <mergeCell ref="AD26:AF26"/>
    <mergeCell ref="AG26:AI26"/>
    <mergeCell ref="AJ26:AM26"/>
    <mergeCell ref="A26:D26"/>
    <mergeCell ref="E26:G26"/>
    <mergeCell ref="H26:J26"/>
    <mergeCell ref="K26:M26"/>
    <mergeCell ref="N26:P26"/>
    <mergeCell ref="Q26:S26"/>
    <mergeCell ref="U26:W26"/>
    <mergeCell ref="X25:Z25"/>
    <mergeCell ref="AA25:AC25"/>
    <mergeCell ref="AD25:AF25"/>
    <mergeCell ref="AG25:AI25"/>
    <mergeCell ref="AJ25:AM25"/>
    <mergeCell ref="A25:D25"/>
    <mergeCell ref="E25:G25"/>
    <mergeCell ref="H25:J25"/>
    <mergeCell ref="K25:M25"/>
    <mergeCell ref="N25:P25"/>
    <mergeCell ref="Q25:S25"/>
    <mergeCell ref="U25:W25"/>
    <mergeCell ref="X24:Z24"/>
    <mergeCell ref="AA24:AC24"/>
    <mergeCell ref="AD24:AF24"/>
    <mergeCell ref="AG24:AI24"/>
    <mergeCell ref="AJ24:AM24"/>
    <mergeCell ref="A24:D24"/>
    <mergeCell ref="E24:G24"/>
    <mergeCell ref="H24:J24"/>
    <mergeCell ref="K24:M24"/>
    <mergeCell ref="N24:P24"/>
    <mergeCell ref="Q24:S24"/>
    <mergeCell ref="U24:W24"/>
    <mergeCell ref="X23:Z23"/>
    <mergeCell ref="AA23:AC23"/>
    <mergeCell ref="AD23:AF23"/>
    <mergeCell ref="AG23:AI23"/>
    <mergeCell ref="AJ23:AM23"/>
    <mergeCell ref="A23:D23"/>
    <mergeCell ref="E23:G23"/>
    <mergeCell ref="H23:J23"/>
    <mergeCell ref="K23:M23"/>
    <mergeCell ref="N23:P23"/>
    <mergeCell ref="Q23:S23"/>
    <mergeCell ref="U23:W23"/>
    <mergeCell ref="X22:Z22"/>
    <mergeCell ref="AA22:AC22"/>
    <mergeCell ref="AD22:AF22"/>
    <mergeCell ref="AG22:AI22"/>
    <mergeCell ref="AJ22:AM22"/>
    <mergeCell ref="A22:D22"/>
    <mergeCell ref="E22:G22"/>
    <mergeCell ref="H22:J22"/>
    <mergeCell ref="K22:M22"/>
    <mergeCell ref="N22:P22"/>
    <mergeCell ref="Q22:S22"/>
    <mergeCell ref="U22:W22"/>
    <mergeCell ref="X21:Z21"/>
    <mergeCell ref="AA21:AC21"/>
    <mergeCell ref="AD21:AF21"/>
    <mergeCell ref="AG21:AI21"/>
    <mergeCell ref="AJ21:AM21"/>
    <mergeCell ref="A21:D21"/>
    <mergeCell ref="E21:G21"/>
    <mergeCell ref="H21:J21"/>
    <mergeCell ref="K21:M21"/>
    <mergeCell ref="N21:P21"/>
    <mergeCell ref="Q21:S21"/>
    <mergeCell ref="U21:W21"/>
    <mergeCell ref="X20:Z20"/>
    <mergeCell ref="AA20:AC20"/>
    <mergeCell ref="AD20:AF20"/>
    <mergeCell ref="AG20:AI20"/>
    <mergeCell ref="AJ20:AM20"/>
    <mergeCell ref="A20:D20"/>
    <mergeCell ref="E20:G20"/>
    <mergeCell ref="H20:J20"/>
    <mergeCell ref="K20:M20"/>
    <mergeCell ref="N20:P20"/>
    <mergeCell ref="Q20:S20"/>
    <mergeCell ref="U20:W20"/>
    <mergeCell ref="X19:Z19"/>
    <mergeCell ref="AA19:AC19"/>
    <mergeCell ref="AD19:AF19"/>
    <mergeCell ref="Q18:S18"/>
    <mergeCell ref="AG19:AI19"/>
    <mergeCell ref="AJ19:AM19"/>
    <mergeCell ref="A19:D19"/>
    <mergeCell ref="H19:J19"/>
    <mergeCell ref="K19:M19"/>
    <mergeCell ref="N19:P19"/>
    <mergeCell ref="Q19:S19"/>
    <mergeCell ref="U19:W19"/>
    <mergeCell ref="E19:G19"/>
    <mergeCell ref="U17:W17"/>
    <mergeCell ref="K17:M17"/>
    <mergeCell ref="X18:Z18"/>
    <mergeCell ref="AA18:AC18"/>
    <mergeCell ref="AD18:AF18"/>
    <mergeCell ref="AG16:AI16"/>
    <mergeCell ref="AG18:AI18"/>
    <mergeCell ref="AJ18:AM18"/>
    <mergeCell ref="A18:D18"/>
    <mergeCell ref="X17:Z17"/>
    <mergeCell ref="AA17:AC17"/>
    <mergeCell ref="AD17:AF17"/>
    <mergeCell ref="AG17:AI17"/>
    <mergeCell ref="AJ17:AM17"/>
    <mergeCell ref="A17:D17"/>
    <mergeCell ref="E17:G17"/>
    <mergeCell ref="H17:J17"/>
    <mergeCell ref="N17:P17"/>
    <mergeCell ref="E18:G18"/>
    <mergeCell ref="H18:J18"/>
    <mergeCell ref="N18:P18"/>
    <mergeCell ref="U18:W18"/>
    <mergeCell ref="K18:M18"/>
    <mergeCell ref="AA16:AC16"/>
    <mergeCell ref="AJ16:AM16"/>
    <mergeCell ref="A16:D16"/>
    <mergeCell ref="E16:G16"/>
    <mergeCell ref="H16:J16"/>
    <mergeCell ref="N16:P16"/>
    <mergeCell ref="U16:W16"/>
    <mergeCell ref="K16:M16"/>
    <mergeCell ref="X14:Z14"/>
    <mergeCell ref="AA14:AC14"/>
    <mergeCell ref="AD14:AF14"/>
    <mergeCell ref="X15:Z15"/>
    <mergeCell ref="AA15:AC15"/>
    <mergeCell ref="AD15:AF15"/>
    <mergeCell ref="AG15:AI15"/>
    <mergeCell ref="AJ15:AM15"/>
    <mergeCell ref="A15:D15"/>
    <mergeCell ref="E15:G15"/>
    <mergeCell ref="H15:J15"/>
    <mergeCell ref="A14:D14"/>
    <mergeCell ref="E14:G14"/>
    <mergeCell ref="H14:J14"/>
    <mergeCell ref="N14:P14"/>
    <mergeCell ref="Q14:S14"/>
    <mergeCell ref="Q15:S15"/>
    <mergeCell ref="U15:W15"/>
    <mergeCell ref="K15:M15"/>
    <mergeCell ref="X16:Z16"/>
    <mergeCell ref="N15:P15"/>
    <mergeCell ref="AG12:AI12"/>
    <mergeCell ref="AJ12:AM12"/>
    <mergeCell ref="A12:D12"/>
    <mergeCell ref="E12:G12"/>
    <mergeCell ref="H12:J12"/>
    <mergeCell ref="N12:P12"/>
    <mergeCell ref="U12:W12"/>
    <mergeCell ref="K12:M12"/>
    <mergeCell ref="X13:Z13"/>
    <mergeCell ref="AA13:AC13"/>
    <mergeCell ref="AD13:AF13"/>
    <mergeCell ref="AG13:AI13"/>
    <mergeCell ref="AJ13:AM13"/>
    <mergeCell ref="A13:D13"/>
    <mergeCell ref="E13:G13"/>
    <mergeCell ref="H13:J13"/>
    <mergeCell ref="N13:P13"/>
    <mergeCell ref="U13:W13"/>
    <mergeCell ref="AD16:AF16"/>
    <mergeCell ref="AG14:AI14"/>
    <mergeCell ref="AJ14:AM14"/>
    <mergeCell ref="U11:W11"/>
    <mergeCell ref="X11:Z11"/>
    <mergeCell ref="AA11:AC11"/>
    <mergeCell ref="AD11:AF11"/>
    <mergeCell ref="AG11:AI11"/>
    <mergeCell ref="AJ11:AM11"/>
    <mergeCell ref="U14:W14"/>
    <mergeCell ref="K14:M14"/>
    <mergeCell ref="Q12:S12"/>
    <mergeCell ref="Q13:S13"/>
    <mergeCell ref="A9:AM10"/>
    <mergeCell ref="A11:D11"/>
    <mergeCell ref="E11:G11"/>
    <mergeCell ref="H11:J11"/>
    <mergeCell ref="K11:M11"/>
    <mergeCell ref="Q11:S11"/>
    <mergeCell ref="N11:P11"/>
    <mergeCell ref="K13:M13"/>
    <mergeCell ref="X12:Z12"/>
    <mergeCell ref="AA12:AC12"/>
    <mergeCell ref="AD12:AF12"/>
    <mergeCell ref="A1:J6"/>
    <mergeCell ref="K1:AB4"/>
    <mergeCell ref="AC1:AM6"/>
    <mergeCell ref="K5:AB6"/>
    <mergeCell ref="A7:J7"/>
    <mergeCell ref="K7:L7"/>
    <mergeCell ref="M7:N7"/>
    <mergeCell ref="O7:P7"/>
    <mergeCell ref="Q7:R7"/>
    <mergeCell ref="S7:T7"/>
    <mergeCell ref="U7:V7"/>
    <mergeCell ref="W7:Y7"/>
    <mergeCell ref="Z7:AB7"/>
    <mergeCell ref="AC7:AM8"/>
    <mergeCell ref="A8:J8"/>
    <mergeCell ref="K8:L8"/>
    <mergeCell ref="M8:N8"/>
    <mergeCell ref="O8:P8"/>
    <mergeCell ref="Q8:R8"/>
    <mergeCell ref="S8:T8"/>
    <mergeCell ref="U8:V8"/>
    <mergeCell ref="W8:Y8"/>
    <mergeCell ref="Z8:AB8"/>
  </mergeCells>
  <printOptions horizontalCentered="1" verticalCentered="1" gridLinesSet="0"/>
  <pageMargins left="0.25" right="0.25" top="0.25" bottom="0.25" header="0" footer="0"/>
  <pageSetup paperSize="9" scale="85" fitToHeight="0" orientation="portrait" r:id="rId1"/>
  <headerFooter alignWithMargins="0"/>
  <colBreaks count="1" manualBreakCount="1">
    <brk id="41" max="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C54"/>
  <sheetViews>
    <sheetView view="pageBreakPreview" topLeftCell="A16" zoomScale="85" zoomScaleNormal="100" zoomScaleSheetLayoutView="85" workbookViewId="0">
      <selection activeCell="B10" sqref="B10:AL16"/>
    </sheetView>
  </sheetViews>
  <sheetFormatPr defaultRowHeight="12.75"/>
  <cols>
    <col min="1" max="1" width="63.28515625" customWidth="1"/>
    <col min="2" max="2" width="50.7109375" customWidth="1"/>
    <col min="3" max="3" width="35.7109375" customWidth="1"/>
  </cols>
  <sheetData>
    <row r="1" spans="1:3" ht="180" customHeight="1">
      <c r="A1" s="271"/>
      <c r="B1" s="271"/>
      <c r="C1" s="272"/>
    </row>
    <row r="2" spans="1:3" ht="13.5" thickBot="1"/>
    <row r="3" spans="1:3" ht="15.95" customHeight="1">
      <c r="A3" s="78" t="s">
        <v>240</v>
      </c>
      <c r="B3" s="79"/>
      <c r="C3" s="80"/>
    </row>
    <row r="4" spans="1:3" ht="15.95" customHeight="1">
      <c r="A4" s="81" t="s">
        <v>50</v>
      </c>
      <c r="C4" s="82"/>
    </row>
    <row r="5" spans="1:3" ht="15.95" customHeight="1">
      <c r="A5" s="83" t="s">
        <v>51</v>
      </c>
      <c r="C5" s="82"/>
    </row>
    <row r="6" spans="1:3" ht="15.95" customHeight="1">
      <c r="A6" s="84"/>
      <c r="C6" s="82"/>
    </row>
    <row r="7" spans="1:3" ht="15.95" customHeight="1">
      <c r="A7" s="85" t="s">
        <v>241</v>
      </c>
      <c r="C7" s="82"/>
    </row>
    <row r="8" spans="1:3" ht="15.95" customHeight="1">
      <c r="A8" s="83" t="s">
        <v>201</v>
      </c>
      <c r="C8" s="82"/>
    </row>
    <row r="9" spans="1:3" ht="15.95" customHeight="1">
      <c r="A9" s="83" t="s">
        <v>52</v>
      </c>
      <c r="C9" s="82"/>
    </row>
    <row r="10" spans="1:3" ht="15.95" customHeight="1">
      <c r="A10" s="83" t="s">
        <v>64</v>
      </c>
      <c r="C10" s="82"/>
    </row>
    <row r="11" spans="1:3" ht="15.95" customHeight="1">
      <c r="A11" s="83" t="s">
        <v>78</v>
      </c>
      <c r="C11" s="82"/>
    </row>
    <row r="12" spans="1:3" ht="15.95" customHeight="1">
      <c r="A12" s="84"/>
      <c r="C12" s="82"/>
    </row>
    <row r="13" spans="1:3" ht="15.95" customHeight="1">
      <c r="A13" s="85" t="s">
        <v>239</v>
      </c>
      <c r="C13" s="82"/>
    </row>
    <row r="14" spans="1:3" ht="15.95" customHeight="1">
      <c r="A14" s="81" t="s">
        <v>53</v>
      </c>
      <c r="C14" s="82"/>
    </row>
    <row r="15" spans="1:3" ht="15.95" customHeight="1">
      <c r="A15" s="81" t="s">
        <v>54</v>
      </c>
      <c r="C15" s="82"/>
    </row>
    <row r="16" spans="1:3" ht="15.95" customHeight="1">
      <c r="A16" s="84"/>
      <c r="C16" s="82"/>
    </row>
    <row r="17" spans="1:3" ht="15.95" customHeight="1">
      <c r="A17" s="85" t="s">
        <v>55</v>
      </c>
      <c r="C17" s="82"/>
    </row>
    <row r="18" spans="1:3" ht="15.95" customHeight="1">
      <c r="A18" s="83" t="s">
        <v>57</v>
      </c>
      <c r="C18" s="82"/>
    </row>
    <row r="19" spans="1:3" ht="15.95" customHeight="1">
      <c r="A19" s="83" t="s">
        <v>58</v>
      </c>
      <c r="C19" s="82"/>
    </row>
    <row r="20" spans="1:3" ht="15.95" customHeight="1">
      <c r="A20" s="83" t="s">
        <v>56</v>
      </c>
      <c r="C20" s="82"/>
    </row>
    <row r="21" spans="1:3" ht="15.95" customHeight="1">
      <c r="A21" s="83"/>
      <c r="C21" s="82"/>
    </row>
    <row r="22" spans="1:3" ht="15.95" customHeight="1" thickBot="1">
      <c r="A22" s="85" t="s">
        <v>242</v>
      </c>
      <c r="C22" s="82"/>
    </row>
    <row r="23" spans="1:3" ht="15.95" customHeight="1">
      <c r="A23" s="121" t="s">
        <v>243</v>
      </c>
      <c r="B23" s="122" t="s">
        <v>244</v>
      </c>
      <c r="C23" s="82"/>
    </row>
    <row r="24" spans="1:3" ht="15.95" customHeight="1">
      <c r="A24" s="61" t="s">
        <v>245</v>
      </c>
      <c r="B24" s="62">
        <v>1</v>
      </c>
      <c r="C24" s="82"/>
    </row>
    <row r="25" spans="1:3" ht="15.95" customHeight="1">
      <c r="A25" s="61" t="s">
        <v>246</v>
      </c>
      <c r="B25" s="62">
        <v>0.97</v>
      </c>
      <c r="C25" s="82"/>
    </row>
    <row r="26" spans="1:3" ht="15.95" customHeight="1" thickBot="1">
      <c r="A26" s="63" t="s">
        <v>247</v>
      </c>
      <c r="B26" s="64">
        <v>0.94</v>
      </c>
      <c r="C26" s="82"/>
    </row>
    <row r="27" spans="1:3" ht="15.95" customHeight="1">
      <c r="A27" s="84"/>
      <c r="C27" s="82"/>
    </row>
    <row r="28" spans="1:3" ht="15.95" customHeight="1">
      <c r="A28" s="85" t="s">
        <v>309</v>
      </c>
      <c r="C28" s="82"/>
    </row>
    <row r="29" spans="1:3" ht="15.95" customHeight="1">
      <c r="A29" s="84"/>
      <c r="C29" s="82"/>
    </row>
    <row r="30" spans="1:3" ht="15.95" customHeight="1">
      <c r="A30" s="85" t="s">
        <v>313</v>
      </c>
      <c r="C30" s="82"/>
    </row>
    <row r="31" spans="1:3" ht="15.95" customHeight="1">
      <c r="A31" s="83" t="s">
        <v>255</v>
      </c>
      <c r="C31" s="82"/>
    </row>
    <row r="32" spans="1:3" ht="15.95" customHeight="1">
      <c r="A32" s="83" t="s">
        <v>256</v>
      </c>
      <c r="C32" s="82"/>
    </row>
    <row r="33" spans="1:3" ht="15.95" customHeight="1">
      <c r="A33" s="83" t="s">
        <v>257</v>
      </c>
      <c r="C33" s="82"/>
    </row>
    <row r="34" spans="1:3" ht="15.95" customHeight="1">
      <c r="A34" s="83" t="s">
        <v>258</v>
      </c>
      <c r="C34" s="82"/>
    </row>
    <row r="35" spans="1:3" ht="15.95" customHeight="1">
      <c r="A35" s="83" t="s">
        <v>259</v>
      </c>
      <c r="C35" s="82"/>
    </row>
    <row r="36" spans="1:3" ht="15.95" customHeight="1">
      <c r="A36" s="83" t="s">
        <v>260</v>
      </c>
      <c r="C36" s="82"/>
    </row>
    <row r="37" spans="1:3" ht="15.95" customHeight="1">
      <c r="A37" s="83" t="s">
        <v>261</v>
      </c>
      <c r="C37" s="82"/>
    </row>
    <row r="38" spans="1:3" ht="15.95" customHeight="1">
      <c r="A38" s="83" t="s">
        <v>370</v>
      </c>
      <c r="C38" s="82"/>
    </row>
    <row r="39" spans="1:3" ht="15.95" customHeight="1">
      <c r="A39" s="83" t="s">
        <v>371</v>
      </c>
      <c r="C39" s="82"/>
    </row>
    <row r="40" spans="1:3" ht="15.95" customHeight="1">
      <c r="A40" s="83" t="s">
        <v>337</v>
      </c>
      <c r="C40" s="82"/>
    </row>
    <row r="41" spans="1:3" ht="15.95" customHeight="1">
      <c r="A41" s="273" t="s">
        <v>336</v>
      </c>
      <c r="B41" s="274"/>
      <c r="C41" s="82"/>
    </row>
    <row r="42" spans="1:3" ht="15.95" customHeight="1">
      <c r="A42" s="273"/>
      <c r="B42" s="274"/>
      <c r="C42" s="82"/>
    </row>
    <row r="43" spans="1:3" ht="15.95" customHeight="1">
      <c r="A43" s="273" t="s">
        <v>338</v>
      </c>
      <c r="B43" s="274"/>
      <c r="C43" s="82"/>
    </row>
    <row r="44" spans="1:3" ht="15.95" customHeight="1">
      <c r="A44" s="273"/>
      <c r="B44" s="274"/>
      <c r="C44" s="82"/>
    </row>
    <row r="45" spans="1:3" ht="15.95" customHeight="1">
      <c r="A45" s="273" t="s">
        <v>341</v>
      </c>
      <c r="B45" s="274"/>
      <c r="C45" s="82"/>
    </row>
    <row r="46" spans="1:3" ht="15.95" customHeight="1">
      <c r="A46" s="273"/>
      <c r="B46" s="274"/>
      <c r="C46" s="82"/>
    </row>
    <row r="47" spans="1:3" ht="15.95" customHeight="1">
      <c r="A47" s="273" t="s">
        <v>386</v>
      </c>
      <c r="B47" s="274"/>
      <c r="C47" s="82"/>
    </row>
    <row r="48" spans="1:3" ht="15.95" customHeight="1">
      <c r="A48" s="273"/>
      <c r="B48" s="274"/>
      <c r="C48" s="82"/>
    </row>
    <row r="49" spans="1:3" ht="15.95" customHeight="1">
      <c r="A49" s="85" t="s">
        <v>314</v>
      </c>
      <c r="C49" s="82"/>
    </row>
    <row r="50" spans="1:3" ht="15.95" customHeight="1">
      <c r="A50" s="83" t="s">
        <v>315</v>
      </c>
      <c r="C50" s="82"/>
    </row>
    <row r="51" spans="1:3" ht="15.95" customHeight="1">
      <c r="A51" s="83" t="s">
        <v>316</v>
      </c>
      <c r="C51" s="82"/>
    </row>
    <row r="52" spans="1:3" ht="15.95" customHeight="1">
      <c r="A52" s="83" t="s">
        <v>317</v>
      </c>
      <c r="C52" s="82"/>
    </row>
    <row r="53" spans="1:3" ht="15.95" customHeight="1" thickBot="1">
      <c r="A53" s="88" t="s">
        <v>318</v>
      </c>
      <c r="B53" s="89"/>
      <c r="C53" s="86"/>
    </row>
    <row r="54" spans="1:3" ht="20.100000000000001" customHeight="1">
      <c r="A54" s="41"/>
    </row>
  </sheetData>
  <mergeCells count="5">
    <mergeCell ref="A1:C1"/>
    <mergeCell ref="A41:B42"/>
    <mergeCell ref="A43:B44"/>
    <mergeCell ref="A45:B46"/>
    <mergeCell ref="A47:B48"/>
  </mergeCells>
  <printOptions horizontalCentered="1"/>
  <pageMargins left="0.25" right="0.25" top="0.75" bottom="0.75" header="0.3" footer="0.3"/>
  <pageSetup paperSize="9" scale="67" firstPageNumber="3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AG36"/>
  <sheetViews>
    <sheetView view="pageBreakPreview" topLeftCell="Q1" zoomScale="85" zoomScaleNormal="100" zoomScaleSheetLayoutView="85" workbookViewId="0">
      <selection activeCell="B10" sqref="B10:AL16"/>
    </sheetView>
  </sheetViews>
  <sheetFormatPr defaultRowHeight="12.75"/>
  <cols>
    <col min="1" max="1" width="5.140625" bestFit="1" customWidth="1"/>
    <col min="2" max="2" width="5.85546875" bestFit="1" customWidth="1"/>
    <col min="3" max="3" width="20.5703125" bestFit="1" customWidth="1"/>
    <col min="4" max="4" width="14.85546875" customWidth="1"/>
    <col min="5" max="5" width="41.5703125" customWidth="1"/>
    <col min="6" max="6" width="8" bestFit="1" customWidth="1"/>
    <col min="7" max="7" width="8.140625" customWidth="1"/>
    <col min="8" max="8" width="12.7109375" customWidth="1"/>
    <col min="9" max="9" width="9.140625" customWidth="1"/>
    <col min="10" max="10" width="11" bestFit="1" customWidth="1"/>
    <col min="11" max="11" width="8" customWidth="1"/>
    <col min="12" max="12" width="12.140625" customWidth="1"/>
    <col min="13" max="13" width="8.5703125" customWidth="1"/>
    <col min="14" max="14" width="8.42578125" customWidth="1"/>
    <col min="15" max="15" width="9.7109375" customWidth="1"/>
    <col min="16" max="16" width="9.5703125" customWidth="1"/>
    <col min="17" max="17" width="13.140625" customWidth="1"/>
    <col min="18" max="18" width="11" bestFit="1" customWidth="1"/>
    <col min="19" max="19" width="7.5703125" bestFit="1" customWidth="1"/>
    <col min="20" max="20" width="19.7109375" customWidth="1"/>
    <col min="21" max="21" width="22.5703125" bestFit="1" customWidth="1"/>
    <col min="22" max="22" width="18.28515625" customWidth="1"/>
    <col min="23" max="23" width="22.5703125" bestFit="1" customWidth="1"/>
    <col min="24" max="24" width="23.140625" bestFit="1" customWidth="1"/>
    <col min="25" max="25" width="26.28515625" bestFit="1" customWidth="1"/>
    <col min="26" max="26" width="15.140625" bestFit="1" customWidth="1"/>
    <col min="27" max="28" width="15.140625" customWidth="1"/>
    <col min="30" max="30" width="19.5703125" bestFit="1" customWidth="1"/>
    <col min="31" max="31" width="16" bestFit="1" customWidth="1"/>
    <col min="32" max="32" width="22.85546875" bestFit="1" customWidth="1"/>
    <col min="33" max="33" width="7.140625" bestFit="1" customWidth="1"/>
  </cols>
  <sheetData>
    <row r="1" spans="1:33" ht="200.1" customHeight="1">
      <c r="A1" s="275"/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45"/>
      <c r="AD1" s="45"/>
      <c r="AE1" s="45"/>
    </row>
    <row r="2" spans="1:33" ht="20.100000000000001" customHeight="1">
      <c r="A2" s="276"/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45"/>
      <c r="AD2" s="45"/>
      <c r="AE2" s="45"/>
    </row>
    <row r="3" spans="1:33" s="42" customFormat="1" ht="38.25">
      <c r="A3" s="43" t="s">
        <v>128</v>
      </c>
      <c r="B3" s="43" t="s">
        <v>59</v>
      </c>
      <c r="C3" s="43" t="s">
        <v>61</v>
      </c>
      <c r="D3" s="43" t="s">
        <v>62</v>
      </c>
      <c r="E3" s="43" t="s">
        <v>63</v>
      </c>
      <c r="F3" s="43" t="s">
        <v>75</v>
      </c>
      <c r="G3" s="43" t="s">
        <v>129</v>
      </c>
      <c r="H3" s="43" t="s">
        <v>130</v>
      </c>
      <c r="I3" s="43" t="s">
        <v>131</v>
      </c>
      <c r="J3" s="43" t="s">
        <v>65</v>
      </c>
      <c r="K3" s="43" t="s">
        <v>132</v>
      </c>
      <c r="L3" s="43" t="s">
        <v>133</v>
      </c>
      <c r="M3" s="43" t="s">
        <v>140</v>
      </c>
      <c r="N3" s="43" t="s">
        <v>134</v>
      </c>
      <c r="O3" s="43" t="s">
        <v>139</v>
      </c>
      <c r="P3" s="43" t="s">
        <v>135</v>
      </c>
      <c r="Q3" s="43" t="s">
        <v>66</v>
      </c>
      <c r="R3" s="43" t="s">
        <v>136</v>
      </c>
      <c r="S3" s="43" t="s">
        <v>67</v>
      </c>
      <c r="T3" s="43" t="s">
        <v>137</v>
      </c>
      <c r="U3" s="43" t="s">
        <v>138</v>
      </c>
      <c r="V3" s="43" t="s">
        <v>68</v>
      </c>
      <c r="W3" s="43" t="s">
        <v>80</v>
      </c>
      <c r="X3" s="43" t="s">
        <v>79</v>
      </c>
      <c r="Y3" s="43" t="s">
        <v>216</v>
      </c>
      <c r="Z3" s="43" t="s">
        <v>217</v>
      </c>
      <c r="AA3" s="43" t="s">
        <v>310</v>
      </c>
      <c r="AB3" s="43" t="s">
        <v>254</v>
      </c>
      <c r="AD3" s="65" t="s">
        <v>249</v>
      </c>
      <c r="AE3" s="65" t="s">
        <v>250</v>
      </c>
      <c r="AF3" s="65" t="s">
        <v>208</v>
      </c>
      <c r="AG3" s="65" t="s">
        <v>251</v>
      </c>
    </row>
    <row r="4" spans="1:33" s="42" customFormat="1" ht="24.95" customHeight="1">
      <c r="A4" s="90">
        <v>1</v>
      </c>
      <c r="B4" s="90" t="s">
        <v>401</v>
      </c>
      <c r="C4" s="91" t="s">
        <v>214</v>
      </c>
      <c r="D4" s="91" t="s">
        <v>69</v>
      </c>
      <c r="E4" s="92" t="s">
        <v>146</v>
      </c>
      <c r="F4" s="91" t="s">
        <v>74</v>
      </c>
      <c r="G4" s="91" t="s">
        <v>72</v>
      </c>
      <c r="H4" s="91">
        <f>IF(G4="C",1,IF(G4="I",0.75,IF(G4="S",0.1)))</f>
        <v>1</v>
      </c>
      <c r="I4" s="91">
        <v>3</v>
      </c>
      <c r="J4" s="91">
        <v>11</v>
      </c>
      <c r="K4" s="91" t="s">
        <v>76</v>
      </c>
      <c r="L4" s="91" t="s">
        <v>77</v>
      </c>
      <c r="M4" s="91">
        <v>963.9</v>
      </c>
      <c r="N4" s="91">
        <v>1.1000000000000001</v>
      </c>
      <c r="O4" s="91">
        <v>1</v>
      </c>
      <c r="P4" s="91">
        <v>1</v>
      </c>
      <c r="Q4" s="152">
        <f t="shared" ref="Q4:Q7" si="0">IF(K4="m",(M4*N4/(O4*P4)),"-")</f>
        <v>1060.29</v>
      </c>
      <c r="R4" s="152">
        <v>1070</v>
      </c>
      <c r="S4" s="152">
        <v>94.2</v>
      </c>
      <c r="T4" s="152">
        <v>73</v>
      </c>
      <c r="U4" s="93">
        <f t="shared" ref="U4:U6" si="1">IF(M4="-",100,100*M4/R4)</f>
        <v>90.084112149532714</v>
      </c>
      <c r="V4" s="91">
        <v>6</v>
      </c>
      <c r="W4" s="93">
        <f t="shared" ref="W4:W6" si="2">R4/SQRT(3)/J4/S4/T4*100*100</f>
        <v>81.66889927539502</v>
      </c>
      <c r="X4" s="93">
        <f t="shared" ref="X4:X6" si="3">V4*W4</f>
        <v>490.01339565237015</v>
      </c>
      <c r="Y4" s="94">
        <f>IF(K4="M",$M4*$H4/(S4*0.01),$R4*$H4/(S4*0.01))</f>
        <v>1023.248407643312</v>
      </c>
      <c r="Z4" s="95">
        <f xml:space="preserve"> (Y4/(T4/100))*SQRT(1-(T4/100)^2)</f>
        <v>957.99479838786544</v>
      </c>
      <c r="AA4" s="94">
        <f t="shared" ref="AA4:AA7" si="4">SQRT(Y4^2+Z4^2)</f>
        <v>1401.710147456592</v>
      </c>
      <c r="AB4" s="96" t="s">
        <v>298</v>
      </c>
      <c r="AD4" s="65">
        <v>160</v>
      </c>
      <c r="AE4" s="65">
        <v>92.8</v>
      </c>
      <c r="AF4" s="65">
        <v>82</v>
      </c>
      <c r="AG4" s="65">
        <v>6</v>
      </c>
    </row>
    <row r="5" spans="1:33" s="42" customFormat="1" ht="24.95" customHeight="1">
      <c r="A5" s="90">
        <v>2</v>
      </c>
      <c r="B5" s="90" t="s">
        <v>401</v>
      </c>
      <c r="C5" s="91" t="s">
        <v>215</v>
      </c>
      <c r="D5" s="91" t="s">
        <v>70</v>
      </c>
      <c r="E5" s="92" t="s">
        <v>147</v>
      </c>
      <c r="F5" s="91" t="s">
        <v>74</v>
      </c>
      <c r="G5" s="91" t="s">
        <v>72</v>
      </c>
      <c r="H5" s="91">
        <f t="shared" ref="H5:H7" si="5">IF(G5="C",1,IF(G5="I",0.75,IF(G5="S",0.1)))</f>
        <v>1</v>
      </c>
      <c r="I5" s="91">
        <v>3</v>
      </c>
      <c r="J5" s="91">
        <v>11</v>
      </c>
      <c r="K5" s="91" t="s">
        <v>76</v>
      </c>
      <c r="L5" s="91" t="s">
        <v>77</v>
      </c>
      <c r="M5" s="91">
        <v>963.9</v>
      </c>
      <c r="N5" s="91">
        <v>1.1000000000000001</v>
      </c>
      <c r="O5" s="91">
        <v>1</v>
      </c>
      <c r="P5" s="91">
        <v>1</v>
      </c>
      <c r="Q5" s="152">
        <f t="shared" si="0"/>
        <v>1060.29</v>
      </c>
      <c r="R5" s="152">
        <v>1070</v>
      </c>
      <c r="S5" s="152">
        <v>94.2</v>
      </c>
      <c r="T5" s="152">
        <v>73</v>
      </c>
      <c r="U5" s="93">
        <f t="shared" si="1"/>
        <v>90.084112149532714</v>
      </c>
      <c r="V5" s="91">
        <v>6</v>
      </c>
      <c r="W5" s="93">
        <f t="shared" si="2"/>
        <v>81.66889927539502</v>
      </c>
      <c r="X5" s="93">
        <f t="shared" si="3"/>
        <v>490.01339565237015</v>
      </c>
      <c r="Y5" s="94">
        <f>IF(K5="M",$M5*$H5/(S5*0.01),$R5*$H5/(S5*0.01))</f>
        <v>1023.248407643312</v>
      </c>
      <c r="Z5" s="95">
        <f xml:space="preserve"> (Y5/(T5/100))*SQRT(1-(T5/100)^2)</f>
        <v>957.99479838786544</v>
      </c>
      <c r="AA5" s="94">
        <f t="shared" si="4"/>
        <v>1401.710147456592</v>
      </c>
      <c r="AB5" s="96" t="s">
        <v>298</v>
      </c>
      <c r="AD5" s="65">
        <v>200</v>
      </c>
      <c r="AE5" s="65">
        <v>92.8</v>
      </c>
      <c r="AF5" s="65">
        <v>82</v>
      </c>
      <c r="AG5" s="65">
        <v>6</v>
      </c>
    </row>
    <row r="6" spans="1:33" s="42" customFormat="1" ht="24.95" customHeight="1">
      <c r="A6" s="90">
        <v>3</v>
      </c>
      <c r="B6" s="90" t="s">
        <v>401</v>
      </c>
      <c r="C6" s="91" t="s">
        <v>214</v>
      </c>
      <c r="D6" s="91" t="s">
        <v>71</v>
      </c>
      <c r="E6" s="92" t="s">
        <v>148</v>
      </c>
      <c r="F6" s="91" t="s">
        <v>74</v>
      </c>
      <c r="G6" s="91" t="s">
        <v>73</v>
      </c>
      <c r="H6" s="91">
        <f t="shared" si="5"/>
        <v>0.1</v>
      </c>
      <c r="I6" s="91">
        <v>3</v>
      </c>
      <c r="J6" s="91">
        <v>11</v>
      </c>
      <c r="K6" s="91" t="s">
        <v>76</v>
      </c>
      <c r="L6" s="91" t="s">
        <v>77</v>
      </c>
      <c r="M6" s="91">
        <v>963.9</v>
      </c>
      <c r="N6" s="91">
        <v>1.1000000000000001</v>
      </c>
      <c r="O6" s="91">
        <v>1</v>
      </c>
      <c r="P6" s="91">
        <v>1</v>
      </c>
      <c r="Q6" s="152">
        <f t="shared" si="0"/>
        <v>1060.29</v>
      </c>
      <c r="R6" s="152">
        <v>1070</v>
      </c>
      <c r="S6" s="152">
        <v>94.2</v>
      </c>
      <c r="T6" s="152">
        <v>73</v>
      </c>
      <c r="U6" s="93">
        <f t="shared" si="1"/>
        <v>90.084112149532714</v>
      </c>
      <c r="V6" s="91">
        <v>6</v>
      </c>
      <c r="W6" s="93">
        <f t="shared" si="2"/>
        <v>81.66889927539502</v>
      </c>
      <c r="X6" s="93">
        <f t="shared" si="3"/>
        <v>490.01339565237015</v>
      </c>
      <c r="Y6" s="94">
        <f>IF(K6="M",$M6*$H6/(S6*0.01),$R6*$H6/(S6*0.01))</f>
        <v>102.3248407643312</v>
      </c>
      <c r="Z6" s="95">
        <f xml:space="preserve"> (Y6/(T6/100))*SQRT(1-(T6/100)^2)</f>
        <v>95.799479838786553</v>
      </c>
      <c r="AA6" s="94">
        <f t="shared" si="4"/>
        <v>140.17101474565919</v>
      </c>
      <c r="AB6" s="96" t="s">
        <v>298</v>
      </c>
      <c r="AD6" s="65">
        <v>250</v>
      </c>
      <c r="AE6" s="65">
        <v>92.8</v>
      </c>
      <c r="AF6" s="65">
        <v>82</v>
      </c>
      <c r="AG6" s="65">
        <v>6</v>
      </c>
    </row>
    <row r="7" spans="1:33" s="42" customFormat="1" ht="24.95" customHeight="1">
      <c r="A7" s="90" t="s">
        <v>149</v>
      </c>
      <c r="B7" s="140" t="s">
        <v>439</v>
      </c>
      <c r="C7" s="91" t="s">
        <v>215</v>
      </c>
      <c r="D7" s="91" t="s">
        <v>114</v>
      </c>
      <c r="E7" s="91" t="s">
        <v>115</v>
      </c>
      <c r="F7" s="91" t="s">
        <v>74</v>
      </c>
      <c r="G7" s="91" t="s">
        <v>93</v>
      </c>
      <c r="H7" s="91">
        <f t="shared" si="5"/>
        <v>0.75</v>
      </c>
      <c r="I7" s="91">
        <v>3</v>
      </c>
      <c r="J7" s="91">
        <v>3.3</v>
      </c>
      <c r="K7" s="91" t="s">
        <v>76</v>
      </c>
      <c r="L7" s="91" t="s">
        <v>77</v>
      </c>
      <c r="M7" s="141">
        <v>180.5</v>
      </c>
      <c r="N7" s="91">
        <v>1.1000000000000001</v>
      </c>
      <c r="O7" s="91">
        <v>0.88</v>
      </c>
      <c r="P7" s="91">
        <v>1</v>
      </c>
      <c r="Q7" s="144">
        <f t="shared" si="0"/>
        <v>225.625</v>
      </c>
      <c r="R7" s="141">
        <v>250</v>
      </c>
      <c r="S7" s="91">
        <v>92</v>
      </c>
      <c r="T7" s="91">
        <v>82</v>
      </c>
      <c r="U7" s="93">
        <f t="shared" ref="U7" si="6">IF(M7="-",100,100*M7/R7)</f>
        <v>72.2</v>
      </c>
      <c r="V7" s="91">
        <v>6</v>
      </c>
      <c r="W7" s="94">
        <f t="shared" ref="W7" si="7">R7/SQRT(3)/J7/S7/T7*100*100</f>
        <v>57.97807099256341</v>
      </c>
      <c r="X7" s="94">
        <f t="shared" ref="X7" si="8">V7*W7</f>
        <v>347.86842595538047</v>
      </c>
      <c r="Y7" s="94">
        <f t="shared" ref="Y7:Y9" si="9">IF(K7="M",$M7*$H7/(S7*0.01),$R7*$H7/(S7*0.01))</f>
        <v>147.14673913043478</v>
      </c>
      <c r="Z7" s="94">
        <f t="shared" ref="Z7:Z9" si="10" xml:space="preserve"> (Y7/(T7/100))*SQRT(1-(T7/100)^2)</f>
        <v>102.7090557198985</v>
      </c>
      <c r="AA7" s="94">
        <f t="shared" si="4"/>
        <v>179.44724284199364</v>
      </c>
      <c r="AB7" s="96" t="s">
        <v>298</v>
      </c>
      <c r="AD7" s="65">
        <v>315</v>
      </c>
      <c r="AE7" s="65">
        <v>92.8</v>
      </c>
      <c r="AF7" s="65">
        <v>82.5</v>
      </c>
      <c r="AG7" s="65">
        <v>6</v>
      </c>
    </row>
    <row r="8" spans="1:33" s="42" customFormat="1" ht="24.95" customHeight="1">
      <c r="A8" s="90" t="s">
        <v>153</v>
      </c>
      <c r="B8" s="90" t="s">
        <v>10</v>
      </c>
      <c r="C8" s="91" t="s">
        <v>214</v>
      </c>
      <c r="D8" s="92" t="s">
        <v>282</v>
      </c>
      <c r="E8" s="91" t="s">
        <v>300</v>
      </c>
      <c r="F8" s="91" t="s">
        <v>74</v>
      </c>
      <c r="G8" s="91" t="s">
        <v>72</v>
      </c>
      <c r="H8" s="91">
        <f>IF(G8="C",1,IF(G8="I",0.75,IF(G8="S",0.1)))</f>
        <v>1</v>
      </c>
      <c r="I8" s="91">
        <v>3</v>
      </c>
      <c r="J8" s="91">
        <v>11</v>
      </c>
      <c r="K8" s="91" t="s">
        <v>84</v>
      </c>
      <c r="L8" s="91" t="s">
        <v>85</v>
      </c>
      <c r="M8" s="91" t="s">
        <v>85</v>
      </c>
      <c r="N8" s="91" t="s">
        <v>85</v>
      </c>
      <c r="O8" s="91" t="s">
        <v>85</v>
      </c>
      <c r="P8" s="91" t="s">
        <v>85</v>
      </c>
      <c r="Q8" s="91" t="s">
        <v>85</v>
      </c>
      <c r="R8" s="91">
        <v>1000</v>
      </c>
      <c r="S8" s="91">
        <v>100</v>
      </c>
      <c r="T8" s="91">
        <v>80</v>
      </c>
      <c r="U8" s="93">
        <f>IF(M8="-",100,100*M8/R8)</f>
        <v>100</v>
      </c>
      <c r="V8" s="97">
        <v>1</v>
      </c>
      <c r="W8" s="94">
        <f>AA8/SQRT(3)/J8</f>
        <v>65.607985135184748</v>
      </c>
      <c r="X8" s="94" t="s">
        <v>85</v>
      </c>
      <c r="Y8" s="94">
        <f t="shared" si="9"/>
        <v>1000</v>
      </c>
      <c r="Z8" s="94">
        <f t="shared" si="10"/>
        <v>749.99999999999989</v>
      </c>
      <c r="AA8" s="94">
        <f>SQRT(Y8^2+Z8^2)</f>
        <v>1250</v>
      </c>
      <c r="AB8" s="96" t="s">
        <v>299</v>
      </c>
      <c r="AD8" s="65">
        <v>375</v>
      </c>
      <c r="AE8" s="65">
        <v>94</v>
      </c>
      <c r="AF8" s="65">
        <v>84</v>
      </c>
      <c r="AG8" s="65">
        <v>6</v>
      </c>
    </row>
    <row r="9" spans="1:33" s="42" customFormat="1" ht="24.95" customHeight="1">
      <c r="A9" s="90" t="s">
        <v>154</v>
      </c>
      <c r="B9" s="90" t="s">
        <v>10</v>
      </c>
      <c r="C9" s="91" t="s">
        <v>215</v>
      </c>
      <c r="D9" s="91" t="s">
        <v>281</v>
      </c>
      <c r="E9" s="91" t="s">
        <v>301</v>
      </c>
      <c r="F9" s="91" t="s">
        <v>74</v>
      </c>
      <c r="G9" s="91" t="s">
        <v>72</v>
      </c>
      <c r="H9" s="91">
        <f>IF(G9="C",1,IF(G9="I",0.75,IF(G9="S",0.1)))</f>
        <v>1</v>
      </c>
      <c r="I9" s="91">
        <v>3</v>
      </c>
      <c r="J9" s="91">
        <v>11</v>
      </c>
      <c r="K9" s="91" t="s">
        <v>84</v>
      </c>
      <c r="L9" s="91" t="s">
        <v>85</v>
      </c>
      <c r="M9" s="91" t="s">
        <v>85</v>
      </c>
      <c r="N9" s="91" t="s">
        <v>85</v>
      </c>
      <c r="O9" s="91" t="s">
        <v>85</v>
      </c>
      <c r="P9" s="91" t="s">
        <v>85</v>
      </c>
      <c r="Q9" s="91" t="s">
        <v>85</v>
      </c>
      <c r="R9" s="91">
        <v>1000</v>
      </c>
      <c r="S9" s="91">
        <v>100</v>
      </c>
      <c r="T9" s="91">
        <v>80</v>
      </c>
      <c r="U9" s="93">
        <f>IF(M9="-",100,100*M9/R9)</f>
        <v>100</v>
      </c>
      <c r="V9" s="97">
        <v>1</v>
      </c>
      <c r="W9" s="94">
        <f>AA9/SQRT(3)/J9</f>
        <v>65.607985135184748</v>
      </c>
      <c r="X9" s="94" t="s">
        <v>85</v>
      </c>
      <c r="Y9" s="94">
        <f t="shared" si="9"/>
        <v>1000</v>
      </c>
      <c r="Z9" s="94">
        <f t="shared" si="10"/>
        <v>749.99999999999989</v>
      </c>
      <c r="AA9" s="94">
        <f>SQRT(Y9^2+Z9^2)</f>
        <v>1250</v>
      </c>
      <c r="AB9" s="96" t="s">
        <v>299</v>
      </c>
      <c r="AD9" s="65">
        <v>400</v>
      </c>
      <c r="AE9" s="65">
        <v>94</v>
      </c>
      <c r="AF9" s="65">
        <v>84</v>
      </c>
      <c r="AG9" s="65">
        <v>6</v>
      </c>
    </row>
    <row r="10" spans="1:33" ht="24.95" customHeight="1">
      <c r="AD10" s="66">
        <v>450</v>
      </c>
      <c r="AE10" s="67">
        <v>94</v>
      </c>
      <c r="AF10" s="65">
        <v>84</v>
      </c>
      <c r="AG10" s="67">
        <v>6</v>
      </c>
    </row>
    <row r="11" spans="1:33" ht="24.95" customHeight="1">
      <c r="AD11" s="66">
        <v>500</v>
      </c>
      <c r="AE11" s="67">
        <v>94</v>
      </c>
      <c r="AF11" s="65">
        <v>84</v>
      </c>
      <c r="AG11" s="67">
        <v>6</v>
      </c>
    </row>
    <row r="12" spans="1:33" ht="24.95" customHeight="1" thickBot="1">
      <c r="AD12" s="66">
        <v>560</v>
      </c>
      <c r="AE12" s="67">
        <v>94</v>
      </c>
      <c r="AF12" s="65">
        <v>84</v>
      </c>
      <c r="AG12" s="67">
        <v>6</v>
      </c>
    </row>
    <row r="13" spans="1:33" ht="24.95" customHeight="1">
      <c r="T13" s="287" t="s">
        <v>214</v>
      </c>
      <c r="U13" s="288"/>
      <c r="V13" s="288"/>
      <c r="W13" s="288"/>
      <c r="X13" s="288"/>
      <c r="Y13" s="289"/>
      <c r="AD13" s="66">
        <v>630</v>
      </c>
      <c r="AE13" s="67">
        <v>94</v>
      </c>
      <c r="AF13" s="65">
        <v>86</v>
      </c>
      <c r="AG13" s="67">
        <v>6</v>
      </c>
    </row>
    <row r="14" spans="1:33" ht="24.95" customHeight="1">
      <c r="T14" s="290" t="s">
        <v>202</v>
      </c>
      <c r="U14" s="291"/>
      <c r="V14" s="291" t="s">
        <v>203</v>
      </c>
      <c r="W14" s="291"/>
      <c r="X14" s="291" t="s">
        <v>200</v>
      </c>
      <c r="Y14" s="292"/>
      <c r="AD14" s="66">
        <v>710</v>
      </c>
      <c r="AE14" s="67">
        <v>94.5</v>
      </c>
      <c r="AF14" s="65">
        <v>86</v>
      </c>
      <c r="AG14" s="67">
        <v>6</v>
      </c>
    </row>
    <row r="15" spans="1:33" ht="24.95" customHeight="1">
      <c r="T15" s="98" t="s">
        <v>211</v>
      </c>
      <c r="U15" s="99" t="s">
        <v>212</v>
      </c>
      <c r="V15" s="99" t="s">
        <v>211</v>
      </c>
      <c r="W15" s="99" t="s">
        <v>212</v>
      </c>
      <c r="X15" s="99" t="s">
        <v>211</v>
      </c>
      <c r="Y15" s="100" t="s">
        <v>212</v>
      </c>
      <c r="AD15" s="66">
        <v>800</v>
      </c>
      <c r="AE15" s="67">
        <v>94.5</v>
      </c>
      <c r="AF15" s="65">
        <v>86</v>
      </c>
      <c r="AG15" s="67">
        <v>6</v>
      </c>
    </row>
    <row r="16" spans="1:33" ht="24.95" customHeight="1">
      <c r="T16" s="101">
        <f>SUMIFS(Y4:Y9,C4:C9,"GCS-11-SWG-001A",G4:G9,"=C")</f>
        <v>2023.248407643312</v>
      </c>
      <c r="U16" s="102">
        <f>SUMIFS(Z4:Z9,C4:C9,"GCS-11-SWG-001A",G4:G9,"=C")</f>
        <v>1707.9947983878653</v>
      </c>
      <c r="V16" s="102">
        <f>SUMIFS(Y4:Y9,C4:C9,"GCS-11-SWG-001A",G4:G9,"=I")</f>
        <v>0</v>
      </c>
      <c r="W16" s="102">
        <f>SUMIFS(Z4:Z9,C4:C9,"GCS-11-SWG-001A",G4:G9,"=I")</f>
        <v>0</v>
      </c>
      <c r="X16" s="102">
        <f>SUMIFS(Y4:Y9,C4:C9,"GCS-11-SWG-001A",G4:G9,"=S")</f>
        <v>102.3248407643312</v>
      </c>
      <c r="Y16" s="103">
        <f>SUMIFS(Z4:Z9,C4:C9,"GCS-11-SWG-001A",G4:G9,"=S")</f>
        <v>95.799479838786553</v>
      </c>
      <c r="AD16" s="66">
        <v>900</v>
      </c>
      <c r="AE16" s="67">
        <v>95.5</v>
      </c>
      <c r="AF16" s="65">
        <v>87</v>
      </c>
      <c r="AG16" s="67">
        <v>6</v>
      </c>
    </row>
    <row r="17" spans="20:25" ht="24.95" customHeight="1">
      <c r="T17" s="278" t="s">
        <v>210</v>
      </c>
      <c r="U17" s="279"/>
      <c r="V17" s="99" t="s">
        <v>211</v>
      </c>
      <c r="W17" s="99" t="s">
        <v>212</v>
      </c>
      <c r="X17" s="99" t="s">
        <v>213</v>
      </c>
      <c r="Y17" s="100" t="s">
        <v>208</v>
      </c>
    </row>
    <row r="18" spans="20:25" ht="24.95" customHeight="1">
      <c r="T18" s="280" t="s">
        <v>207</v>
      </c>
      <c r="U18" s="281"/>
      <c r="V18" s="102">
        <f>1*T16+V16</f>
        <v>2023.248407643312</v>
      </c>
      <c r="W18" s="102">
        <f>1*U16+W16</f>
        <v>1707.9947983878653</v>
      </c>
      <c r="X18" s="102">
        <f>SQRT(V18^2+W18^2)</f>
        <v>2647.7878220037201</v>
      </c>
      <c r="Y18" s="103">
        <f>V18/X18</f>
        <v>0.76412784696328639</v>
      </c>
    </row>
    <row r="19" spans="20:25" ht="24.95" customHeight="1">
      <c r="T19" s="280" t="s">
        <v>209</v>
      </c>
      <c r="U19" s="281"/>
      <c r="V19" s="104">
        <f>1*T16+V16+X16</f>
        <v>2125.5732484076434</v>
      </c>
      <c r="W19" s="104">
        <f>U16+W16+Y16</f>
        <v>1803.7942782266518</v>
      </c>
      <c r="X19" s="102">
        <f>SQRT(V19^2+W19^2)</f>
        <v>2787.783247045837</v>
      </c>
      <c r="Y19" s="103">
        <f>V19/X19</f>
        <v>0.76246001214767134</v>
      </c>
    </row>
    <row r="20" spans="20:25" ht="24.95" customHeight="1" thickBot="1">
      <c r="T20" s="282" t="s">
        <v>209</v>
      </c>
      <c r="U20" s="283"/>
      <c r="V20" s="283"/>
      <c r="W20" s="284"/>
      <c r="X20" s="285">
        <f>X19</f>
        <v>2787.783247045837</v>
      </c>
      <c r="Y20" s="286"/>
    </row>
    <row r="21" spans="20:25" ht="24.95" customHeight="1" thickBot="1">
      <c r="T21" s="105"/>
      <c r="U21" s="105"/>
      <c r="V21" s="105"/>
      <c r="W21" s="105"/>
      <c r="X21" s="105"/>
      <c r="Y21" s="105"/>
    </row>
    <row r="22" spans="20:25" ht="24.95" customHeight="1">
      <c r="T22" s="287" t="s">
        <v>215</v>
      </c>
      <c r="U22" s="288"/>
      <c r="V22" s="288"/>
      <c r="W22" s="288"/>
      <c r="X22" s="288"/>
      <c r="Y22" s="289"/>
    </row>
    <row r="23" spans="20:25" ht="24.95" customHeight="1">
      <c r="T23" s="290" t="s">
        <v>202</v>
      </c>
      <c r="U23" s="291"/>
      <c r="V23" s="291" t="s">
        <v>203</v>
      </c>
      <c r="W23" s="291"/>
      <c r="X23" s="291" t="s">
        <v>200</v>
      </c>
      <c r="Y23" s="292"/>
    </row>
    <row r="24" spans="20:25" ht="24.95" customHeight="1">
      <c r="T24" s="98" t="s">
        <v>211</v>
      </c>
      <c r="U24" s="99" t="s">
        <v>212</v>
      </c>
      <c r="V24" s="99" t="s">
        <v>211</v>
      </c>
      <c r="W24" s="99" t="s">
        <v>212</v>
      </c>
      <c r="X24" s="99" t="s">
        <v>211</v>
      </c>
      <c r="Y24" s="100" t="s">
        <v>212</v>
      </c>
    </row>
    <row r="25" spans="20:25" ht="24.95" customHeight="1">
      <c r="T25" s="101">
        <f>SUMIFS(Y4:Y9,C4:C9,"GCS-11-SWG-001B",G4:G9,"=C")</f>
        <v>2023.248407643312</v>
      </c>
      <c r="U25" s="102">
        <f>SUMIFS(Z4:Z9,C4:C9,"GCS-11-SWG-001B",G4:G9,"=C")</f>
        <v>1707.9947983878653</v>
      </c>
      <c r="V25" s="102">
        <f>SUMIFS(Y4:Y9,C4:C9,"GCS-11-SWG-001B",G4:G9,"=I")</f>
        <v>147.14673913043478</v>
      </c>
      <c r="W25" s="102">
        <f>SUMIFS(Z4:Z9,C4:C9,"GCS-11-SWG-001B",G4:G9,"=I")</f>
        <v>102.7090557198985</v>
      </c>
      <c r="X25" s="102">
        <f>SUMIFS(Y4:Y9,C4:C9,"GCS-11-SWG-001B",G4:G9,"=S")</f>
        <v>0</v>
      </c>
      <c r="Y25" s="103">
        <f>SUMIFS(Z4:Z9,C4:C9,"GCS-11-SWG-001B",G4:G9,"=S")</f>
        <v>0</v>
      </c>
    </row>
    <row r="26" spans="20:25" ht="24.95" customHeight="1">
      <c r="T26" s="278" t="s">
        <v>210</v>
      </c>
      <c r="U26" s="279"/>
      <c r="V26" s="99" t="s">
        <v>211</v>
      </c>
      <c r="W26" s="99" t="s">
        <v>212</v>
      </c>
      <c r="X26" s="99" t="s">
        <v>213</v>
      </c>
      <c r="Y26" s="100" t="s">
        <v>208</v>
      </c>
    </row>
    <row r="27" spans="20:25" ht="24.95" customHeight="1">
      <c r="T27" s="280" t="s">
        <v>207</v>
      </c>
      <c r="U27" s="281"/>
      <c r="V27" s="102">
        <f>1*T25+V25</f>
        <v>2170.395146773747</v>
      </c>
      <c r="W27" s="102">
        <f>1*U25+W25</f>
        <v>1810.7038541077638</v>
      </c>
      <c r="X27" s="102">
        <f>SQRT(V27^2+W27^2)</f>
        <v>2826.5285316832988</v>
      </c>
      <c r="Y27" s="103">
        <f>V27/X27</f>
        <v>0.76786599620177864</v>
      </c>
    </row>
    <row r="28" spans="20:25" ht="24.95" customHeight="1">
      <c r="T28" s="280" t="s">
        <v>209</v>
      </c>
      <c r="U28" s="281"/>
      <c r="V28" s="102">
        <f>1*T25+V25+X25</f>
        <v>2170.395146773747</v>
      </c>
      <c r="W28" s="102">
        <f>1*U25+W25+Y25</f>
        <v>1810.7038541077638</v>
      </c>
      <c r="X28" s="102">
        <f>SQRT(V28^2+W28^2)</f>
        <v>2826.5285316832988</v>
      </c>
      <c r="Y28" s="103">
        <f>V28/X28</f>
        <v>0.76786599620177864</v>
      </c>
    </row>
    <row r="29" spans="20:25" ht="24.95" customHeight="1" thickBot="1">
      <c r="T29" s="282" t="s">
        <v>209</v>
      </c>
      <c r="U29" s="283"/>
      <c r="V29" s="283"/>
      <c r="W29" s="284"/>
      <c r="X29" s="285">
        <f>X28</f>
        <v>2826.5285316832988</v>
      </c>
      <c r="Y29" s="286"/>
    </row>
    <row r="32" spans="20:25">
      <c r="T32" s="277" t="s">
        <v>455</v>
      </c>
      <c r="U32" s="277"/>
      <c r="V32" s="277"/>
      <c r="W32" s="277"/>
      <c r="X32" s="277"/>
      <c r="Y32" s="277"/>
    </row>
    <row r="33" spans="20:25">
      <c r="T33" s="277"/>
      <c r="U33" s="277"/>
      <c r="V33" s="277"/>
      <c r="W33" s="277"/>
      <c r="X33" s="277"/>
      <c r="Y33" s="277"/>
    </row>
    <row r="34" spans="20:25">
      <c r="T34" s="87"/>
      <c r="U34" s="87"/>
      <c r="V34" s="87"/>
      <c r="W34" s="87"/>
      <c r="X34" s="87"/>
      <c r="Y34" s="87"/>
    </row>
    <row r="35" spans="20:25">
      <c r="T35" s="293" t="s">
        <v>312</v>
      </c>
      <c r="U35" s="293"/>
      <c r="V35" s="293"/>
      <c r="W35" s="293"/>
      <c r="X35" s="293"/>
      <c r="Y35" s="293"/>
    </row>
    <row r="36" spans="20:25">
      <c r="T36" s="293"/>
      <c r="U36" s="293"/>
      <c r="V36" s="293"/>
      <c r="W36" s="293"/>
      <c r="X36" s="293"/>
      <c r="Y36" s="293"/>
    </row>
  </sheetData>
  <mergeCells count="22">
    <mergeCell ref="T35:Y36"/>
    <mergeCell ref="T13:Y13"/>
    <mergeCell ref="T14:U14"/>
    <mergeCell ref="V14:W14"/>
    <mergeCell ref="X14:Y14"/>
    <mergeCell ref="X29:Y29"/>
    <mergeCell ref="A1:AB1"/>
    <mergeCell ref="A2:AB2"/>
    <mergeCell ref="T32:Y33"/>
    <mergeCell ref="T17:U17"/>
    <mergeCell ref="T18:U18"/>
    <mergeCell ref="T19:U19"/>
    <mergeCell ref="T20:W20"/>
    <mergeCell ref="X20:Y20"/>
    <mergeCell ref="T22:Y22"/>
    <mergeCell ref="T23:U23"/>
    <mergeCell ref="V23:W23"/>
    <mergeCell ref="X23:Y23"/>
    <mergeCell ref="T26:U26"/>
    <mergeCell ref="T27:U27"/>
    <mergeCell ref="T28:U28"/>
    <mergeCell ref="T29:W29"/>
  </mergeCells>
  <printOptions horizontalCentered="1"/>
  <pageMargins left="0.25" right="0.25" top="0.5" bottom="0.5" header="0" footer="0"/>
  <pageSetup paperSize="8" scale="51" firstPageNumber="3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AG121"/>
  <sheetViews>
    <sheetView tabSelected="1" view="pageBreakPreview" zoomScale="70" zoomScaleNormal="100" zoomScaleSheetLayoutView="70" workbookViewId="0">
      <selection activeCell="E26" sqref="E26"/>
    </sheetView>
  </sheetViews>
  <sheetFormatPr defaultRowHeight="12.75"/>
  <cols>
    <col min="1" max="1" width="5.140625" bestFit="1" customWidth="1"/>
    <col min="2" max="2" width="5.85546875" bestFit="1" customWidth="1"/>
    <col min="3" max="3" width="24.28515625" bestFit="1" customWidth="1"/>
    <col min="4" max="4" width="26.7109375" bestFit="1" customWidth="1"/>
    <col min="5" max="5" width="52" bestFit="1" customWidth="1"/>
    <col min="6" max="6" width="10.140625" customWidth="1"/>
    <col min="7" max="7" width="9" bestFit="1" customWidth="1"/>
    <col min="8" max="8" width="13" customWidth="1"/>
    <col min="9" max="9" width="9.85546875" customWidth="1"/>
    <col min="10" max="10" width="16.42578125" customWidth="1"/>
    <col min="11" max="11" width="10.7109375" customWidth="1"/>
    <col min="12" max="12" width="10.42578125" customWidth="1"/>
    <col min="13" max="13" width="6.85546875" customWidth="1"/>
    <col min="14" max="14" width="9.7109375" customWidth="1"/>
    <col min="15" max="15" width="12" customWidth="1"/>
    <col min="16" max="16" width="10.7109375" customWidth="1"/>
    <col min="17" max="17" width="12.5703125" customWidth="1"/>
    <col min="18" max="18" width="11" bestFit="1" customWidth="1"/>
    <col min="19" max="19" width="7.5703125" customWidth="1"/>
    <col min="20" max="20" width="18.28515625" customWidth="1"/>
    <col min="21" max="21" width="22.5703125" customWidth="1"/>
    <col min="22" max="22" width="18.28515625" customWidth="1"/>
    <col min="23" max="23" width="22.5703125" customWidth="1"/>
    <col min="24" max="24" width="26.28515625" customWidth="1"/>
    <col min="25" max="25" width="25.7109375" customWidth="1"/>
    <col min="26" max="26" width="15.140625" bestFit="1" customWidth="1"/>
    <col min="27" max="27" width="15.140625" customWidth="1"/>
    <col min="28" max="29" width="20.7109375" customWidth="1"/>
    <col min="30" max="30" width="18.28515625" bestFit="1" customWidth="1"/>
    <col min="31" max="31" width="22.5703125" bestFit="1" customWidth="1"/>
    <col min="32" max="32" width="22.85546875" bestFit="1" customWidth="1"/>
    <col min="33" max="33" width="22.5703125" bestFit="1" customWidth="1"/>
  </cols>
  <sheetData>
    <row r="1" spans="1:32" ht="193.5" customHeight="1">
      <c r="A1" s="276"/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5"/>
      <c r="AA1" s="275"/>
      <c r="AB1" s="45"/>
      <c r="AC1" s="45"/>
      <c r="AD1" s="45"/>
    </row>
    <row r="2" spans="1:32" ht="20.100000000000001" customHeight="1">
      <c r="A2" s="276"/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45"/>
      <c r="AB2" s="45"/>
      <c r="AC2" s="45"/>
      <c r="AD2" s="45"/>
    </row>
    <row r="3" spans="1:32" s="42" customFormat="1" ht="24" customHeight="1">
      <c r="A3" s="294" t="s">
        <v>128</v>
      </c>
      <c r="B3" s="294" t="s">
        <v>59</v>
      </c>
      <c r="C3" s="294" t="s">
        <v>61</v>
      </c>
      <c r="D3" s="294" t="s">
        <v>62</v>
      </c>
      <c r="E3" s="294" t="s">
        <v>63</v>
      </c>
      <c r="F3" s="294" t="s">
        <v>75</v>
      </c>
      <c r="G3" s="294" t="s">
        <v>129</v>
      </c>
      <c r="H3" s="294" t="s">
        <v>130</v>
      </c>
      <c r="I3" s="294" t="s">
        <v>131</v>
      </c>
      <c r="J3" s="294" t="s">
        <v>65</v>
      </c>
      <c r="K3" s="294" t="s">
        <v>132</v>
      </c>
      <c r="L3" s="294" t="s">
        <v>133</v>
      </c>
      <c r="M3" s="294" t="s">
        <v>140</v>
      </c>
      <c r="N3" s="294" t="s">
        <v>134</v>
      </c>
      <c r="O3" s="294" t="s">
        <v>139</v>
      </c>
      <c r="P3" s="294" t="s">
        <v>135</v>
      </c>
      <c r="Q3" s="294" t="s">
        <v>66</v>
      </c>
      <c r="R3" s="294" t="s">
        <v>136</v>
      </c>
      <c r="S3" s="294" t="s">
        <v>67</v>
      </c>
      <c r="T3" s="294" t="s">
        <v>137</v>
      </c>
      <c r="U3" s="294" t="s">
        <v>138</v>
      </c>
      <c r="V3" s="294" t="s">
        <v>68</v>
      </c>
      <c r="W3" s="294" t="s">
        <v>80</v>
      </c>
      <c r="X3" s="294" t="s">
        <v>216</v>
      </c>
      <c r="Y3" s="294" t="s">
        <v>217</v>
      </c>
      <c r="Z3" s="294" t="s">
        <v>254</v>
      </c>
      <c r="AA3" s="68"/>
      <c r="AC3" s="65" t="s">
        <v>249</v>
      </c>
      <c r="AD3" s="65" t="s">
        <v>250</v>
      </c>
      <c r="AE3" s="65" t="s">
        <v>208</v>
      </c>
      <c r="AF3" s="65" t="s">
        <v>251</v>
      </c>
    </row>
    <row r="4" spans="1:32" s="42" customFormat="1" ht="24" customHeight="1">
      <c r="A4" s="295"/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68"/>
      <c r="AC4" s="70">
        <v>0.55000000000000004</v>
      </c>
      <c r="AD4" s="70">
        <v>73</v>
      </c>
      <c r="AE4" s="70">
        <v>75</v>
      </c>
      <c r="AF4" s="70">
        <v>4.7</v>
      </c>
    </row>
    <row r="5" spans="1:32" s="42" customFormat="1" ht="21.75" customHeight="1">
      <c r="A5" s="106" t="s">
        <v>150</v>
      </c>
      <c r="B5" s="140" t="s">
        <v>439</v>
      </c>
      <c r="C5" s="91" t="s">
        <v>204</v>
      </c>
      <c r="D5" s="156" t="s">
        <v>447</v>
      </c>
      <c r="E5" s="142" t="s">
        <v>449</v>
      </c>
      <c r="F5" s="91" t="s">
        <v>74</v>
      </c>
      <c r="G5" s="91" t="s">
        <v>72</v>
      </c>
      <c r="H5" s="107">
        <f>IF(G5="C",1,IF(G5="I",0.75,IF(G5="S",0.1)))</f>
        <v>1</v>
      </c>
      <c r="I5" s="91">
        <v>3</v>
      </c>
      <c r="J5" s="91">
        <v>0.4</v>
      </c>
      <c r="K5" s="91" t="s">
        <v>76</v>
      </c>
      <c r="L5" s="91" t="s">
        <v>77</v>
      </c>
      <c r="M5" s="141" t="s">
        <v>441</v>
      </c>
      <c r="N5" s="91">
        <v>1.1000000000000001</v>
      </c>
      <c r="O5" s="91">
        <v>0.88</v>
      </c>
      <c r="P5" s="91">
        <v>1</v>
      </c>
      <c r="Q5" s="141">
        <f>IF(K5="m",(M5*N5/(O5*P5)),"-")</f>
        <v>4.25</v>
      </c>
      <c r="R5" s="141">
        <v>5.5</v>
      </c>
      <c r="S5" s="91">
        <f>IF(K5="M",VLOOKUP(R5,$AC$4:$AF$23,2,FALSE),"")</f>
        <v>84</v>
      </c>
      <c r="T5" s="91">
        <f t="shared" ref="T5:T16" si="0">IF(K5="M",VLOOKUP(R5,$AC$4:$AF$23,3,FALSE),"")</f>
        <v>79</v>
      </c>
      <c r="U5" s="93">
        <f t="shared" ref="U5:U16" si="1">IF(M5="-",100,100*M5/R5)</f>
        <v>61.81818181818182</v>
      </c>
      <c r="V5" s="91">
        <f t="shared" ref="V5:V16" si="2">IF(K5="M",VLOOKUP(R5,$AC$4:$AF$23,4,FALSE),"")</f>
        <v>6.5</v>
      </c>
      <c r="W5" s="93">
        <f t="shared" ref="W5:W16" si="3">R5/SQRT(3)/J5/S5/T5*100*100</f>
        <v>11.962878543335375</v>
      </c>
      <c r="X5" s="94">
        <f>IF(K5="M",$M5*$H5/(S5*0.01),$R5*$H5/(S5*0.01))</f>
        <v>4.0476190476190474</v>
      </c>
      <c r="Y5" s="94">
        <f t="shared" ref="Y5:Y16" si="4" xml:space="preserve"> (X5/(T5/100))*SQRT(1-(T5/100)^2)</f>
        <v>3.1412948517357275</v>
      </c>
      <c r="Z5" s="96" t="s">
        <v>372</v>
      </c>
      <c r="AA5" s="69"/>
      <c r="AC5" s="70">
        <v>0.75</v>
      </c>
      <c r="AD5" s="70">
        <v>73</v>
      </c>
      <c r="AE5" s="70">
        <v>75</v>
      </c>
      <c r="AF5" s="70">
        <v>4.7</v>
      </c>
    </row>
    <row r="6" spans="1:32" s="42" customFormat="1" ht="21.75" customHeight="1">
      <c r="A6" s="106" t="s">
        <v>151</v>
      </c>
      <c r="B6" s="140" t="s">
        <v>439</v>
      </c>
      <c r="C6" s="91" t="s">
        <v>204</v>
      </c>
      <c r="D6" s="156" t="s">
        <v>448</v>
      </c>
      <c r="E6" s="142" t="s">
        <v>449</v>
      </c>
      <c r="F6" s="91" t="s">
        <v>74</v>
      </c>
      <c r="G6" s="91" t="s">
        <v>72</v>
      </c>
      <c r="H6" s="107">
        <f>IF(G6="C",1,IF(G6="I",0.75,IF(G6="S",0.1)))</f>
        <v>1</v>
      </c>
      <c r="I6" s="91">
        <v>3</v>
      </c>
      <c r="J6" s="91">
        <v>0.4</v>
      </c>
      <c r="K6" s="91" t="s">
        <v>76</v>
      </c>
      <c r="L6" s="91" t="s">
        <v>77</v>
      </c>
      <c r="M6" s="141" t="s">
        <v>441</v>
      </c>
      <c r="N6" s="91">
        <v>1.1000000000000001</v>
      </c>
      <c r="O6" s="91">
        <v>0.88</v>
      </c>
      <c r="P6" s="91">
        <v>1</v>
      </c>
      <c r="Q6" s="141">
        <f>IF(K6="m",(M6*N6/(O6*P6)),"-")</f>
        <v>4.25</v>
      </c>
      <c r="R6" s="141">
        <v>5.5</v>
      </c>
      <c r="S6" s="91">
        <f t="shared" ref="S6:S16" si="5">IF(K6="M",VLOOKUP(R6,$AC$4:$AF$23,2,FALSE),"")</f>
        <v>84</v>
      </c>
      <c r="T6" s="91">
        <f t="shared" si="0"/>
        <v>79</v>
      </c>
      <c r="U6" s="93">
        <f t="shared" si="1"/>
        <v>61.81818181818182</v>
      </c>
      <c r="V6" s="91">
        <f t="shared" si="2"/>
        <v>6.5</v>
      </c>
      <c r="W6" s="93">
        <f t="shared" si="3"/>
        <v>11.962878543335375</v>
      </c>
      <c r="X6" s="94">
        <f t="shared" ref="X6:X16" si="6">IF(K6="M",$M6*$H6/(S6*0.01),$R6*$H6/(S6*0.01))</f>
        <v>4.0476190476190474</v>
      </c>
      <c r="Y6" s="94">
        <f t="shared" si="4"/>
        <v>3.1412948517357275</v>
      </c>
      <c r="Z6" s="96" t="s">
        <v>372</v>
      </c>
      <c r="AA6" s="69"/>
      <c r="AC6" s="70">
        <v>1.1000000000000001</v>
      </c>
      <c r="AD6" s="70">
        <v>73</v>
      </c>
      <c r="AE6" s="70">
        <v>75</v>
      </c>
      <c r="AF6" s="70">
        <v>4.7</v>
      </c>
    </row>
    <row r="7" spans="1:32" s="42" customFormat="1" ht="21.75" customHeight="1">
      <c r="A7" s="106" t="s">
        <v>152</v>
      </c>
      <c r="B7" s="140" t="s">
        <v>439</v>
      </c>
      <c r="C7" s="91" t="s">
        <v>205</v>
      </c>
      <c r="D7" s="156" t="s">
        <v>418</v>
      </c>
      <c r="E7" s="142" t="s">
        <v>450</v>
      </c>
      <c r="F7" s="91" t="s">
        <v>74</v>
      </c>
      <c r="G7" s="91" t="s">
        <v>72</v>
      </c>
      <c r="H7" s="107">
        <f t="shared" ref="H7:H16" si="7">IF(G7="C",1,IF(G7="I",0.75,IF(G7="S",0.1)))</f>
        <v>1</v>
      </c>
      <c r="I7" s="91">
        <v>3</v>
      </c>
      <c r="J7" s="91">
        <v>0.4</v>
      </c>
      <c r="K7" s="91" t="s">
        <v>76</v>
      </c>
      <c r="L7" s="91" t="s">
        <v>77</v>
      </c>
      <c r="M7" s="141" t="s">
        <v>441</v>
      </c>
      <c r="N7" s="91">
        <v>1.1000000000000001</v>
      </c>
      <c r="O7" s="91">
        <v>0.88</v>
      </c>
      <c r="P7" s="91">
        <v>1</v>
      </c>
      <c r="Q7" s="141">
        <f t="shared" ref="Q7:Q16" si="8">IF(K7="m",(M7*N7/(O7*P7)),"-")</f>
        <v>4.25</v>
      </c>
      <c r="R7" s="141">
        <v>5.5</v>
      </c>
      <c r="S7" s="91">
        <f t="shared" si="5"/>
        <v>84</v>
      </c>
      <c r="T7" s="91">
        <f t="shared" si="0"/>
        <v>79</v>
      </c>
      <c r="U7" s="93">
        <f t="shared" si="1"/>
        <v>61.81818181818182</v>
      </c>
      <c r="V7" s="91">
        <f t="shared" si="2"/>
        <v>6.5</v>
      </c>
      <c r="W7" s="93">
        <f t="shared" si="3"/>
        <v>11.962878543335375</v>
      </c>
      <c r="X7" s="94">
        <f t="shared" si="6"/>
        <v>4.0476190476190474</v>
      </c>
      <c r="Y7" s="94">
        <f t="shared" si="4"/>
        <v>3.1412948517357275</v>
      </c>
      <c r="Z7" s="96" t="s">
        <v>372</v>
      </c>
      <c r="AA7" s="69"/>
      <c r="AC7" s="70">
        <v>1.5</v>
      </c>
      <c r="AD7" s="70">
        <v>78</v>
      </c>
      <c r="AE7" s="70">
        <v>75</v>
      </c>
      <c r="AF7" s="70">
        <v>5</v>
      </c>
    </row>
    <row r="8" spans="1:32" s="42" customFormat="1" ht="21.75" customHeight="1">
      <c r="A8" s="106" t="s">
        <v>149</v>
      </c>
      <c r="B8" s="140" t="s">
        <v>439</v>
      </c>
      <c r="C8" s="91" t="s">
        <v>205</v>
      </c>
      <c r="D8" s="156" t="s">
        <v>419</v>
      </c>
      <c r="E8" s="142" t="s">
        <v>450</v>
      </c>
      <c r="F8" s="91" t="s">
        <v>74</v>
      </c>
      <c r="G8" s="91" t="s">
        <v>72</v>
      </c>
      <c r="H8" s="107">
        <f t="shared" si="7"/>
        <v>1</v>
      </c>
      <c r="I8" s="91">
        <v>3</v>
      </c>
      <c r="J8" s="91">
        <v>0.4</v>
      </c>
      <c r="K8" s="91" t="s">
        <v>76</v>
      </c>
      <c r="L8" s="91" t="s">
        <v>77</v>
      </c>
      <c r="M8" s="141" t="s">
        <v>441</v>
      </c>
      <c r="N8" s="91">
        <v>1.1000000000000001</v>
      </c>
      <c r="O8" s="91">
        <v>0.88</v>
      </c>
      <c r="P8" s="91">
        <v>1</v>
      </c>
      <c r="Q8" s="141">
        <f t="shared" si="8"/>
        <v>4.25</v>
      </c>
      <c r="R8" s="141">
        <v>5.5</v>
      </c>
      <c r="S8" s="91">
        <f t="shared" si="5"/>
        <v>84</v>
      </c>
      <c r="T8" s="91">
        <f t="shared" si="0"/>
        <v>79</v>
      </c>
      <c r="U8" s="93">
        <f t="shared" si="1"/>
        <v>61.81818181818182</v>
      </c>
      <c r="V8" s="91">
        <f t="shared" si="2"/>
        <v>6.5</v>
      </c>
      <c r="W8" s="93">
        <f t="shared" si="3"/>
        <v>11.962878543335375</v>
      </c>
      <c r="X8" s="94">
        <f t="shared" si="6"/>
        <v>4.0476190476190474</v>
      </c>
      <c r="Y8" s="94">
        <f t="shared" si="4"/>
        <v>3.1412948517357275</v>
      </c>
      <c r="Z8" s="96" t="s">
        <v>372</v>
      </c>
      <c r="AA8" s="69"/>
      <c r="AC8" s="70">
        <v>2.2000000000000002</v>
      </c>
      <c r="AD8" s="70">
        <v>78</v>
      </c>
      <c r="AE8" s="70">
        <v>75</v>
      </c>
      <c r="AF8" s="70">
        <v>5.2</v>
      </c>
    </row>
    <row r="9" spans="1:32" s="42" customFormat="1" ht="21.75" customHeight="1">
      <c r="A9" s="106" t="s">
        <v>153</v>
      </c>
      <c r="B9" s="140" t="s">
        <v>439</v>
      </c>
      <c r="C9" s="91" t="s">
        <v>205</v>
      </c>
      <c r="D9" s="156" t="s">
        <v>420</v>
      </c>
      <c r="E9" s="142" t="s">
        <v>451</v>
      </c>
      <c r="F9" s="91" t="s">
        <v>74</v>
      </c>
      <c r="G9" s="91" t="s">
        <v>73</v>
      </c>
      <c r="H9" s="107">
        <f t="shared" si="7"/>
        <v>0.1</v>
      </c>
      <c r="I9" s="91">
        <v>3</v>
      </c>
      <c r="J9" s="91">
        <v>0.4</v>
      </c>
      <c r="K9" s="91" t="s">
        <v>76</v>
      </c>
      <c r="L9" s="91" t="s">
        <v>77</v>
      </c>
      <c r="M9" s="141" t="s">
        <v>441</v>
      </c>
      <c r="N9" s="91">
        <v>1.1000000000000001</v>
      </c>
      <c r="O9" s="91">
        <v>0.88</v>
      </c>
      <c r="P9" s="91">
        <v>1</v>
      </c>
      <c r="Q9" s="141">
        <f t="shared" si="8"/>
        <v>4.25</v>
      </c>
      <c r="R9" s="141">
        <v>5.5</v>
      </c>
      <c r="S9" s="91">
        <f t="shared" si="5"/>
        <v>84</v>
      </c>
      <c r="T9" s="91">
        <f t="shared" si="0"/>
        <v>79</v>
      </c>
      <c r="U9" s="93">
        <f t="shared" si="1"/>
        <v>61.81818181818182</v>
      </c>
      <c r="V9" s="91">
        <f t="shared" si="2"/>
        <v>6.5</v>
      </c>
      <c r="W9" s="93">
        <f t="shared" si="3"/>
        <v>11.962878543335375</v>
      </c>
      <c r="X9" s="94">
        <f t="shared" si="6"/>
        <v>0.40476190476190482</v>
      </c>
      <c r="Y9" s="94">
        <f t="shared" si="4"/>
        <v>0.31412948517357281</v>
      </c>
      <c r="Z9" s="96" t="s">
        <v>372</v>
      </c>
      <c r="AA9" s="69"/>
      <c r="AC9" s="70">
        <v>3</v>
      </c>
      <c r="AD9" s="70">
        <v>80</v>
      </c>
      <c r="AE9" s="70">
        <v>76</v>
      </c>
      <c r="AF9" s="70">
        <v>6</v>
      </c>
    </row>
    <row r="10" spans="1:32" s="42" customFormat="1" ht="21.75" customHeight="1">
      <c r="A10" s="106" t="s">
        <v>154</v>
      </c>
      <c r="B10" s="140" t="s">
        <v>439</v>
      </c>
      <c r="C10" s="91" t="s">
        <v>205</v>
      </c>
      <c r="D10" s="156" t="s">
        <v>421</v>
      </c>
      <c r="E10" s="142" t="s">
        <v>451</v>
      </c>
      <c r="F10" s="91" t="s">
        <v>74</v>
      </c>
      <c r="G10" s="91" t="s">
        <v>73</v>
      </c>
      <c r="H10" s="107">
        <f t="shared" si="7"/>
        <v>0.1</v>
      </c>
      <c r="I10" s="91">
        <v>3</v>
      </c>
      <c r="J10" s="91">
        <v>0.4</v>
      </c>
      <c r="K10" s="91" t="s">
        <v>76</v>
      </c>
      <c r="L10" s="91" t="s">
        <v>77</v>
      </c>
      <c r="M10" s="141" t="s">
        <v>441</v>
      </c>
      <c r="N10" s="91">
        <v>1.1000000000000001</v>
      </c>
      <c r="O10" s="91">
        <v>0.88</v>
      </c>
      <c r="P10" s="91">
        <v>1</v>
      </c>
      <c r="Q10" s="141">
        <f t="shared" si="8"/>
        <v>4.25</v>
      </c>
      <c r="R10" s="141">
        <v>5.5</v>
      </c>
      <c r="S10" s="91">
        <f t="shared" si="5"/>
        <v>84</v>
      </c>
      <c r="T10" s="91">
        <f t="shared" si="0"/>
        <v>79</v>
      </c>
      <c r="U10" s="93">
        <f t="shared" si="1"/>
        <v>61.81818181818182</v>
      </c>
      <c r="V10" s="91">
        <f t="shared" si="2"/>
        <v>6.5</v>
      </c>
      <c r="W10" s="93">
        <f t="shared" si="3"/>
        <v>11.962878543335375</v>
      </c>
      <c r="X10" s="94">
        <f t="shared" si="6"/>
        <v>0.40476190476190482</v>
      </c>
      <c r="Y10" s="94">
        <f t="shared" si="4"/>
        <v>0.31412948517357281</v>
      </c>
      <c r="Z10" s="96" t="s">
        <v>372</v>
      </c>
      <c r="AA10" s="69"/>
      <c r="AC10" s="70">
        <v>4</v>
      </c>
      <c r="AD10" s="70">
        <v>83</v>
      </c>
      <c r="AE10" s="70">
        <v>77</v>
      </c>
      <c r="AF10" s="70">
        <v>6.3</v>
      </c>
    </row>
    <row r="11" spans="1:32" s="42" customFormat="1" ht="21.75" customHeight="1">
      <c r="A11" s="106" t="s">
        <v>155</v>
      </c>
      <c r="B11" s="140" t="s">
        <v>439</v>
      </c>
      <c r="C11" s="91" t="s">
        <v>204</v>
      </c>
      <c r="D11" s="156" t="s">
        <v>422</v>
      </c>
      <c r="E11" s="142" t="s">
        <v>452</v>
      </c>
      <c r="F11" s="91" t="s">
        <v>74</v>
      </c>
      <c r="G11" s="91" t="s">
        <v>72</v>
      </c>
      <c r="H11" s="107">
        <f t="shared" si="7"/>
        <v>1</v>
      </c>
      <c r="I11" s="91">
        <v>3</v>
      </c>
      <c r="J11" s="91">
        <v>0.4</v>
      </c>
      <c r="K11" s="91" t="s">
        <v>76</v>
      </c>
      <c r="L11" s="91" t="s">
        <v>77</v>
      </c>
      <c r="M11" s="141" t="s">
        <v>442</v>
      </c>
      <c r="N11" s="91">
        <v>1.1000000000000001</v>
      </c>
      <c r="O11" s="91">
        <v>0.88</v>
      </c>
      <c r="P11" s="91">
        <v>1</v>
      </c>
      <c r="Q11" s="141">
        <f t="shared" si="8"/>
        <v>6</v>
      </c>
      <c r="R11" s="141">
        <v>7.5</v>
      </c>
      <c r="S11" s="91">
        <f t="shared" si="5"/>
        <v>85</v>
      </c>
      <c r="T11" s="91">
        <f t="shared" si="0"/>
        <v>81</v>
      </c>
      <c r="U11" s="93">
        <f t="shared" si="1"/>
        <v>64</v>
      </c>
      <c r="V11" s="91">
        <f t="shared" si="2"/>
        <v>6.5</v>
      </c>
      <c r="W11" s="93">
        <f t="shared" si="3"/>
        <v>15.723046546558436</v>
      </c>
      <c r="X11" s="94">
        <f t="shared" si="6"/>
        <v>5.6470588235294121</v>
      </c>
      <c r="Y11" s="94">
        <f t="shared" si="4"/>
        <v>4.0884000101495772</v>
      </c>
      <c r="Z11" s="96" t="s">
        <v>372</v>
      </c>
      <c r="AA11" s="69"/>
      <c r="AC11" s="70">
        <v>5.5</v>
      </c>
      <c r="AD11" s="70">
        <v>84</v>
      </c>
      <c r="AE11" s="70">
        <v>79</v>
      </c>
      <c r="AF11" s="70">
        <v>6.5</v>
      </c>
    </row>
    <row r="12" spans="1:32" s="42" customFormat="1" ht="21.75" customHeight="1">
      <c r="A12" s="106" t="s">
        <v>156</v>
      </c>
      <c r="B12" s="140" t="s">
        <v>439</v>
      </c>
      <c r="C12" s="91" t="s">
        <v>204</v>
      </c>
      <c r="D12" s="156" t="s">
        <v>423</v>
      </c>
      <c r="E12" s="142" t="s">
        <v>452</v>
      </c>
      <c r="F12" s="91" t="s">
        <v>74</v>
      </c>
      <c r="G12" s="91" t="s">
        <v>72</v>
      </c>
      <c r="H12" s="107">
        <f t="shared" si="7"/>
        <v>1</v>
      </c>
      <c r="I12" s="91">
        <v>3</v>
      </c>
      <c r="J12" s="91">
        <v>0.4</v>
      </c>
      <c r="K12" s="91" t="s">
        <v>76</v>
      </c>
      <c r="L12" s="91" t="s">
        <v>77</v>
      </c>
      <c r="M12" s="141" t="s">
        <v>442</v>
      </c>
      <c r="N12" s="91">
        <v>1.1000000000000001</v>
      </c>
      <c r="O12" s="91">
        <v>0.88</v>
      </c>
      <c r="P12" s="91">
        <v>1</v>
      </c>
      <c r="Q12" s="141">
        <f>IF(K12="m",(M11*N12/(O12*P12)),"-")</f>
        <v>6</v>
      </c>
      <c r="R12" s="141">
        <v>7.5</v>
      </c>
      <c r="S12" s="91">
        <f t="shared" si="5"/>
        <v>85</v>
      </c>
      <c r="T12" s="91">
        <f t="shared" si="0"/>
        <v>81</v>
      </c>
      <c r="U12" s="93">
        <f t="shared" si="1"/>
        <v>64</v>
      </c>
      <c r="V12" s="91">
        <f t="shared" si="2"/>
        <v>6.5</v>
      </c>
      <c r="W12" s="93">
        <f t="shared" si="3"/>
        <v>15.723046546558436</v>
      </c>
      <c r="X12" s="94">
        <f>IF(K12="M",$M11*$H12/(S12*0.01),$R12*$H12/(S12*0.01))</f>
        <v>5.6470588235294121</v>
      </c>
      <c r="Y12" s="94">
        <f t="shared" si="4"/>
        <v>4.0884000101495772</v>
      </c>
      <c r="Z12" s="96" t="s">
        <v>372</v>
      </c>
      <c r="AA12" s="69"/>
      <c r="AC12" s="70">
        <v>7.5</v>
      </c>
      <c r="AD12" s="70">
        <v>85</v>
      </c>
      <c r="AE12" s="70">
        <v>81</v>
      </c>
      <c r="AF12" s="70">
        <v>6.5</v>
      </c>
    </row>
    <row r="13" spans="1:32" s="42" customFormat="1" ht="21.75" customHeight="1">
      <c r="A13" s="106" t="s">
        <v>157</v>
      </c>
      <c r="B13" s="140" t="s">
        <v>439</v>
      </c>
      <c r="C13" s="91" t="s">
        <v>205</v>
      </c>
      <c r="D13" s="156" t="s">
        <v>424</v>
      </c>
      <c r="E13" s="142" t="s">
        <v>453</v>
      </c>
      <c r="F13" s="91" t="s">
        <v>74</v>
      </c>
      <c r="G13" s="91" t="s">
        <v>72</v>
      </c>
      <c r="H13" s="107">
        <f t="shared" si="7"/>
        <v>1</v>
      </c>
      <c r="I13" s="91">
        <v>3</v>
      </c>
      <c r="J13" s="91">
        <v>0.4</v>
      </c>
      <c r="K13" s="91" t="s">
        <v>76</v>
      </c>
      <c r="L13" s="91" t="s">
        <v>77</v>
      </c>
      <c r="M13" s="141" t="s">
        <v>442</v>
      </c>
      <c r="N13" s="91">
        <v>1.1000000000000001</v>
      </c>
      <c r="O13" s="91">
        <v>0.88</v>
      </c>
      <c r="P13" s="91">
        <v>1</v>
      </c>
      <c r="Q13" s="141">
        <f t="shared" si="8"/>
        <v>6</v>
      </c>
      <c r="R13" s="141">
        <v>7.5</v>
      </c>
      <c r="S13" s="91">
        <f t="shared" si="5"/>
        <v>85</v>
      </c>
      <c r="T13" s="91">
        <f t="shared" si="0"/>
        <v>81</v>
      </c>
      <c r="U13" s="93">
        <f t="shared" si="1"/>
        <v>64</v>
      </c>
      <c r="V13" s="91">
        <f t="shared" si="2"/>
        <v>6.5</v>
      </c>
      <c r="W13" s="93">
        <f t="shared" si="3"/>
        <v>15.723046546558436</v>
      </c>
      <c r="X13" s="94">
        <f t="shared" si="6"/>
        <v>5.6470588235294121</v>
      </c>
      <c r="Y13" s="94">
        <f t="shared" si="4"/>
        <v>4.0884000101495772</v>
      </c>
      <c r="Z13" s="96" t="s">
        <v>372</v>
      </c>
      <c r="AA13" s="69"/>
      <c r="AC13" s="70">
        <v>9</v>
      </c>
      <c r="AD13" s="70">
        <v>90.7</v>
      </c>
      <c r="AE13" s="70">
        <v>81</v>
      </c>
      <c r="AF13" s="70">
        <v>6.5</v>
      </c>
    </row>
    <row r="14" spans="1:32" s="42" customFormat="1" ht="21.75" customHeight="1">
      <c r="A14" s="106" t="s">
        <v>158</v>
      </c>
      <c r="B14" s="140" t="s">
        <v>439</v>
      </c>
      <c r="C14" s="91" t="s">
        <v>205</v>
      </c>
      <c r="D14" s="156" t="s">
        <v>425</v>
      </c>
      <c r="E14" s="142" t="s">
        <v>453</v>
      </c>
      <c r="F14" s="91" t="s">
        <v>74</v>
      </c>
      <c r="G14" s="91" t="s">
        <v>72</v>
      </c>
      <c r="H14" s="107">
        <f t="shared" si="7"/>
        <v>1</v>
      </c>
      <c r="I14" s="91">
        <v>3</v>
      </c>
      <c r="J14" s="91">
        <v>0.4</v>
      </c>
      <c r="K14" s="91" t="s">
        <v>76</v>
      </c>
      <c r="L14" s="91" t="s">
        <v>77</v>
      </c>
      <c r="M14" s="141" t="s">
        <v>442</v>
      </c>
      <c r="N14" s="91">
        <v>1.1000000000000001</v>
      </c>
      <c r="O14" s="91">
        <v>0.88</v>
      </c>
      <c r="P14" s="91">
        <v>1</v>
      </c>
      <c r="Q14" s="141">
        <f t="shared" si="8"/>
        <v>6</v>
      </c>
      <c r="R14" s="141">
        <v>7.5</v>
      </c>
      <c r="S14" s="91">
        <f t="shared" si="5"/>
        <v>85</v>
      </c>
      <c r="T14" s="91">
        <f t="shared" si="0"/>
        <v>81</v>
      </c>
      <c r="U14" s="93">
        <f t="shared" si="1"/>
        <v>64</v>
      </c>
      <c r="V14" s="91">
        <f t="shared" si="2"/>
        <v>6.5</v>
      </c>
      <c r="W14" s="93">
        <f t="shared" si="3"/>
        <v>15.723046546558436</v>
      </c>
      <c r="X14" s="94">
        <f t="shared" si="6"/>
        <v>5.6470588235294121</v>
      </c>
      <c r="Y14" s="94">
        <f t="shared" si="4"/>
        <v>4.0884000101495772</v>
      </c>
      <c r="Z14" s="96" t="s">
        <v>372</v>
      </c>
      <c r="AA14" s="69"/>
      <c r="AC14" s="70">
        <v>11</v>
      </c>
      <c r="AD14" s="70">
        <v>88</v>
      </c>
      <c r="AE14" s="70">
        <v>79</v>
      </c>
      <c r="AF14" s="70">
        <v>6.5</v>
      </c>
    </row>
    <row r="15" spans="1:32" s="42" customFormat="1" ht="21.75" customHeight="1">
      <c r="A15" s="106" t="s">
        <v>159</v>
      </c>
      <c r="B15" s="140" t="s">
        <v>439</v>
      </c>
      <c r="C15" s="91" t="s">
        <v>205</v>
      </c>
      <c r="D15" s="156" t="s">
        <v>426</v>
      </c>
      <c r="E15" s="142" t="s">
        <v>454</v>
      </c>
      <c r="F15" s="91" t="s">
        <v>74</v>
      </c>
      <c r="G15" s="91" t="s">
        <v>73</v>
      </c>
      <c r="H15" s="107">
        <f t="shared" si="7"/>
        <v>0.1</v>
      </c>
      <c r="I15" s="91">
        <v>3</v>
      </c>
      <c r="J15" s="91">
        <v>0.4</v>
      </c>
      <c r="K15" s="91" t="s">
        <v>76</v>
      </c>
      <c r="L15" s="91" t="s">
        <v>77</v>
      </c>
      <c r="M15" s="141" t="s">
        <v>442</v>
      </c>
      <c r="N15" s="91">
        <v>1.1000000000000001</v>
      </c>
      <c r="O15" s="91">
        <v>0.88</v>
      </c>
      <c r="P15" s="91">
        <v>1</v>
      </c>
      <c r="Q15" s="141">
        <f t="shared" si="8"/>
        <v>6</v>
      </c>
      <c r="R15" s="141">
        <v>7.5</v>
      </c>
      <c r="S15" s="91">
        <f t="shared" si="5"/>
        <v>85</v>
      </c>
      <c r="T15" s="91">
        <f t="shared" si="0"/>
        <v>81</v>
      </c>
      <c r="U15" s="93">
        <f t="shared" si="1"/>
        <v>64</v>
      </c>
      <c r="V15" s="91">
        <f t="shared" si="2"/>
        <v>6.5</v>
      </c>
      <c r="W15" s="93">
        <f t="shared" si="3"/>
        <v>15.723046546558436</v>
      </c>
      <c r="X15" s="94">
        <f t="shared" si="6"/>
        <v>0.56470588235294117</v>
      </c>
      <c r="Y15" s="94">
        <f t="shared" si="4"/>
        <v>0.4088400010149576</v>
      </c>
      <c r="Z15" s="96" t="s">
        <v>372</v>
      </c>
      <c r="AA15" s="69"/>
      <c r="AC15" s="70">
        <v>15</v>
      </c>
      <c r="AD15" s="70">
        <v>88</v>
      </c>
      <c r="AE15" s="70">
        <v>79</v>
      </c>
      <c r="AF15" s="70">
        <v>7</v>
      </c>
    </row>
    <row r="16" spans="1:32" s="42" customFormat="1" ht="21.75" customHeight="1">
      <c r="A16" s="106" t="s">
        <v>160</v>
      </c>
      <c r="B16" s="140" t="s">
        <v>439</v>
      </c>
      <c r="C16" s="91" t="s">
        <v>205</v>
      </c>
      <c r="D16" s="156" t="s">
        <v>427</v>
      </c>
      <c r="E16" s="142" t="s">
        <v>454</v>
      </c>
      <c r="F16" s="91" t="s">
        <v>74</v>
      </c>
      <c r="G16" s="91" t="s">
        <v>73</v>
      </c>
      <c r="H16" s="107">
        <f t="shared" si="7"/>
        <v>0.1</v>
      </c>
      <c r="I16" s="91">
        <v>3</v>
      </c>
      <c r="J16" s="91">
        <v>0.4</v>
      </c>
      <c r="K16" s="91" t="s">
        <v>76</v>
      </c>
      <c r="L16" s="91" t="s">
        <v>77</v>
      </c>
      <c r="M16" s="141" t="s">
        <v>442</v>
      </c>
      <c r="N16" s="91">
        <v>1.1000000000000001</v>
      </c>
      <c r="O16" s="91">
        <v>0.88</v>
      </c>
      <c r="P16" s="91">
        <v>1</v>
      </c>
      <c r="Q16" s="141">
        <f t="shared" si="8"/>
        <v>6</v>
      </c>
      <c r="R16" s="141">
        <v>7.5</v>
      </c>
      <c r="S16" s="91">
        <f t="shared" si="5"/>
        <v>85</v>
      </c>
      <c r="T16" s="91">
        <f t="shared" si="0"/>
        <v>81</v>
      </c>
      <c r="U16" s="93">
        <f t="shared" si="1"/>
        <v>64</v>
      </c>
      <c r="V16" s="91">
        <f t="shared" si="2"/>
        <v>6.5</v>
      </c>
      <c r="W16" s="93">
        <f t="shared" si="3"/>
        <v>15.723046546558436</v>
      </c>
      <c r="X16" s="94">
        <f t="shared" si="6"/>
        <v>0.56470588235294117</v>
      </c>
      <c r="Y16" s="94">
        <f t="shared" si="4"/>
        <v>0.4088400010149576</v>
      </c>
      <c r="Z16" s="96" t="s">
        <v>372</v>
      </c>
      <c r="AA16" s="69"/>
      <c r="AC16" s="70">
        <v>18.5</v>
      </c>
      <c r="AD16" s="70">
        <v>90</v>
      </c>
      <c r="AE16" s="70">
        <v>79</v>
      </c>
      <c r="AF16" s="70">
        <v>7.2</v>
      </c>
    </row>
    <row r="17" spans="1:32" s="42" customFormat="1" ht="21.75" customHeight="1">
      <c r="A17" s="106" t="s">
        <v>161</v>
      </c>
      <c r="B17" s="140" t="s">
        <v>439</v>
      </c>
      <c r="C17" s="91" t="s">
        <v>206</v>
      </c>
      <c r="D17" s="91" t="s">
        <v>98</v>
      </c>
      <c r="E17" s="91" t="s">
        <v>81</v>
      </c>
      <c r="F17" s="91" t="s">
        <v>90</v>
      </c>
      <c r="G17" s="91" t="s">
        <v>72</v>
      </c>
      <c r="H17" s="107">
        <f t="shared" ref="H17:H79" si="9">IF(G17="C",1,IF(G17="I",0.75,IF(G17="S",0.1)))</f>
        <v>1</v>
      </c>
      <c r="I17" s="91">
        <v>3</v>
      </c>
      <c r="J17" s="91">
        <v>0.4</v>
      </c>
      <c r="K17" s="91" t="s">
        <v>84</v>
      </c>
      <c r="L17" s="91" t="s">
        <v>85</v>
      </c>
      <c r="M17" s="91" t="s">
        <v>85</v>
      </c>
      <c r="N17" s="91" t="s">
        <v>85</v>
      </c>
      <c r="O17" s="91" t="s">
        <v>85</v>
      </c>
      <c r="P17" s="91" t="s">
        <v>85</v>
      </c>
      <c r="Q17" s="91" t="str">
        <f t="shared" ref="Q17:Q42" si="10">IF(K17="m",(M17*N17/(O17*P17)),"-")</f>
        <v>-</v>
      </c>
      <c r="R17" s="141">
        <v>75</v>
      </c>
      <c r="S17" s="141">
        <v>100</v>
      </c>
      <c r="T17" s="91">
        <v>82</v>
      </c>
      <c r="U17" s="93">
        <f t="shared" ref="U17:U76" si="11">IF(M17="-",100,100*M17/R17)</f>
        <v>100</v>
      </c>
      <c r="V17" s="91">
        <v>1</v>
      </c>
      <c r="W17" s="93">
        <f t="shared" ref="W17:W63" si="12">R17/SQRT(3)/J17/S17/T17*100*100</f>
        <v>132.01606765006687</v>
      </c>
      <c r="X17" s="94">
        <f t="shared" ref="X17:X42" si="13">IF(K17="M",$M17*$H17/(S17*0.01),$R17*$H17/(S17*0.01))</f>
        <v>75</v>
      </c>
      <c r="Y17" s="94">
        <f t="shared" ref="Y17:Y42" si="14" xml:space="preserve"> (X17/(T17/100))*SQRT(1-(T17/100)^2)</f>
        <v>52.350322028978738</v>
      </c>
      <c r="Z17" s="96" t="s">
        <v>265</v>
      </c>
      <c r="AA17" s="69"/>
      <c r="AC17" s="70">
        <v>22</v>
      </c>
      <c r="AD17" s="70">
        <v>90</v>
      </c>
      <c r="AE17" s="70">
        <v>79</v>
      </c>
      <c r="AF17" s="70">
        <v>7</v>
      </c>
    </row>
    <row r="18" spans="1:32" s="42" customFormat="1" ht="21.75" customHeight="1">
      <c r="A18" s="106" t="s">
        <v>162</v>
      </c>
      <c r="B18" s="140" t="s">
        <v>439</v>
      </c>
      <c r="C18" s="141" t="s">
        <v>205</v>
      </c>
      <c r="D18" s="91" t="s">
        <v>99</v>
      </c>
      <c r="E18" s="91" t="s">
        <v>82</v>
      </c>
      <c r="F18" s="141" t="s">
        <v>74</v>
      </c>
      <c r="G18" s="91" t="s">
        <v>73</v>
      </c>
      <c r="H18" s="107">
        <f t="shared" si="9"/>
        <v>0.1</v>
      </c>
      <c r="I18" s="91">
        <v>3</v>
      </c>
      <c r="J18" s="91">
        <v>0.4</v>
      </c>
      <c r="K18" s="91" t="s">
        <v>84</v>
      </c>
      <c r="L18" s="91" t="s">
        <v>85</v>
      </c>
      <c r="M18" s="91" t="s">
        <v>85</v>
      </c>
      <c r="N18" s="91" t="s">
        <v>85</v>
      </c>
      <c r="O18" s="91" t="s">
        <v>85</v>
      </c>
      <c r="P18" s="91" t="s">
        <v>85</v>
      </c>
      <c r="Q18" s="91" t="str">
        <f t="shared" si="10"/>
        <v>-</v>
      </c>
      <c r="R18" s="141">
        <v>75</v>
      </c>
      <c r="S18" s="141">
        <v>100</v>
      </c>
      <c r="T18" s="91">
        <v>82</v>
      </c>
      <c r="U18" s="93">
        <f t="shared" si="11"/>
        <v>100</v>
      </c>
      <c r="V18" s="91">
        <v>1</v>
      </c>
      <c r="W18" s="93">
        <f t="shared" si="12"/>
        <v>132.01606765006687</v>
      </c>
      <c r="X18" s="94">
        <f t="shared" si="13"/>
        <v>7.5</v>
      </c>
      <c r="Y18" s="94">
        <f t="shared" si="14"/>
        <v>5.235032202897874</v>
      </c>
      <c r="Z18" s="96" t="s">
        <v>265</v>
      </c>
      <c r="AA18" s="69"/>
      <c r="AC18" s="70">
        <v>25</v>
      </c>
      <c r="AD18" s="70">
        <v>90</v>
      </c>
      <c r="AE18" s="70">
        <v>79</v>
      </c>
      <c r="AF18" s="70">
        <v>7</v>
      </c>
    </row>
    <row r="19" spans="1:32" s="42" customFormat="1" ht="21.75" customHeight="1">
      <c r="A19" s="106" t="s">
        <v>163</v>
      </c>
      <c r="B19" s="90" t="s">
        <v>358</v>
      </c>
      <c r="C19" s="108" t="s">
        <v>204</v>
      </c>
      <c r="D19" s="108" t="s">
        <v>360</v>
      </c>
      <c r="E19" s="108" t="s">
        <v>359</v>
      </c>
      <c r="F19" s="108" t="s">
        <v>74</v>
      </c>
      <c r="G19" s="108" t="s">
        <v>72</v>
      </c>
      <c r="H19" s="108">
        <f t="shared" si="9"/>
        <v>1</v>
      </c>
      <c r="I19" s="108">
        <v>3</v>
      </c>
      <c r="J19" s="108">
        <v>0.4</v>
      </c>
      <c r="K19" s="108" t="s">
        <v>84</v>
      </c>
      <c r="L19" s="108" t="s">
        <v>85</v>
      </c>
      <c r="M19" s="108" t="s">
        <v>85</v>
      </c>
      <c r="N19" s="108" t="s">
        <v>85</v>
      </c>
      <c r="O19" s="108" t="s">
        <v>85</v>
      </c>
      <c r="P19" s="108" t="s">
        <v>85</v>
      </c>
      <c r="Q19" s="108" t="str">
        <f t="shared" si="10"/>
        <v>-</v>
      </c>
      <c r="R19" s="108">
        <v>0</v>
      </c>
      <c r="S19" s="108">
        <v>78</v>
      </c>
      <c r="T19" s="108">
        <v>75</v>
      </c>
      <c r="U19" s="135">
        <f t="shared" si="11"/>
        <v>100</v>
      </c>
      <c r="V19" s="108">
        <v>1</v>
      </c>
      <c r="W19" s="135">
        <f t="shared" si="12"/>
        <v>0</v>
      </c>
      <c r="X19" s="136">
        <f t="shared" si="13"/>
        <v>0</v>
      </c>
      <c r="Y19" s="136">
        <f t="shared" si="14"/>
        <v>0</v>
      </c>
      <c r="Z19" s="96"/>
      <c r="AA19" s="69"/>
      <c r="AC19" s="70">
        <v>30</v>
      </c>
      <c r="AD19" s="70">
        <v>90</v>
      </c>
      <c r="AE19" s="70">
        <v>80</v>
      </c>
      <c r="AF19" s="70">
        <v>7</v>
      </c>
    </row>
    <row r="20" spans="1:32" s="42" customFormat="1" ht="21.75" customHeight="1">
      <c r="A20" s="106" t="s">
        <v>164</v>
      </c>
      <c r="B20" s="90" t="s">
        <v>358</v>
      </c>
      <c r="C20" s="108" t="s">
        <v>205</v>
      </c>
      <c r="D20" s="108" t="s">
        <v>100</v>
      </c>
      <c r="E20" s="108" t="s">
        <v>83</v>
      </c>
      <c r="F20" s="108" t="s">
        <v>74</v>
      </c>
      <c r="G20" s="108" t="s">
        <v>73</v>
      </c>
      <c r="H20" s="109">
        <f t="shared" si="9"/>
        <v>0.1</v>
      </c>
      <c r="I20" s="108">
        <v>3</v>
      </c>
      <c r="J20" s="108">
        <v>0.4</v>
      </c>
      <c r="K20" s="108" t="s">
        <v>84</v>
      </c>
      <c r="L20" s="108" t="s">
        <v>85</v>
      </c>
      <c r="M20" s="108" t="s">
        <v>85</v>
      </c>
      <c r="N20" s="108" t="s">
        <v>85</v>
      </c>
      <c r="O20" s="108" t="s">
        <v>85</v>
      </c>
      <c r="P20" s="108" t="s">
        <v>85</v>
      </c>
      <c r="Q20" s="108" t="str">
        <f t="shared" si="10"/>
        <v>-</v>
      </c>
      <c r="R20" s="108">
        <v>0</v>
      </c>
      <c r="S20" s="108">
        <v>78</v>
      </c>
      <c r="T20" s="108">
        <v>75</v>
      </c>
      <c r="U20" s="135">
        <f t="shared" si="11"/>
        <v>100</v>
      </c>
      <c r="V20" s="108">
        <v>1</v>
      </c>
      <c r="W20" s="135">
        <f t="shared" si="12"/>
        <v>0</v>
      </c>
      <c r="X20" s="136">
        <f t="shared" si="13"/>
        <v>0</v>
      </c>
      <c r="Y20" s="136">
        <f t="shared" si="14"/>
        <v>0</v>
      </c>
      <c r="Z20" s="96"/>
      <c r="AA20" s="69"/>
      <c r="AC20" s="70">
        <v>37</v>
      </c>
      <c r="AD20" s="70">
        <v>91</v>
      </c>
      <c r="AE20" s="70">
        <v>82</v>
      </c>
      <c r="AF20" s="70">
        <v>7</v>
      </c>
    </row>
    <row r="21" spans="1:32" s="42" customFormat="1" ht="21.75" customHeight="1">
      <c r="A21" s="106" t="s">
        <v>165</v>
      </c>
      <c r="B21" s="140" t="s">
        <v>439</v>
      </c>
      <c r="C21" s="91" t="s">
        <v>204</v>
      </c>
      <c r="D21" s="91" t="s">
        <v>303</v>
      </c>
      <c r="E21" s="91" t="s">
        <v>328</v>
      </c>
      <c r="F21" s="91" t="s">
        <v>74</v>
      </c>
      <c r="G21" s="91" t="s">
        <v>72</v>
      </c>
      <c r="H21" s="107">
        <f t="shared" si="9"/>
        <v>1</v>
      </c>
      <c r="I21" s="91">
        <v>3</v>
      </c>
      <c r="J21" s="91">
        <v>0.4</v>
      </c>
      <c r="K21" s="91" t="s">
        <v>84</v>
      </c>
      <c r="L21" s="91" t="s">
        <v>85</v>
      </c>
      <c r="M21" s="91" t="s">
        <v>85</v>
      </c>
      <c r="N21" s="91" t="s">
        <v>85</v>
      </c>
      <c r="O21" s="91" t="s">
        <v>85</v>
      </c>
      <c r="P21" s="91" t="s">
        <v>85</v>
      </c>
      <c r="Q21" s="91" t="str">
        <f t="shared" si="10"/>
        <v>-</v>
      </c>
      <c r="R21" s="141">
        <v>75</v>
      </c>
      <c r="S21" s="141">
        <v>100</v>
      </c>
      <c r="T21" s="91">
        <v>82</v>
      </c>
      <c r="U21" s="93">
        <f t="shared" si="11"/>
        <v>100</v>
      </c>
      <c r="V21" s="91">
        <v>1</v>
      </c>
      <c r="W21" s="93">
        <f t="shared" si="12"/>
        <v>132.01606765006687</v>
      </c>
      <c r="X21" s="94">
        <f t="shared" si="13"/>
        <v>75</v>
      </c>
      <c r="Y21" s="94">
        <f t="shared" si="14"/>
        <v>52.350322028978738</v>
      </c>
      <c r="Z21" s="96" t="s">
        <v>265</v>
      </c>
      <c r="AA21" s="69"/>
      <c r="AC21" s="70">
        <v>45</v>
      </c>
      <c r="AD21" s="70">
        <v>91</v>
      </c>
      <c r="AE21" s="70">
        <v>82</v>
      </c>
      <c r="AF21" s="70">
        <v>7</v>
      </c>
    </row>
    <row r="22" spans="1:32" s="42" customFormat="1" ht="21.75" customHeight="1">
      <c r="A22" s="106" t="s">
        <v>166</v>
      </c>
      <c r="B22" s="90" t="s">
        <v>358</v>
      </c>
      <c r="C22" s="108" t="s">
        <v>204</v>
      </c>
      <c r="D22" s="108" t="s">
        <v>87</v>
      </c>
      <c r="E22" s="108" t="s">
        <v>86</v>
      </c>
      <c r="F22" s="108" t="s">
        <v>74</v>
      </c>
      <c r="G22" s="108" t="s">
        <v>72</v>
      </c>
      <c r="H22" s="109">
        <f t="shared" si="9"/>
        <v>1</v>
      </c>
      <c r="I22" s="108">
        <v>3</v>
      </c>
      <c r="J22" s="108">
        <v>0.4</v>
      </c>
      <c r="K22" s="108" t="s">
        <v>84</v>
      </c>
      <c r="L22" s="108" t="s">
        <v>85</v>
      </c>
      <c r="M22" s="108" t="s">
        <v>85</v>
      </c>
      <c r="N22" s="108" t="s">
        <v>85</v>
      </c>
      <c r="O22" s="108" t="s">
        <v>85</v>
      </c>
      <c r="P22" s="108" t="s">
        <v>85</v>
      </c>
      <c r="Q22" s="108" t="str">
        <f t="shared" si="10"/>
        <v>-</v>
      </c>
      <c r="R22" s="108">
        <v>2.2000000000000002</v>
      </c>
      <c r="S22" s="108">
        <v>78</v>
      </c>
      <c r="T22" s="108">
        <v>75</v>
      </c>
      <c r="U22" s="135">
        <f t="shared" ref="U22" si="15">IF(M22="-",100,100*M22/R22)</f>
        <v>100</v>
      </c>
      <c r="V22" s="108">
        <v>1</v>
      </c>
      <c r="W22" s="135">
        <f t="shared" si="12"/>
        <v>5.4280794539195583</v>
      </c>
      <c r="X22" s="136">
        <f t="shared" si="13"/>
        <v>2.8205128205128207</v>
      </c>
      <c r="Y22" s="136">
        <f t="shared" si="14"/>
        <v>2.4874584975820939</v>
      </c>
      <c r="Z22" s="96" t="s">
        <v>263</v>
      </c>
      <c r="AA22" s="69"/>
      <c r="AC22" s="70">
        <v>55</v>
      </c>
      <c r="AD22" s="70">
        <v>92</v>
      </c>
      <c r="AE22" s="70">
        <v>82</v>
      </c>
      <c r="AF22" s="70">
        <v>7</v>
      </c>
    </row>
    <row r="23" spans="1:32" s="42" customFormat="1" ht="21.75" customHeight="1">
      <c r="A23" s="106" t="s">
        <v>167</v>
      </c>
      <c r="B23" s="90" t="s">
        <v>401</v>
      </c>
      <c r="C23" s="91" t="s">
        <v>205</v>
      </c>
      <c r="D23" s="91" t="s">
        <v>88</v>
      </c>
      <c r="E23" s="91" t="s">
        <v>89</v>
      </c>
      <c r="F23" s="91" t="s">
        <v>74</v>
      </c>
      <c r="G23" s="91" t="s">
        <v>72</v>
      </c>
      <c r="H23" s="107">
        <f t="shared" si="9"/>
        <v>1</v>
      </c>
      <c r="I23" s="91">
        <v>3</v>
      </c>
      <c r="J23" s="91">
        <v>0.4</v>
      </c>
      <c r="K23" s="91" t="s">
        <v>84</v>
      </c>
      <c r="L23" s="91" t="s">
        <v>85</v>
      </c>
      <c r="M23" s="91" t="s">
        <v>85</v>
      </c>
      <c r="N23" s="91" t="s">
        <v>85</v>
      </c>
      <c r="O23" s="91" t="s">
        <v>85</v>
      </c>
      <c r="P23" s="91" t="s">
        <v>85</v>
      </c>
      <c r="Q23" s="91" t="str">
        <f t="shared" si="10"/>
        <v>-</v>
      </c>
      <c r="R23" s="116">
        <v>30</v>
      </c>
      <c r="S23" s="141">
        <v>100</v>
      </c>
      <c r="T23" s="91">
        <v>80</v>
      </c>
      <c r="U23" s="93">
        <f t="shared" si="11"/>
        <v>100</v>
      </c>
      <c r="V23" s="91">
        <v>1</v>
      </c>
      <c r="W23" s="93">
        <f t="shared" si="12"/>
        <v>54.126587736527419</v>
      </c>
      <c r="X23" s="94">
        <f t="shared" si="13"/>
        <v>30</v>
      </c>
      <c r="Y23" s="94">
        <f t="shared" si="14"/>
        <v>22.499999999999996</v>
      </c>
      <c r="Z23" s="96" t="s">
        <v>263</v>
      </c>
      <c r="AA23" s="69"/>
      <c r="AC23" s="70">
        <v>75</v>
      </c>
      <c r="AD23" s="70">
        <v>93</v>
      </c>
      <c r="AE23" s="70">
        <v>83</v>
      </c>
      <c r="AF23" s="70">
        <v>7</v>
      </c>
    </row>
    <row r="24" spans="1:32" s="42" customFormat="1" ht="21.75" customHeight="1">
      <c r="A24" s="106" t="s">
        <v>168</v>
      </c>
      <c r="B24" s="90" t="s">
        <v>401</v>
      </c>
      <c r="C24" s="91" t="s">
        <v>206</v>
      </c>
      <c r="D24" s="91" t="s">
        <v>91</v>
      </c>
      <c r="E24" s="91" t="s">
        <v>92</v>
      </c>
      <c r="F24" s="91" t="s">
        <v>90</v>
      </c>
      <c r="G24" s="91" t="s">
        <v>93</v>
      </c>
      <c r="H24" s="107">
        <f t="shared" si="9"/>
        <v>0.75</v>
      </c>
      <c r="I24" s="91">
        <v>3</v>
      </c>
      <c r="J24" s="91">
        <v>0.4</v>
      </c>
      <c r="K24" s="91" t="s">
        <v>84</v>
      </c>
      <c r="L24" s="91" t="s">
        <v>85</v>
      </c>
      <c r="M24" s="91" t="s">
        <v>85</v>
      </c>
      <c r="N24" s="91" t="s">
        <v>85</v>
      </c>
      <c r="O24" s="91" t="s">
        <v>85</v>
      </c>
      <c r="P24" s="91" t="s">
        <v>85</v>
      </c>
      <c r="Q24" s="91" t="str">
        <f t="shared" si="10"/>
        <v>-</v>
      </c>
      <c r="R24" s="116">
        <v>1</v>
      </c>
      <c r="S24" s="91">
        <v>90</v>
      </c>
      <c r="T24" s="91">
        <v>85</v>
      </c>
      <c r="U24" s="93">
        <f t="shared" si="11"/>
        <v>100</v>
      </c>
      <c r="V24" s="91">
        <v>1</v>
      </c>
      <c r="W24" s="94">
        <f t="shared" si="12"/>
        <v>1.8867655855870125</v>
      </c>
      <c r="X24" s="94">
        <f t="shared" si="13"/>
        <v>0.83333333333333326</v>
      </c>
      <c r="Y24" s="94">
        <f t="shared" si="14"/>
        <v>0.5164536153359186</v>
      </c>
      <c r="Z24" s="96" t="s">
        <v>263</v>
      </c>
      <c r="AA24" s="69"/>
    </row>
    <row r="25" spans="1:32" s="42" customFormat="1" ht="21.75" customHeight="1">
      <c r="A25" s="106" t="s">
        <v>169</v>
      </c>
      <c r="B25" s="140" t="s">
        <v>439</v>
      </c>
      <c r="C25" s="91" t="s">
        <v>205</v>
      </c>
      <c r="D25" s="91" t="s">
        <v>94</v>
      </c>
      <c r="E25" s="141" t="s">
        <v>409</v>
      </c>
      <c r="F25" s="91" t="s">
        <v>74</v>
      </c>
      <c r="G25" s="91" t="s">
        <v>72</v>
      </c>
      <c r="H25" s="107">
        <f t="shared" si="9"/>
        <v>1</v>
      </c>
      <c r="I25" s="91">
        <v>3</v>
      </c>
      <c r="J25" s="91">
        <v>0.4</v>
      </c>
      <c r="K25" s="91" t="s">
        <v>84</v>
      </c>
      <c r="L25" s="91" t="s">
        <v>85</v>
      </c>
      <c r="M25" s="91" t="s">
        <v>85</v>
      </c>
      <c r="N25" s="91" t="s">
        <v>85</v>
      </c>
      <c r="O25" s="91" t="s">
        <v>85</v>
      </c>
      <c r="P25" s="91" t="s">
        <v>85</v>
      </c>
      <c r="Q25" s="91" t="str">
        <f t="shared" si="10"/>
        <v>-</v>
      </c>
      <c r="R25" s="141">
        <f>4*0.37+1*0.37</f>
        <v>1.85</v>
      </c>
      <c r="S25" s="141">
        <v>100</v>
      </c>
      <c r="T25" s="91">
        <v>85</v>
      </c>
      <c r="U25" s="93">
        <f t="shared" si="11"/>
        <v>100</v>
      </c>
      <c r="V25" s="91">
        <v>1</v>
      </c>
      <c r="W25" s="94">
        <f t="shared" si="12"/>
        <v>3.1414647000023757</v>
      </c>
      <c r="X25" s="94">
        <f t="shared" si="13"/>
        <v>1.85</v>
      </c>
      <c r="Y25" s="94">
        <f t="shared" si="14"/>
        <v>1.1465270260457396</v>
      </c>
      <c r="Z25" s="96" t="s">
        <v>263</v>
      </c>
      <c r="AA25" s="69"/>
    </row>
    <row r="26" spans="1:32" s="42" customFormat="1" ht="21.75" customHeight="1">
      <c r="A26" s="106" t="s">
        <v>390</v>
      </c>
      <c r="B26" s="140" t="s">
        <v>439</v>
      </c>
      <c r="C26" s="91" t="s">
        <v>205</v>
      </c>
      <c r="D26" s="91" t="s">
        <v>278</v>
      </c>
      <c r="E26" s="91" t="s">
        <v>95</v>
      </c>
      <c r="F26" s="91" t="s">
        <v>74</v>
      </c>
      <c r="G26" s="91" t="s">
        <v>72</v>
      </c>
      <c r="H26" s="107">
        <f t="shared" si="9"/>
        <v>1</v>
      </c>
      <c r="I26" s="91">
        <v>3</v>
      </c>
      <c r="J26" s="91">
        <v>0.4</v>
      </c>
      <c r="K26" s="91" t="s">
        <v>84</v>
      </c>
      <c r="L26" s="91" t="s">
        <v>85</v>
      </c>
      <c r="M26" s="91" t="s">
        <v>85</v>
      </c>
      <c r="N26" s="91" t="s">
        <v>85</v>
      </c>
      <c r="O26" s="91" t="s">
        <v>85</v>
      </c>
      <c r="P26" s="91" t="s">
        <v>85</v>
      </c>
      <c r="Q26" s="91" t="str">
        <f t="shared" si="10"/>
        <v>-</v>
      </c>
      <c r="R26" s="141">
        <f>2*2.2</f>
        <v>4.4000000000000004</v>
      </c>
      <c r="S26" s="141">
        <v>100</v>
      </c>
      <c r="T26" s="91">
        <v>85</v>
      </c>
      <c r="U26" s="93">
        <f t="shared" si="11"/>
        <v>100</v>
      </c>
      <c r="V26" s="91">
        <v>1</v>
      </c>
      <c r="W26" s="94">
        <f t="shared" si="12"/>
        <v>7.4715917189245706</v>
      </c>
      <c r="X26" s="94">
        <f t="shared" si="13"/>
        <v>4.4000000000000004</v>
      </c>
      <c r="Y26" s="94">
        <f t="shared" si="14"/>
        <v>2.7268750889736508</v>
      </c>
      <c r="Z26" s="96" t="s">
        <v>263</v>
      </c>
      <c r="AA26" s="69"/>
    </row>
    <row r="27" spans="1:32" s="42" customFormat="1" ht="21.75" customHeight="1">
      <c r="A27" s="106" t="s">
        <v>170</v>
      </c>
      <c r="B27" s="140" t="s">
        <v>439</v>
      </c>
      <c r="C27" s="120" t="s">
        <v>206</v>
      </c>
      <c r="D27" s="156" t="s">
        <v>96</v>
      </c>
      <c r="E27" s="91" t="s">
        <v>101</v>
      </c>
      <c r="F27" s="120" t="s">
        <v>90</v>
      </c>
      <c r="G27" s="91" t="s">
        <v>93</v>
      </c>
      <c r="H27" s="107">
        <f t="shared" si="9"/>
        <v>0.75</v>
      </c>
      <c r="I27" s="91">
        <v>3</v>
      </c>
      <c r="J27" s="91">
        <v>0.4</v>
      </c>
      <c r="K27" s="91" t="s">
        <v>76</v>
      </c>
      <c r="L27" s="91" t="s">
        <v>77</v>
      </c>
      <c r="M27" s="143" t="s">
        <v>443</v>
      </c>
      <c r="N27" s="91">
        <v>1.25</v>
      </c>
      <c r="O27" s="91">
        <v>0.88</v>
      </c>
      <c r="P27" s="91">
        <v>1</v>
      </c>
      <c r="Q27" s="94">
        <f t="shared" si="10"/>
        <v>2.8977272727272725</v>
      </c>
      <c r="R27" s="141">
        <v>3</v>
      </c>
      <c r="S27" s="91">
        <f>IF(K27="M",VLOOKUP(R27,$AC$4:$AF$23,2,FALSE),"")</f>
        <v>80</v>
      </c>
      <c r="T27" s="91">
        <f>IF(K27="M",VLOOKUP(R27,$AC$4:$AF$23,3,FALSE),"")</f>
        <v>76</v>
      </c>
      <c r="U27" s="94">
        <f t="shared" si="11"/>
        <v>68</v>
      </c>
      <c r="V27" s="91">
        <f t="shared" ref="V27:V42" si="16">IF(K27="M",VLOOKUP(R27,$AC$4:$AF$21,4,FALSE),"")</f>
        <v>6</v>
      </c>
      <c r="W27" s="94">
        <f t="shared" si="12"/>
        <v>7.1219194390167662</v>
      </c>
      <c r="X27" s="94">
        <f t="shared" si="13"/>
        <v>1.9124999999999999</v>
      </c>
      <c r="Y27" s="94">
        <f t="shared" si="14"/>
        <v>1.6354972051438181</v>
      </c>
      <c r="Z27" s="96" t="s">
        <v>262</v>
      </c>
      <c r="AA27" s="69"/>
    </row>
    <row r="28" spans="1:32" s="42" customFormat="1" ht="21.75" customHeight="1">
      <c r="A28" s="106" t="s">
        <v>171</v>
      </c>
      <c r="B28" s="143" t="s">
        <v>439</v>
      </c>
      <c r="C28" s="120" t="s">
        <v>204</v>
      </c>
      <c r="D28" s="156" t="s">
        <v>97</v>
      </c>
      <c r="E28" s="91" t="s">
        <v>102</v>
      </c>
      <c r="F28" s="143" t="s">
        <v>74</v>
      </c>
      <c r="G28" s="91" t="s">
        <v>73</v>
      </c>
      <c r="H28" s="107">
        <f t="shared" si="9"/>
        <v>0.1</v>
      </c>
      <c r="I28" s="91">
        <v>3</v>
      </c>
      <c r="J28" s="91">
        <v>0.4</v>
      </c>
      <c r="K28" s="91" t="s">
        <v>76</v>
      </c>
      <c r="L28" s="91" t="s">
        <v>77</v>
      </c>
      <c r="M28" s="143" t="s">
        <v>443</v>
      </c>
      <c r="N28" s="91">
        <v>1.25</v>
      </c>
      <c r="O28" s="91">
        <v>0.88</v>
      </c>
      <c r="P28" s="91">
        <v>1</v>
      </c>
      <c r="Q28" s="94">
        <f t="shared" si="10"/>
        <v>2.8977272727272725</v>
      </c>
      <c r="R28" s="141">
        <v>3</v>
      </c>
      <c r="S28" s="91">
        <f t="shared" ref="S28:S42" si="17">IF(K28="M",VLOOKUP(R28,$AC$4:$AF$21,2,FALSE),"")</f>
        <v>80</v>
      </c>
      <c r="T28" s="91">
        <f t="shared" ref="T28:T42" si="18">IF(K28="M",VLOOKUP(R28,$AC$4:$AF$21,3,FALSE),"")</f>
        <v>76</v>
      </c>
      <c r="U28" s="94">
        <f t="shared" si="11"/>
        <v>68</v>
      </c>
      <c r="V28" s="91">
        <f t="shared" si="16"/>
        <v>6</v>
      </c>
      <c r="W28" s="94">
        <f t="shared" si="12"/>
        <v>7.1219194390167662</v>
      </c>
      <c r="X28" s="94">
        <f t="shared" si="13"/>
        <v>0.255</v>
      </c>
      <c r="Y28" s="94">
        <f t="shared" si="14"/>
        <v>0.21806629401917579</v>
      </c>
      <c r="Z28" s="96" t="s">
        <v>262</v>
      </c>
      <c r="AA28" s="69"/>
    </row>
    <row r="29" spans="1:32" s="42" customFormat="1" ht="21.75" customHeight="1">
      <c r="A29" s="106" t="s">
        <v>172</v>
      </c>
      <c r="B29" s="143" t="s">
        <v>439</v>
      </c>
      <c r="C29" s="120" t="s">
        <v>206</v>
      </c>
      <c r="D29" s="156" t="s">
        <v>103</v>
      </c>
      <c r="E29" s="91" t="s">
        <v>104</v>
      </c>
      <c r="F29" s="120" t="s">
        <v>90</v>
      </c>
      <c r="G29" s="91" t="s">
        <v>93</v>
      </c>
      <c r="H29" s="107">
        <f t="shared" si="9"/>
        <v>0.75</v>
      </c>
      <c r="I29" s="91">
        <v>3</v>
      </c>
      <c r="J29" s="91">
        <v>0.4</v>
      </c>
      <c r="K29" s="91" t="s">
        <v>76</v>
      </c>
      <c r="L29" s="91" t="s">
        <v>77</v>
      </c>
      <c r="M29" s="143" t="s">
        <v>444</v>
      </c>
      <c r="N29" s="91">
        <v>1.25</v>
      </c>
      <c r="O29" s="91">
        <v>0.88</v>
      </c>
      <c r="P29" s="91">
        <v>1</v>
      </c>
      <c r="Q29" s="94">
        <f t="shared" si="10"/>
        <v>7.3153409090909092</v>
      </c>
      <c r="R29" s="141">
        <v>9</v>
      </c>
      <c r="S29" s="91">
        <f t="shared" si="17"/>
        <v>90.7</v>
      </c>
      <c r="T29" s="91">
        <f t="shared" si="18"/>
        <v>81</v>
      </c>
      <c r="U29" s="93">
        <f t="shared" si="11"/>
        <v>57.222222222222221</v>
      </c>
      <c r="V29" s="91">
        <f t="shared" si="16"/>
        <v>6.5</v>
      </c>
      <c r="W29" s="94">
        <f t="shared" si="12"/>
        <v>17.681926656548626</v>
      </c>
      <c r="X29" s="94">
        <f t="shared" si="13"/>
        <v>4.2585446527012127</v>
      </c>
      <c r="Y29" s="94">
        <f t="shared" si="14"/>
        <v>3.0831331044014902</v>
      </c>
      <c r="Z29" s="96" t="s">
        <v>372</v>
      </c>
      <c r="AA29" s="69"/>
    </row>
    <row r="30" spans="1:32" s="42" customFormat="1" ht="21.75" customHeight="1">
      <c r="A30" s="106" t="s">
        <v>173</v>
      </c>
      <c r="B30" s="143" t="s">
        <v>439</v>
      </c>
      <c r="C30" s="120" t="s">
        <v>206</v>
      </c>
      <c r="D30" s="156" t="s">
        <v>334</v>
      </c>
      <c r="E30" s="91" t="s">
        <v>105</v>
      </c>
      <c r="F30" s="120" t="s">
        <v>90</v>
      </c>
      <c r="G30" s="143" t="s">
        <v>93</v>
      </c>
      <c r="H30" s="107">
        <f t="shared" si="9"/>
        <v>0.75</v>
      </c>
      <c r="I30" s="91">
        <v>3</v>
      </c>
      <c r="J30" s="91">
        <v>0.4</v>
      </c>
      <c r="K30" s="91" t="s">
        <v>76</v>
      </c>
      <c r="L30" s="91" t="s">
        <v>77</v>
      </c>
      <c r="M30" s="143" t="s">
        <v>444</v>
      </c>
      <c r="N30" s="91">
        <v>1.25</v>
      </c>
      <c r="O30" s="91">
        <v>0.88</v>
      </c>
      <c r="P30" s="91">
        <v>1</v>
      </c>
      <c r="Q30" s="94">
        <f t="shared" si="10"/>
        <v>7.3153409090909092</v>
      </c>
      <c r="R30" s="141">
        <v>9</v>
      </c>
      <c r="S30" s="91">
        <f t="shared" si="17"/>
        <v>90.7</v>
      </c>
      <c r="T30" s="91">
        <f t="shared" si="18"/>
        <v>81</v>
      </c>
      <c r="U30" s="93">
        <f t="shared" si="11"/>
        <v>57.222222222222221</v>
      </c>
      <c r="V30" s="91">
        <f t="shared" si="16"/>
        <v>6.5</v>
      </c>
      <c r="W30" s="94">
        <f t="shared" si="12"/>
        <v>17.681926656548626</v>
      </c>
      <c r="X30" s="94">
        <f t="shared" si="13"/>
        <v>4.2585446527012127</v>
      </c>
      <c r="Y30" s="94">
        <f t="shared" si="14"/>
        <v>3.0831331044014902</v>
      </c>
      <c r="Z30" s="96" t="s">
        <v>372</v>
      </c>
      <c r="AA30" s="69"/>
    </row>
    <row r="31" spans="1:32" s="42" customFormat="1" ht="21.75" customHeight="1">
      <c r="A31" s="106" t="s">
        <v>174</v>
      </c>
      <c r="B31" s="143" t="s">
        <v>439</v>
      </c>
      <c r="C31" s="141" t="s">
        <v>204</v>
      </c>
      <c r="D31" s="156" t="s">
        <v>106</v>
      </c>
      <c r="E31" s="91" t="s">
        <v>109</v>
      </c>
      <c r="F31" s="141" t="s">
        <v>74</v>
      </c>
      <c r="G31" s="91" t="s">
        <v>93</v>
      </c>
      <c r="H31" s="107">
        <f t="shared" si="9"/>
        <v>0.75</v>
      </c>
      <c r="I31" s="91">
        <v>3</v>
      </c>
      <c r="J31" s="91">
        <v>0.4</v>
      </c>
      <c r="K31" s="91" t="s">
        <v>76</v>
      </c>
      <c r="L31" s="91" t="s">
        <v>77</v>
      </c>
      <c r="M31" s="143" t="s">
        <v>158</v>
      </c>
      <c r="N31" s="91">
        <v>1.25</v>
      </c>
      <c r="O31" s="91">
        <v>0.88</v>
      </c>
      <c r="P31" s="91">
        <v>1</v>
      </c>
      <c r="Q31" s="94">
        <f t="shared" si="10"/>
        <v>14.204545454545455</v>
      </c>
      <c r="R31" s="91">
        <v>15</v>
      </c>
      <c r="S31" s="91">
        <f t="shared" si="17"/>
        <v>88</v>
      </c>
      <c r="T31" s="91">
        <f t="shared" si="18"/>
        <v>79</v>
      </c>
      <c r="U31" s="93">
        <f t="shared" si="11"/>
        <v>66.666666666666671</v>
      </c>
      <c r="V31" s="91">
        <f t="shared" si="16"/>
        <v>7</v>
      </c>
      <c r="W31" s="94">
        <f t="shared" si="12"/>
        <v>31.143030918600349</v>
      </c>
      <c r="X31" s="94">
        <f t="shared" si="13"/>
        <v>8.5227272727272734</v>
      </c>
      <c r="Y31" s="94">
        <f t="shared" si="14"/>
        <v>6.6143574752456837</v>
      </c>
      <c r="Z31" s="96" t="s">
        <v>372</v>
      </c>
      <c r="AA31" s="69"/>
    </row>
    <row r="32" spans="1:32" s="42" customFormat="1" ht="21.75" customHeight="1">
      <c r="A32" s="106" t="s">
        <v>175</v>
      </c>
      <c r="B32" s="143" t="s">
        <v>439</v>
      </c>
      <c r="C32" s="141" t="s">
        <v>205</v>
      </c>
      <c r="D32" s="156" t="s">
        <v>107</v>
      </c>
      <c r="E32" s="91" t="s">
        <v>108</v>
      </c>
      <c r="F32" s="141" t="s">
        <v>74</v>
      </c>
      <c r="G32" s="141" t="s">
        <v>73</v>
      </c>
      <c r="H32" s="107">
        <f t="shared" si="9"/>
        <v>0.1</v>
      </c>
      <c r="I32" s="91">
        <v>3</v>
      </c>
      <c r="J32" s="91">
        <v>0.4</v>
      </c>
      <c r="K32" s="91" t="s">
        <v>76</v>
      </c>
      <c r="L32" s="91" t="s">
        <v>77</v>
      </c>
      <c r="M32" s="143" t="s">
        <v>158</v>
      </c>
      <c r="N32" s="91">
        <v>1.25</v>
      </c>
      <c r="O32" s="91">
        <v>0.88</v>
      </c>
      <c r="P32" s="91">
        <v>1</v>
      </c>
      <c r="Q32" s="94">
        <f t="shared" si="10"/>
        <v>14.204545454545455</v>
      </c>
      <c r="R32" s="91">
        <v>15</v>
      </c>
      <c r="S32" s="91">
        <f t="shared" si="17"/>
        <v>88</v>
      </c>
      <c r="T32" s="91">
        <f t="shared" si="18"/>
        <v>79</v>
      </c>
      <c r="U32" s="93">
        <f t="shared" si="11"/>
        <v>66.666666666666671</v>
      </c>
      <c r="V32" s="91">
        <f t="shared" si="16"/>
        <v>7</v>
      </c>
      <c r="W32" s="94">
        <f t="shared" si="12"/>
        <v>31.143030918600349</v>
      </c>
      <c r="X32" s="94">
        <f t="shared" si="13"/>
        <v>1.1363636363636365</v>
      </c>
      <c r="Y32" s="94">
        <f t="shared" si="14"/>
        <v>0.88191433003275788</v>
      </c>
      <c r="Z32" s="96" t="s">
        <v>372</v>
      </c>
      <c r="AA32" s="69"/>
    </row>
    <row r="33" spans="1:27" s="42" customFormat="1" ht="21.75" customHeight="1">
      <c r="A33" s="106" t="s">
        <v>176</v>
      </c>
      <c r="B33" s="120" t="s">
        <v>401</v>
      </c>
      <c r="C33" s="120" t="s">
        <v>206</v>
      </c>
      <c r="D33" s="157" t="s">
        <v>110</v>
      </c>
      <c r="E33" s="91" t="s">
        <v>112</v>
      </c>
      <c r="F33" s="120" t="s">
        <v>90</v>
      </c>
      <c r="G33" s="91" t="s">
        <v>93</v>
      </c>
      <c r="H33" s="107">
        <f t="shared" si="9"/>
        <v>0.75</v>
      </c>
      <c r="I33" s="91">
        <v>3</v>
      </c>
      <c r="J33" s="91">
        <v>0.4</v>
      </c>
      <c r="K33" s="91" t="s">
        <v>84</v>
      </c>
      <c r="L33" s="91" t="s">
        <v>85</v>
      </c>
      <c r="M33" s="153">
        <v>14.8</v>
      </c>
      <c r="N33" s="91">
        <v>1.25</v>
      </c>
      <c r="O33" s="91">
        <v>0.88</v>
      </c>
      <c r="P33" s="91">
        <v>1</v>
      </c>
      <c r="Q33" s="94" t="str">
        <f t="shared" si="10"/>
        <v>-</v>
      </c>
      <c r="R33" s="91">
        <v>18.5</v>
      </c>
      <c r="S33" s="91">
        <v>90</v>
      </c>
      <c r="T33" s="91">
        <v>79</v>
      </c>
      <c r="U33" s="93">
        <f t="shared" si="11"/>
        <v>80</v>
      </c>
      <c r="V33" s="91">
        <v>1</v>
      </c>
      <c r="W33" s="94">
        <f t="shared" si="12"/>
        <v>37.556188396652871</v>
      </c>
      <c r="X33" s="94">
        <f t="shared" si="13"/>
        <v>15.416666666666666</v>
      </c>
      <c r="Y33" s="94">
        <f t="shared" si="14"/>
        <v>11.964637744111078</v>
      </c>
      <c r="Z33" s="96" t="s">
        <v>263</v>
      </c>
      <c r="AA33" s="69"/>
    </row>
    <row r="34" spans="1:27" s="42" customFormat="1" ht="21.75" customHeight="1">
      <c r="A34" s="106" t="s">
        <v>177</v>
      </c>
      <c r="B34" s="120" t="s">
        <v>401</v>
      </c>
      <c r="C34" s="120" t="s">
        <v>206</v>
      </c>
      <c r="D34" s="157" t="s">
        <v>111</v>
      </c>
      <c r="E34" s="91" t="s">
        <v>113</v>
      </c>
      <c r="F34" s="120" t="s">
        <v>90</v>
      </c>
      <c r="G34" s="91" t="s">
        <v>73</v>
      </c>
      <c r="H34" s="107">
        <f t="shared" si="9"/>
        <v>0.1</v>
      </c>
      <c r="I34" s="91">
        <v>3</v>
      </c>
      <c r="J34" s="91">
        <v>0.4</v>
      </c>
      <c r="K34" s="91" t="s">
        <v>84</v>
      </c>
      <c r="L34" s="91" t="s">
        <v>85</v>
      </c>
      <c r="M34" s="153">
        <v>14.8</v>
      </c>
      <c r="N34" s="91">
        <v>1.25</v>
      </c>
      <c r="O34" s="91">
        <v>0.88</v>
      </c>
      <c r="P34" s="91">
        <v>1</v>
      </c>
      <c r="Q34" s="94" t="str">
        <f t="shared" si="10"/>
        <v>-</v>
      </c>
      <c r="R34" s="91">
        <v>18.5</v>
      </c>
      <c r="S34" s="91">
        <v>90</v>
      </c>
      <c r="T34" s="91">
        <v>79</v>
      </c>
      <c r="U34" s="93">
        <f t="shared" si="11"/>
        <v>80</v>
      </c>
      <c r="V34" s="91">
        <v>1</v>
      </c>
      <c r="W34" s="94">
        <f t="shared" si="12"/>
        <v>37.556188396652871</v>
      </c>
      <c r="X34" s="94">
        <f t="shared" si="13"/>
        <v>2.0555555555555558</v>
      </c>
      <c r="Y34" s="94">
        <f t="shared" si="14"/>
        <v>1.5952850325481442</v>
      </c>
      <c r="Z34" s="96" t="s">
        <v>263</v>
      </c>
      <c r="AA34" s="69"/>
    </row>
    <row r="35" spans="1:27" s="42" customFormat="1" ht="21.75" customHeight="1">
      <c r="A35" s="106" t="s">
        <v>178</v>
      </c>
      <c r="B35" s="143" t="s">
        <v>439</v>
      </c>
      <c r="C35" s="107" t="s">
        <v>205</v>
      </c>
      <c r="D35" s="156" t="s">
        <v>116</v>
      </c>
      <c r="E35" s="91" t="s">
        <v>266</v>
      </c>
      <c r="F35" s="91" t="s">
        <v>74</v>
      </c>
      <c r="G35" s="91" t="s">
        <v>93</v>
      </c>
      <c r="H35" s="107">
        <f t="shared" si="9"/>
        <v>0.75</v>
      </c>
      <c r="I35" s="91">
        <v>3</v>
      </c>
      <c r="J35" s="91">
        <v>0.4</v>
      </c>
      <c r="K35" s="91" t="s">
        <v>76</v>
      </c>
      <c r="L35" s="91" t="s">
        <v>77</v>
      </c>
      <c r="M35" s="141">
        <v>1.64</v>
      </c>
      <c r="N35" s="91">
        <v>1.25</v>
      </c>
      <c r="O35" s="91">
        <v>0.88</v>
      </c>
      <c r="P35" s="91">
        <v>1</v>
      </c>
      <c r="Q35" s="94">
        <f t="shared" si="10"/>
        <v>2.3295454545454541</v>
      </c>
      <c r="R35" s="141">
        <v>3</v>
      </c>
      <c r="S35" s="91">
        <f t="shared" si="17"/>
        <v>80</v>
      </c>
      <c r="T35" s="91">
        <f t="shared" si="18"/>
        <v>76</v>
      </c>
      <c r="U35" s="93">
        <f t="shared" si="11"/>
        <v>54.666666666666664</v>
      </c>
      <c r="V35" s="91">
        <f t="shared" si="16"/>
        <v>6</v>
      </c>
      <c r="W35" s="94">
        <f t="shared" si="12"/>
        <v>7.1219194390167662</v>
      </c>
      <c r="X35" s="94">
        <f t="shared" si="13"/>
        <v>1.5374999999999999</v>
      </c>
      <c r="Y35" s="94">
        <f t="shared" si="14"/>
        <v>1.3148114786450305</v>
      </c>
      <c r="Z35" s="96" t="s">
        <v>262</v>
      </c>
      <c r="AA35" s="69"/>
    </row>
    <row r="36" spans="1:27" s="42" customFormat="1" ht="21.75" customHeight="1">
      <c r="A36" s="106" t="s">
        <v>179</v>
      </c>
      <c r="B36" s="143" t="s">
        <v>439</v>
      </c>
      <c r="C36" s="120" t="s">
        <v>206</v>
      </c>
      <c r="D36" s="156" t="s">
        <v>117</v>
      </c>
      <c r="E36" s="91" t="s">
        <v>248</v>
      </c>
      <c r="F36" s="120" t="s">
        <v>90</v>
      </c>
      <c r="G36" s="91" t="s">
        <v>93</v>
      </c>
      <c r="H36" s="107">
        <f t="shared" si="9"/>
        <v>0.75</v>
      </c>
      <c r="I36" s="91">
        <v>3</v>
      </c>
      <c r="J36" s="91">
        <v>0.4</v>
      </c>
      <c r="K36" s="91" t="s">
        <v>76</v>
      </c>
      <c r="L36" s="91" t="s">
        <v>77</v>
      </c>
      <c r="M36" s="143" t="s">
        <v>445</v>
      </c>
      <c r="N36" s="91">
        <v>1.25</v>
      </c>
      <c r="O36" s="91">
        <v>0.88</v>
      </c>
      <c r="P36" s="91">
        <v>1</v>
      </c>
      <c r="Q36" s="94">
        <f t="shared" si="10"/>
        <v>1.5198863636363638</v>
      </c>
      <c r="R36" s="141">
        <v>1.5</v>
      </c>
      <c r="S36" s="91">
        <f t="shared" si="17"/>
        <v>78</v>
      </c>
      <c r="T36" s="91">
        <f t="shared" si="18"/>
        <v>75</v>
      </c>
      <c r="U36" s="93">
        <f t="shared" si="11"/>
        <v>71.333333333333329</v>
      </c>
      <c r="V36" s="91">
        <f t="shared" si="16"/>
        <v>5</v>
      </c>
      <c r="W36" s="94">
        <f t="shared" si="12"/>
        <v>3.7009632640360635</v>
      </c>
      <c r="X36" s="94">
        <f t="shared" si="13"/>
        <v>1.0288461538461537</v>
      </c>
      <c r="Y36" s="94">
        <f t="shared" si="14"/>
        <v>0.90735702014074093</v>
      </c>
      <c r="Z36" s="96" t="s">
        <v>262</v>
      </c>
      <c r="AA36" s="69"/>
    </row>
    <row r="37" spans="1:27" s="42" customFormat="1" ht="21.75" customHeight="1">
      <c r="A37" s="106" t="s">
        <v>180</v>
      </c>
      <c r="B37" s="120" t="s">
        <v>11</v>
      </c>
      <c r="C37" s="107" t="s">
        <v>206</v>
      </c>
      <c r="D37" s="156" t="s">
        <v>118</v>
      </c>
      <c r="E37" s="91" t="s">
        <v>120</v>
      </c>
      <c r="F37" s="91" t="s">
        <v>90</v>
      </c>
      <c r="G37" s="91" t="s">
        <v>93</v>
      </c>
      <c r="H37" s="107">
        <f t="shared" si="9"/>
        <v>0.75</v>
      </c>
      <c r="I37" s="91">
        <v>3</v>
      </c>
      <c r="J37" s="91">
        <v>0.4</v>
      </c>
      <c r="K37" s="91" t="s">
        <v>76</v>
      </c>
      <c r="L37" s="91" t="s">
        <v>77</v>
      </c>
      <c r="M37" s="143" t="s">
        <v>446</v>
      </c>
      <c r="N37" s="91">
        <v>1.25</v>
      </c>
      <c r="O37" s="91">
        <v>0.88</v>
      </c>
      <c r="P37" s="91">
        <v>1</v>
      </c>
      <c r="Q37" s="94">
        <f t="shared" si="10"/>
        <v>0.96590909090909105</v>
      </c>
      <c r="R37" s="141">
        <v>1.1000000000000001</v>
      </c>
      <c r="S37" s="91">
        <f t="shared" ref="S37:S38" si="19">IF(K37="M",VLOOKUP(R37,$AC$4:$AF$21,2,FALSE),"")</f>
        <v>73</v>
      </c>
      <c r="T37" s="91">
        <f t="shared" ref="T37:T38" si="20">IF(K37="M",VLOOKUP(R37,$AC$4:$AF$21,3,FALSE),"")</f>
        <v>75</v>
      </c>
      <c r="U37" s="93">
        <f t="shared" ref="U37:U38" si="21">IF(M37="-",100,100*M37/R37)</f>
        <v>61.818181818181813</v>
      </c>
      <c r="V37" s="91">
        <f t="shared" ref="V37:V38" si="22">IF(K37="M",VLOOKUP(R37,$AC$4:$AF$21,4,FALSE),"")</f>
        <v>4.7</v>
      </c>
      <c r="W37" s="94">
        <f t="shared" ref="W37:W38" si="23">R37/SQRT(3)/J37/S37/T37*100*100</f>
        <v>2.8999328589433264</v>
      </c>
      <c r="X37" s="94">
        <f t="shared" ref="X37:X38" si="24">IF(K37="M",$M37*$H37/(S37*0.01),$R37*$H37/(S37*0.01))</f>
        <v>0.69863013698630139</v>
      </c>
      <c r="Y37" s="94">
        <f t="shared" ref="Y37:Y38" si="25" xml:space="preserve"> (X37/(T37/100))*SQRT(1-(T37/100)^2)</f>
        <v>0.61613386696024719</v>
      </c>
      <c r="Z37" s="96" t="s">
        <v>262</v>
      </c>
      <c r="AA37" s="69"/>
    </row>
    <row r="38" spans="1:27" s="42" customFormat="1" ht="21.75" customHeight="1">
      <c r="A38" s="106" t="s">
        <v>181</v>
      </c>
      <c r="B38" s="143" t="s">
        <v>439</v>
      </c>
      <c r="C38" s="154" t="s">
        <v>206</v>
      </c>
      <c r="D38" s="156" t="s">
        <v>119</v>
      </c>
      <c r="E38" s="91" t="s">
        <v>121</v>
      </c>
      <c r="F38" s="141" t="s">
        <v>90</v>
      </c>
      <c r="G38" s="141" t="s">
        <v>93</v>
      </c>
      <c r="H38" s="107">
        <f t="shared" si="9"/>
        <v>0.75</v>
      </c>
      <c r="I38" s="91">
        <v>3</v>
      </c>
      <c r="J38" s="91">
        <v>0.4</v>
      </c>
      <c r="K38" s="91" t="s">
        <v>76</v>
      </c>
      <c r="L38" s="91" t="s">
        <v>77</v>
      </c>
      <c r="M38" s="143" t="s">
        <v>446</v>
      </c>
      <c r="N38" s="91">
        <v>1.25</v>
      </c>
      <c r="O38" s="91">
        <v>0.88</v>
      </c>
      <c r="P38" s="91">
        <v>1</v>
      </c>
      <c r="Q38" s="94">
        <f t="shared" si="10"/>
        <v>0.96590909090909105</v>
      </c>
      <c r="R38" s="141">
        <v>1.1000000000000001</v>
      </c>
      <c r="S38" s="91">
        <f t="shared" si="19"/>
        <v>73</v>
      </c>
      <c r="T38" s="91">
        <f t="shared" si="20"/>
        <v>75</v>
      </c>
      <c r="U38" s="93">
        <f t="shared" si="21"/>
        <v>61.818181818181813</v>
      </c>
      <c r="V38" s="91">
        <f t="shared" si="22"/>
        <v>4.7</v>
      </c>
      <c r="W38" s="94">
        <f t="shared" si="23"/>
        <v>2.8999328589433264</v>
      </c>
      <c r="X38" s="94">
        <f t="shared" si="24"/>
        <v>0.69863013698630139</v>
      </c>
      <c r="Y38" s="94">
        <f t="shared" si="25"/>
        <v>0.61613386696024719</v>
      </c>
      <c r="Z38" s="96" t="s">
        <v>262</v>
      </c>
      <c r="AA38" s="69"/>
    </row>
    <row r="39" spans="1:27" s="42" customFormat="1" ht="21.75" customHeight="1">
      <c r="A39" s="106" t="s">
        <v>182</v>
      </c>
      <c r="B39" s="120" t="s">
        <v>11</v>
      </c>
      <c r="C39" s="107" t="s">
        <v>204</v>
      </c>
      <c r="D39" s="156" t="s">
        <v>267</v>
      </c>
      <c r="E39" s="91" t="s">
        <v>122</v>
      </c>
      <c r="F39" s="91" t="s">
        <v>74</v>
      </c>
      <c r="G39" s="91" t="s">
        <v>93</v>
      </c>
      <c r="H39" s="107">
        <f t="shared" si="9"/>
        <v>0.75</v>
      </c>
      <c r="I39" s="91">
        <v>3</v>
      </c>
      <c r="J39" s="91">
        <v>0.4</v>
      </c>
      <c r="K39" s="91" t="s">
        <v>76</v>
      </c>
      <c r="L39" s="91" t="s">
        <v>77</v>
      </c>
      <c r="M39" s="141">
        <v>3.06</v>
      </c>
      <c r="N39" s="91">
        <v>1.25</v>
      </c>
      <c r="O39" s="91">
        <v>0.88</v>
      </c>
      <c r="P39" s="91">
        <v>1</v>
      </c>
      <c r="Q39" s="94">
        <f t="shared" si="10"/>
        <v>4.3465909090909092</v>
      </c>
      <c r="R39" s="141">
        <v>5.5</v>
      </c>
      <c r="S39" s="91">
        <f t="shared" si="17"/>
        <v>84</v>
      </c>
      <c r="T39" s="91">
        <f t="shared" si="18"/>
        <v>79</v>
      </c>
      <c r="U39" s="93">
        <f t="shared" si="11"/>
        <v>55.636363636363633</v>
      </c>
      <c r="V39" s="91">
        <f t="shared" si="16"/>
        <v>6.5</v>
      </c>
      <c r="W39" s="94">
        <f t="shared" si="12"/>
        <v>11.962878543335375</v>
      </c>
      <c r="X39" s="94">
        <f t="shared" si="13"/>
        <v>2.7321428571428572</v>
      </c>
      <c r="Y39" s="94">
        <f t="shared" si="14"/>
        <v>2.1203740249216159</v>
      </c>
      <c r="Z39" s="96" t="s">
        <v>372</v>
      </c>
      <c r="AA39" s="69"/>
    </row>
    <row r="40" spans="1:27" s="42" customFormat="1" ht="21.75" customHeight="1">
      <c r="A40" s="106" t="s">
        <v>183</v>
      </c>
      <c r="B40" s="143" t="s">
        <v>439</v>
      </c>
      <c r="C40" s="91" t="s">
        <v>205</v>
      </c>
      <c r="D40" s="156" t="s">
        <v>333</v>
      </c>
      <c r="E40" s="91" t="s">
        <v>123</v>
      </c>
      <c r="F40" s="91" t="s">
        <v>74</v>
      </c>
      <c r="G40" s="141" t="s">
        <v>73</v>
      </c>
      <c r="H40" s="107">
        <f t="shared" si="9"/>
        <v>0.1</v>
      </c>
      <c r="I40" s="91">
        <v>3</v>
      </c>
      <c r="J40" s="91">
        <v>0.4</v>
      </c>
      <c r="K40" s="91" t="s">
        <v>76</v>
      </c>
      <c r="L40" s="91" t="s">
        <v>77</v>
      </c>
      <c r="M40" s="141">
        <v>3.06</v>
      </c>
      <c r="N40" s="91">
        <v>1.25</v>
      </c>
      <c r="O40" s="91">
        <v>0.88</v>
      </c>
      <c r="P40" s="91">
        <v>1</v>
      </c>
      <c r="Q40" s="94">
        <f t="shared" si="10"/>
        <v>4.3465909090909092</v>
      </c>
      <c r="R40" s="141">
        <v>5.5</v>
      </c>
      <c r="S40" s="91">
        <f t="shared" si="17"/>
        <v>84</v>
      </c>
      <c r="T40" s="91">
        <f t="shared" si="18"/>
        <v>79</v>
      </c>
      <c r="U40" s="93">
        <f t="shared" si="11"/>
        <v>55.636363636363633</v>
      </c>
      <c r="V40" s="91">
        <f t="shared" si="16"/>
        <v>6.5</v>
      </c>
      <c r="W40" s="94">
        <f t="shared" si="12"/>
        <v>11.962878543335375</v>
      </c>
      <c r="X40" s="94">
        <f t="shared" si="13"/>
        <v>0.36428571428571438</v>
      </c>
      <c r="Y40" s="94">
        <f t="shared" si="14"/>
        <v>0.28271653665621554</v>
      </c>
      <c r="Z40" s="96" t="s">
        <v>372</v>
      </c>
      <c r="AA40" s="69"/>
    </row>
    <row r="41" spans="1:27" s="42" customFormat="1" ht="21.75" customHeight="1">
      <c r="A41" s="106" t="s">
        <v>184</v>
      </c>
      <c r="B41" s="143" t="s">
        <v>439</v>
      </c>
      <c r="C41" s="91" t="s">
        <v>205</v>
      </c>
      <c r="D41" s="156" t="s">
        <v>124</v>
      </c>
      <c r="E41" s="91" t="s">
        <v>125</v>
      </c>
      <c r="F41" s="91" t="s">
        <v>74</v>
      </c>
      <c r="G41" s="91" t="s">
        <v>93</v>
      </c>
      <c r="H41" s="107">
        <f t="shared" si="9"/>
        <v>0.75</v>
      </c>
      <c r="I41" s="91">
        <v>3</v>
      </c>
      <c r="J41" s="91">
        <v>0.4</v>
      </c>
      <c r="K41" s="91" t="s">
        <v>76</v>
      </c>
      <c r="L41" s="91" t="s">
        <v>77</v>
      </c>
      <c r="M41" s="141">
        <v>0.72</v>
      </c>
      <c r="N41" s="91">
        <v>1.25</v>
      </c>
      <c r="O41" s="91">
        <v>0.88</v>
      </c>
      <c r="P41" s="91">
        <v>1</v>
      </c>
      <c r="Q41" s="94">
        <f t="shared" si="10"/>
        <v>1.0227272727272727</v>
      </c>
      <c r="R41" s="141">
        <v>1.1000000000000001</v>
      </c>
      <c r="S41" s="91">
        <f t="shared" si="17"/>
        <v>73</v>
      </c>
      <c r="T41" s="91">
        <f t="shared" si="18"/>
        <v>75</v>
      </c>
      <c r="U41" s="93">
        <f t="shared" si="11"/>
        <v>65.454545454545453</v>
      </c>
      <c r="V41" s="91">
        <f t="shared" si="16"/>
        <v>4.7</v>
      </c>
      <c r="W41" s="94">
        <f t="shared" si="12"/>
        <v>2.8999328589433264</v>
      </c>
      <c r="X41" s="94">
        <f t="shared" si="13"/>
        <v>0.73972602739726034</v>
      </c>
      <c r="Y41" s="94">
        <f t="shared" si="14"/>
        <v>0.65237703560496763</v>
      </c>
      <c r="Z41" s="96" t="s">
        <v>262</v>
      </c>
      <c r="AA41" s="69"/>
    </row>
    <row r="42" spans="1:27" s="42" customFormat="1" ht="21.75" customHeight="1">
      <c r="A42" s="106" t="s">
        <v>185</v>
      </c>
      <c r="B42" s="143" t="s">
        <v>439</v>
      </c>
      <c r="C42" s="91" t="s">
        <v>205</v>
      </c>
      <c r="D42" s="156" t="s">
        <v>126</v>
      </c>
      <c r="E42" s="91" t="s">
        <v>127</v>
      </c>
      <c r="F42" s="91" t="s">
        <v>74</v>
      </c>
      <c r="G42" s="91" t="s">
        <v>93</v>
      </c>
      <c r="H42" s="107">
        <f t="shared" si="9"/>
        <v>0.75</v>
      </c>
      <c r="I42" s="91">
        <v>3</v>
      </c>
      <c r="J42" s="91">
        <v>0.4</v>
      </c>
      <c r="K42" s="91" t="s">
        <v>76</v>
      </c>
      <c r="L42" s="91" t="s">
        <v>77</v>
      </c>
      <c r="M42" s="141">
        <v>1.68</v>
      </c>
      <c r="N42" s="91">
        <v>1.25</v>
      </c>
      <c r="O42" s="91">
        <v>0.88</v>
      </c>
      <c r="P42" s="91">
        <v>1</v>
      </c>
      <c r="Q42" s="94">
        <f t="shared" si="10"/>
        <v>2.3863636363636362</v>
      </c>
      <c r="R42" s="141">
        <v>3</v>
      </c>
      <c r="S42" s="91">
        <f t="shared" si="17"/>
        <v>80</v>
      </c>
      <c r="T42" s="91">
        <f t="shared" si="18"/>
        <v>76</v>
      </c>
      <c r="U42" s="93">
        <f t="shared" si="11"/>
        <v>56</v>
      </c>
      <c r="V42" s="91">
        <f t="shared" si="16"/>
        <v>6</v>
      </c>
      <c r="W42" s="94">
        <f t="shared" si="12"/>
        <v>7.1219194390167662</v>
      </c>
      <c r="X42" s="94">
        <f t="shared" si="13"/>
        <v>1.575</v>
      </c>
      <c r="Y42" s="94">
        <f t="shared" si="14"/>
        <v>1.3468800512949093</v>
      </c>
      <c r="Z42" s="96" t="s">
        <v>262</v>
      </c>
      <c r="AA42" s="69"/>
    </row>
    <row r="43" spans="1:27" s="42" customFormat="1" ht="21.75" customHeight="1">
      <c r="A43" s="106" t="s">
        <v>186</v>
      </c>
      <c r="B43" s="120" t="s">
        <v>401</v>
      </c>
      <c r="C43" s="107" t="s">
        <v>205</v>
      </c>
      <c r="D43" s="91" t="s">
        <v>329</v>
      </c>
      <c r="E43" s="91" t="s">
        <v>141</v>
      </c>
      <c r="F43" s="91" t="s">
        <v>74</v>
      </c>
      <c r="G43" s="91" t="s">
        <v>93</v>
      </c>
      <c r="H43" s="107">
        <f t="shared" si="9"/>
        <v>0.75</v>
      </c>
      <c r="I43" s="91">
        <v>3</v>
      </c>
      <c r="J43" s="91">
        <v>0.4</v>
      </c>
      <c r="K43" s="91" t="s">
        <v>84</v>
      </c>
      <c r="L43" s="91" t="s">
        <v>85</v>
      </c>
      <c r="M43" s="91" t="s">
        <v>85</v>
      </c>
      <c r="N43" s="91" t="s">
        <v>85</v>
      </c>
      <c r="O43" s="91" t="s">
        <v>85</v>
      </c>
      <c r="P43" s="91" t="s">
        <v>85</v>
      </c>
      <c r="Q43" s="94" t="s">
        <v>85</v>
      </c>
      <c r="R43" s="91">
        <v>10</v>
      </c>
      <c r="S43" s="91">
        <v>100</v>
      </c>
      <c r="T43" s="91">
        <v>85</v>
      </c>
      <c r="U43" s="93">
        <f t="shared" si="11"/>
        <v>100</v>
      </c>
      <c r="V43" s="91">
        <v>1</v>
      </c>
      <c r="W43" s="94">
        <f t="shared" ref="W43:W59" si="26">R43/SQRT(3)/J43/S43/T43*100*100</f>
        <v>16.980890270283115</v>
      </c>
      <c r="X43" s="94">
        <f t="shared" ref="X43:X59" si="27">IF(K43="M",$M43*$H43/(S43*0.01),$R43*$H43/(S43*0.01))</f>
        <v>7.5</v>
      </c>
      <c r="Y43" s="94">
        <f t="shared" ref="Y43:Y73" si="28" xml:space="preserve"> (X43/(T43/100))*SQRT(1-(T43/100)^2)</f>
        <v>4.6480825380232682</v>
      </c>
      <c r="Z43" s="96" t="s">
        <v>263</v>
      </c>
      <c r="AA43" s="69"/>
    </row>
    <row r="44" spans="1:27" s="42" customFormat="1" ht="21.75" customHeight="1">
      <c r="A44" s="106" t="s">
        <v>391</v>
      </c>
      <c r="B44" s="120" t="s">
        <v>401</v>
      </c>
      <c r="C44" s="107" t="s">
        <v>204</v>
      </c>
      <c r="D44" s="91" t="s">
        <v>330</v>
      </c>
      <c r="E44" s="91" t="s">
        <v>142</v>
      </c>
      <c r="F44" s="91" t="s">
        <v>74</v>
      </c>
      <c r="G44" s="91" t="s">
        <v>93</v>
      </c>
      <c r="H44" s="107">
        <f t="shared" si="9"/>
        <v>0.75</v>
      </c>
      <c r="I44" s="91">
        <v>3</v>
      </c>
      <c r="J44" s="91">
        <v>0.4</v>
      </c>
      <c r="K44" s="91" t="s">
        <v>84</v>
      </c>
      <c r="L44" s="91" t="s">
        <v>85</v>
      </c>
      <c r="M44" s="91" t="s">
        <v>85</v>
      </c>
      <c r="N44" s="91" t="s">
        <v>85</v>
      </c>
      <c r="O44" s="91" t="s">
        <v>85</v>
      </c>
      <c r="P44" s="91" t="s">
        <v>85</v>
      </c>
      <c r="Q44" s="94" t="s">
        <v>85</v>
      </c>
      <c r="R44" s="91">
        <v>5</v>
      </c>
      <c r="S44" s="91">
        <v>100</v>
      </c>
      <c r="T44" s="91">
        <v>85</v>
      </c>
      <c r="U44" s="93">
        <f t="shared" si="11"/>
        <v>100</v>
      </c>
      <c r="V44" s="91">
        <v>1</v>
      </c>
      <c r="W44" s="94">
        <f t="shared" si="26"/>
        <v>8.4904451351415577</v>
      </c>
      <c r="X44" s="94">
        <f t="shared" si="27"/>
        <v>3.75</v>
      </c>
      <c r="Y44" s="94">
        <f t="shared" si="28"/>
        <v>2.3240412690116341</v>
      </c>
      <c r="Z44" s="96" t="s">
        <v>263</v>
      </c>
      <c r="AA44" s="69"/>
    </row>
    <row r="45" spans="1:27" s="42" customFormat="1" ht="21.75" customHeight="1">
      <c r="A45" s="106" t="s">
        <v>392</v>
      </c>
      <c r="B45" s="120" t="s">
        <v>401</v>
      </c>
      <c r="C45" s="107" t="s">
        <v>205</v>
      </c>
      <c r="D45" s="91" t="s">
        <v>344</v>
      </c>
      <c r="E45" s="91" t="s">
        <v>343</v>
      </c>
      <c r="F45" s="91" t="s">
        <v>74</v>
      </c>
      <c r="G45" s="91" t="s">
        <v>72</v>
      </c>
      <c r="H45" s="107">
        <f t="shared" si="9"/>
        <v>1</v>
      </c>
      <c r="I45" s="91">
        <v>3</v>
      </c>
      <c r="J45" s="91">
        <v>0.4</v>
      </c>
      <c r="K45" s="91" t="s">
        <v>84</v>
      </c>
      <c r="L45" s="91" t="s">
        <v>85</v>
      </c>
      <c r="M45" s="91" t="s">
        <v>85</v>
      </c>
      <c r="N45" s="91" t="s">
        <v>85</v>
      </c>
      <c r="O45" s="91" t="s">
        <v>85</v>
      </c>
      <c r="P45" s="91" t="s">
        <v>85</v>
      </c>
      <c r="Q45" s="94" t="s">
        <v>85</v>
      </c>
      <c r="R45" s="91">
        <v>13.7</v>
      </c>
      <c r="S45" s="91">
        <v>100</v>
      </c>
      <c r="T45" s="91">
        <v>85</v>
      </c>
      <c r="U45" s="93">
        <f t="shared" si="11"/>
        <v>100</v>
      </c>
      <c r="V45" s="91">
        <v>1</v>
      </c>
      <c r="W45" s="94">
        <f t="shared" si="26"/>
        <v>23.263819670287862</v>
      </c>
      <c r="X45" s="94">
        <f t="shared" si="27"/>
        <v>13.7</v>
      </c>
      <c r="Y45" s="94">
        <f t="shared" si="28"/>
        <v>8.490497436122503</v>
      </c>
      <c r="Z45" s="96" t="s">
        <v>263</v>
      </c>
      <c r="AA45" s="69"/>
    </row>
    <row r="46" spans="1:27" s="42" customFormat="1" ht="21.75" customHeight="1">
      <c r="A46" s="106" t="s">
        <v>187</v>
      </c>
      <c r="B46" s="120" t="s">
        <v>401</v>
      </c>
      <c r="C46" s="91" t="s">
        <v>206</v>
      </c>
      <c r="D46" s="91" t="s">
        <v>345</v>
      </c>
      <c r="E46" s="91" t="s">
        <v>346</v>
      </c>
      <c r="F46" s="91" t="s">
        <v>90</v>
      </c>
      <c r="G46" s="91" t="s">
        <v>72</v>
      </c>
      <c r="H46" s="107">
        <f t="shared" si="9"/>
        <v>1</v>
      </c>
      <c r="I46" s="91">
        <v>3</v>
      </c>
      <c r="J46" s="91">
        <v>0.4</v>
      </c>
      <c r="K46" s="91" t="s">
        <v>84</v>
      </c>
      <c r="L46" s="91" t="s">
        <v>85</v>
      </c>
      <c r="M46" s="91" t="s">
        <v>85</v>
      </c>
      <c r="N46" s="91" t="s">
        <v>85</v>
      </c>
      <c r="O46" s="91" t="s">
        <v>85</v>
      </c>
      <c r="P46" s="91" t="s">
        <v>85</v>
      </c>
      <c r="Q46" s="94" t="s">
        <v>85</v>
      </c>
      <c r="R46" s="91">
        <v>3.92</v>
      </c>
      <c r="S46" s="91">
        <v>100</v>
      </c>
      <c r="T46" s="91">
        <v>85</v>
      </c>
      <c r="U46" s="93">
        <f t="shared" si="11"/>
        <v>100</v>
      </c>
      <c r="V46" s="91">
        <v>1</v>
      </c>
      <c r="W46" s="94">
        <f t="shared" si="26"/>
        <v>6.6565089859509792</v>
      </c>
      <c r="X46" s="94">
        <f t="shared" si="27"/>
        <v>3.92</v>
      </c>
      <c r="Y46" s="94">
        <f t="shared" si="28"/>
        <v>2.4293978065401611</v>
      </c>
      <c r="Z46" s="96" t="s">
        <v>263</v>
      </c>
      <c r="AA46" s="69"/>
    </row>
    <row r="47" spans="1:27" s="42" customFormat="1" ht="21.75" customHeight="1">
      <c r="A47" s="106" t="s">
        <v>188</v>
      </c>
      <c r="B47" s="120" t="s">
        <v>401</v>
      </c>
      <c r="C47" s="91" t="s">
        <v>204</v>
      </c>
      <c r="D47" s="91" t="s">
        <v>347</v>
      </c>
      <c r="E47" s="91" t="s">
        <v>349</v>
      </c>
      <c r="F47" s="91" t="s">
        <v>74</v>
      </c>
      <c r="G47" s="91" t="s">
        <v>72</v>
      </c>
      <c r="H47" s="107">
        <f t="shared" si="9"/>
        <v>1</v>
      </c>
      <c r="I47" s="91">
        <v>3</v>
      </c>
      <c r="J47" s="91">
        <v>0.4</v>
      </c>
      <c r="K47" s="91" t="s">
        <v>84</v>
      </c>
      <c r="L47" s="91" t="s">
        <v>85</v>
      </c>
      <c r="M47" s="91" t="s">
        <v>85</v>
      </c>
      <c r="N47" s="91" t="s">
        <v>85</v>
      </c>
      <c r="O47" s="91" t="s">
        <v>85</v>
      </c>
      <c r="P47" s="91" t="s">
        <v>85</v>
      </c>
      <c r="Q47" s="94" t="s">
        <v>85</v>
      </c>
      <c r="R47" s="91">
        <v>6.6</v>
      </c>
      <c r="S47" s="91">
        <v>100</v>
      </c>
      <c r="T47" s="91">
        <v>85</v>
      </c>
      <c r="U47" s="93">
        <f t="shared" si="11"/>
        <v>100</v>
      </c>
      <c r="V47" s="91">
        <v>1</v>
      </c>
      <c r="W47" s="94">
        <f t="shared" si="26"/>
        <v>11.207387578386854</v>
      </c>
      <c r="X47" s="94">
        <f t="shared" si="27"/>
        <v>6.6</v>
      </c>
      <c r="Y47" s="94">
        <f t="shared" si="28"/>
        <v>4.090312633460476</v>
      </c>
      <c r="Z47" s="96" t="s">
        <v>263</v>
      </c>
      <c r="AA47" s="69"/>
    </row>
    <row r="48" spans="1:27" s="42" customFormat="1" ht="21.75" customHeight="1">
      <c r="A48" s="106" t="s">
        <v>189</v>
      </c>
      <c r="B48" s="120" t="s">
        <v>401</v>
      </c>
      <c r="C48" s="91" t="s">
        <v>206</v>
      </c>
      <c r="D48" s="91" t="s">
        <v>348</v>
      </c>
      <c r="E48" s="91" t="s">
        <v>350</v>
      </c>
      <c r="F48" s="91" t="s">
        <v>90</v>
      </c>
      <c r="G48" s="91" t="s">
        <v>72</v>
      </c>
      <c r="H48" s="107">
        <f t="shared" si="9"/>
        <v>1</v>
      </c>
      <c r="I48" s="91">
        <v>3</v>
      </c>
      <c r="J48" s="91">
        <v>0.4</v>
      </c>
      <c r="K48" s="91" t="s">
        <v>84</v>
      </c>
      <c r="L48" s="91" t="s">
        <v>85</v>
      </c>
      <c r="M48" s="91" t="s">
        <v>85</v>
      </c>
      <c r="N48" s="91" t="s">
        <v>85</v>
      </c>
      <c r="O48" s="91" t="s">
        <v>85</v>
      </c>
      <c r="P48" s="91" t="s">
        <v>85</v>
      </c>
      <c r="Q48" s="94" t="s">
        <v>85</v>
      </c>
      <c r="R48" s="91">
        <v>3.2</v>
      </c>
      <c r="S48" s="91">
        <v>100</v>
      </c>
      <c r="T48" s="91">
        <v>85</v>
      </c>
      <c r="U48" s="93">
        <f t="shared" si="11"/>
        <v>100</v>
      </c>
      <c r="V48" s="91">
        <v>1</v>
      </c>
      <c r="W48" s="94">
        <f t="shared" si="26"/>
        <v>5.4338848864905946</v>
      </c>
      <c r="X48" s="94">
        <f t="shared" si="27"/>
        <v>3.2</v>
      </c>
      <c r="Y48" s="94">
        <f t="shared" si="28"/>
        <v>1.9831818828899279</v>
      </c>
      <c r="Z48" s="96" t="s">
        <v>263</v>
      </c>
      <c r="AA48" s="69"/>
    </row>
    <row r="49" spans="1:27" s="42" customFormat="1" ht="21.75" customHeight="1">
      <c r="A49" s="106" t="s">
        <v>190</v>
      </c>
      <c r="B49" s="120" t="s">
        <v>401</v>
      </c>
      <c r="C49" s="91" t="s">
        <v>205</v>
      </c>
      <c r="D49" s="91" t="s">
        <v>374</v>
      </c>
      <c r="E49" s="119" t="s">
        <v>376</v>
      </c>
      <c r="F49" s="91" t="s">
        <v>74</v>
      </c>
      <c r="G49" s="91" t="s">
        <v>93</v>
      </c>
      <c r="H49" s="107">
        <v>0.3</v>
      </c>
      <c r="I49" s="91">
        <v>3</v>
      </c>
      <c r="J49" s="91">
        <v>0.4</v>
      </c>
      <c r="K49" s="91" t="s">
        <v>84</v>
      </c>
      <c r="L49" s="91" t="s">
        <v>85</v>
      </c>
      <c r="M49" s="91" t="s">
        <v>85</v>
      </c>
      <c r="N49" s="91" t="s">
        <v>85</v>
      </c>
      <c r="O49" s="91" t="s">
        <v>85</v>
      </c>
      <c r="P49" s="91" t="s">
        <v>85</v>
      </c>
      <c r="Q49" s="91" t="s">
        <v>85</v>
      </c>
      <c r="R49" s="91">
        <v>35</v>
      </c>
      <c r="S49" s="91">
        <v>100</v>
      </c>
      <c r="T49" s="91">
        <v>75</v>
      </c>
      <c r="U49" s="93">
        <f t="shared" si="11"/>
        <v>100</v>
      </c>
      <c r="V49" s="91">
        <v>1</v>
      </c>
      <c r="W49" s="94">
        <f t="shared" si="26"/>
        <v>67.357531405456328</v>
      </c>
      <c r="X49" s="94">
        <f t="shared" si="27"/>
        <v>10.5</v>
      </c>
      <c r="Y49" s="94">
        <f t="shared" si="28"/>
        <v>9.260129588726068</v>
      </c>
      <c r="Z49" s="96" t="s">
        <v>264</v>
      </c>
      <c r="AA49" s="69"/>
    </row>
    <row r="50" spans="1:27" s="42" customFormat="1" ht="21.75" customHeight="1">
      <c r="A50" s="106" t="s">
        <v>191</v>
      </c>
      <c r="B50" s="120" t="s">
        <v>401</v>
      </c>
      <c r="C50" s="91" t="s">
        <v>204</v>
      </c>
      <c r="D50" s="91" t="s">
        <v>375</v>
      </c>
      <c r="E50" s="119" t="s">
        <v>377</v>
      </c>
      <c r="F50" s="91" t="s">
        <v>74</v>
      </c>
      <c r="G50" s="91" t="s">
        <v>73</v>
      </c>
      <c r="H50" s="107">
        <f t="shared" si="9"/>
        <v>0.1</v>
      </c>
      <c r="I50" s="91">
        <v>3</v>
      </c>
      <c r="J50" s="91">
        <v>0.4</v>
      </c>
      <c r="K50" s="91" t="s">
        <v>84</v>
      </c>
      <c r="L50" s="91" t="s">
        <v>85</v>
      </c>
      <c r="M50" s="91" t="s">
        <v>85</v>
      </c>
      <c r="N50" s="91" t="s">
        <v>85</v>
      </c>
      <c r="O50" s="91" t="s">
        <v>85</v>
      </c>
      <c r="P50" s="91" t="s">
        <v>85</v>
      </c>
      <c r="Q50" s="91" t="s">
        <v>85</v>
      </c>
      <c r="R50" s="91">
        <v>35</v>
      </c>
      <c r="S50" s="91">
        <v>100</v>
      </c>
      <c r="T50" s="91">
        <v>75</v>
      </c>
      <c r="U50" s="93">
        <f t="shared" si="11"/>
        <v>100</v>
      </c>
      <c r="V50" s="91">
        <v>1</v>
      </c>
      <c r="W50" s="94">
        <f t="shared" si="26"/>
        <v>67.357531405456328</v>
      </c>
      <c r="X50" s="94">
        <f t="shared" si="27"/>
        <v>3.5</v>
      </c>
      <c r="Y50" s="94">
        <f t="shared" ref="Y50" si="29" xml:space="preserve"> (X50/(T50/100))*SQRT(1-(T50/100)^2)</f>
        <v>3.0867098629086893</v>
      </c>
      <c r="Z50" s="96" t="s">
        <v>264</v>
      </c>
      <c r="AA50" s="69"/>
    </row>
    <row r="51" spans="1:27" s="42" customFormat="1" ht="21.75" customHeight="1">
      <c r="A51" s="106" t="s">
        <v>192</v>
      </c>
      <c r="B51" s="120" t="s">
        <v>401</v>
      </c>
      <c r="C51" s="91" t="s">
        <v>205</v>
      </c>
      <c r="D51" s="91" t="s">
        <v>378</v>
      </c>
      <c r="E51" s="119" t="s">
        <v>379</v>
      </c>
      <c r="F51" s="91" t="s">
        <v>74</v>
      </c>
      <c r="G51" s="91" t="s">
        <v>93</v>
      </c>
      <c r="H51" s="107">
        <v>0.3</v>
      </c>
      <c r="I51" s="91">
        <v>3</v>
      </c>
      <c r="J51" s="91">
        <v>0.4</v>
      </c>
      <c r="K51" s="91" t="s">
        <v>84</v>
      </c>
      <c r="L51" s="91" t="s">
        <v>85</v>
      </c>
      <c r="M51" s="91" t="s">
        <v>85</v>
      </c>
      <c r="N51" s="91" t="s">
        <v>85</v>
      </c>
      <c r="O51" s="91" t="s">
        <v>85</v>
      </c>
      <c r="P51" s="91" t="s">
        <v>85</v>
      </c>
      <c r="Q51" s="91" t="s">
        <v>85</v>
      </c>
      <c r="R51" s="91">
        <v>35</v>
      </c>
      <c r="S51" s="91">
        <v>100</v>
      </c>
      <c r="T51" s="91">
        <v>75</v>
      </c>
      <c r="U51" s="93">
        <f t="shared" si="11"/>
        <v>100</v>
      </c>
      <c r="V51" s="91">
        <v>1</v>
      </c>
      <c r="W51" s="94">
        <f t="shared" si="26"/>
        <v>67.357531405456328</v>
      </c>
      <c r="X51" s="94">
        <f t="shared" si="27"/>
        <v>10.5</v>
      </c>
      <c r="Y51" s="94">
        <f t="shared" si="28"/>
        <v>9.260129588726068</v>
      </c>
      <c r="Z51" s="96" t="s">
        <v>264</v>
      </c>
      <c r="AA51" s="69"/>
    </row>
    <row r="52" spans="1:27" s="42" customFormat="1" ht="21.75" customHeight="1">
      <c r="A52" s="106" t="s">
        <v>193</v>
      </c>
      <c r="B52" s="120" t="s">
        <v>401</v>
      </c>
      <c r="C52" s="91" t="s">
        <v>204</v>
      </c>
      <c r="D52" s="91" t="s">
        <v>380</v>
      </c>
      <c r="E52" s="119" t="s">
        <v>381</v>
      </c>
      <c r="F52" s="91" t="s">
        <v>74</v>
      </c>
      <c r="G52" s="91" t="s">
        <v>73</v>
      </c>
      <c r="H52" s="107">
        <f t="shared" ref="H52" si="30">IF(G52="C",1,IF(G52="I",0.75,IF(G52="S",0.1)))</f>
        <v>0.1</v>
      </c>
      <c r="I52" s="91">
        <v>3</v>
      </c>
      <c r="J52" s="91">
        <v>0.4</v>
      </c>
      <c r="K52" s="91" t="s">
        <v>84</v>
      </c>
      <c r="L52" s="91" t="s">
        <v>85</v>
      </c>
      <c r="M52" s="91" t="s">
        <v>85</v>
      </c>
      <c r="N52" s="91" t="s">
        <v>85</v>
      </c>
      <c r="O52" s="91" t="s">
        <v>85</v>
      </c>
      <c r="P52" s="91" t="s">
        <v>85</v>
      </c>
      <c r="Q52" s="91" t="s">
        <v>85</v>
      </c>
      <c r="R52" s="91">
        <v>35</v>
      </c>
      <c r="S52" s="91">
        <v>100</v>
      </c>
      <c r="T52" s="91">
        <v>75</v>
      </c>
      <c r="U52" s="93">
        <f t="shared" si="11"/>
        <v>100</v>
      </c>
      <c r="V52" s="91">
        <v>1</v>
      </c>
      <c r="W52" s="94">
        <f t="shared" si="26"/>
        <v>67.357531405456328</v>
      </c>
      <c r="X52" s="94">
        <f t="shared" si="27"/>
        <v>3.5</v>
      </c>
      <c r="Y52" s="94">
        <f t="shared" si="28"/>
        <v>3.0867098629086893</v>
      </c>
      <c r="Z52" s="96" t="s">
        <v>264</v>
      </c>
      <c r="AA52" s="69"/>
    </row>
    <row r="53" spans="1:27" s="42" customFormat="1" ht="21.75" customHeight="1">
      <c r="A53" s="106" t="s">
        <v>194</v>
      </c>
      <c r="B53" s="120" t="s">
        <v>401</v>
      </c>
      <c r="C53" s="91" t="s">
        <v>204</v>
      </c>
      <c r="D53" s="91" t="s">
        <v>324</v>
      </c>
      <c r="E53" s="91" t="s">
        <v>311</v>
      </c>
      <c r="F53" s="91" t="s">
        <v>74</v>
      </c>
      <c r="G53" s="91" t="s">
        <v>72</v>
      </c>
      <c r="H53" s="107">
        <f t="shared" si="9"/>
        <v>1</v>
      </c>
      <c r="I53" s="91">
        <v>3</v>
      </c>
      <c r="J53" s="91">
        <v>0.4</v>
      </c>
      <c r="K53" s="91" t="s">
        <v>84</v>
      </c>
      <c r="L53" s="91" t="s">
        <v>85</v>
      </c>
      <c r="M53" s="91" t="s">
        <v>85</v>
      </c>
      <c r="N53" s="91" t="s">
        <v>85</v>
      </c>
      <c r="O53" s="91" t="s">
        <v>85</v>
      </c>
      <c r="P53" s="91" t="s">
        <v>85</v>
      </c>
      <c r="Q53" s="94" t="s">
        <v>85</v>
      </c>
      <c r="R53" s="91">
        <v>5</v>
      </c>
      <c r="S53" s="91">
        <v>100</v>
      </c>
      <c r="T53" s="91">
        <v>90</v>
      </c>
      <c r="U53" s="93">
        <f t="shared" si="11"/>
        <v>100</v>
      </c>
      <c r="V53" s="91">
        <v>1</v>
      </c>
      <c r="W53" s="94">
        <f t="shared" si="26"/>
        <v>8.0187537387448042</v>
      </c>
      <c r="X53" s="94">
        <f t="shared" si="27"/>
        <v>5</v>
      </c>
      <c r="Y53" s="94">
        <f t="shared" si="28"/>
        <v>2.4216105241892625</v>
      </c>
      <c r="Z53" s="96" t="s">
        <v>263</v>
      </c>
      <c r="AA53" s="69"/>
    </row>
    <row r="54" spans="1:27" s="42" customFormat="1" ht="21.75" customHeight="1">
      <c r="A54" s="106" t="s">
        <v>195</v>
      </c>
      <c r="B54" s="120" t="s">
        <v>401</v>
      </c>
      <c r="C54" s="107" t="s">
        <v>204</v>
      </c>
      <c r="D54" s="91" t="s">
        <v>283</v>
      </c>
      <c r="E54" s="91" t="s">
        <v>290</v>
      </c>
      <c r="F54" s="91" t="s">
        <v>74</v>
      </c>
      <c r="G54" s="91" t="s">
        <v>73</v>
      </c>
      <c r="H54" s="107">
        <f t="shared" si="9"/>
        <v>0.1</v>
      </c>
      <c r="I54" s="91">
        <v>3</v>
      </c>
      <c r="J54" s="91">
        <v>0.4</v>
      </c>
      <c r="K54" s="91" t="s">
        <v>84</v>
      </c>
      <c r="L54" s="91" t="s">
        <v>85</v>
      </c>
      <c r="M54" s="91" t="s">
        <v>85</v>
      </c>
      <c r="N54" s="91" t="s">
        <v>85</v>
      </c>
      <c r="O54" s="91" t="s">
        <v>85</v>
      </c>
      <c r="P54" s="91" t="s">
        <v>85</v>
      </c>
      <c r="Q54" s="94" t="s">
        <v>85</v>
      </c>
      <c r="R54" s="91">
        <v>20</v>
      </c>
      <c r="S54" s="91">
        <v>100</v>
      </c>
      <c r="T54" s="91">
        <v>85</v>
      </c>
      <c r="U54" s="93">
        <f t="shared" si="11"/>
        <v>100</v>
      </c>
      <c r="V54" s="91">
        <v>1</v>
      </c>
      <c r="W54" s="94">
        <f t="shared" si="26"/>
        <v>33.961780540566231</v>
      </c>
      <c r="X54" s="94">
        <f t="shared" si="27"/>
        <v>2</v>
      </c>
      <c r="Y54" s="94">
        <f t="shared" si="28"/>
        <v>1.2394886768062048</v>
      </c>
      <c r="Z54" s="96" t="s">
        <v>263</v>
      </c>
      <c r="AA54" s="69"/>
    </row>
    <row r="55" spans="1:27" s="42" customFormat="1" ht="21.75" customHeight="1">
      <c r="A55" s="106" t="s">
        <v>196</v>
      </c>
      <c r="B55" s="120" t="s">
        <v>401</v>
      </c>
      <c r="C55" s="91" t="s">
        <v>206</v>
      </c>
      <c r="D55" s="91" t="s">
        <v>284</v>
      </c>
      <c r="E55" s="91" t="s">
        <v>291</v>
      </c>
      <c r="F55" s="91" t="s">
        <v>90</v>
      </c>
      <c r="G55" s="91" t="s">
        <v>72</v>
      </c>
      <c r="H55" s="107">
        <f t="shared" si="9"/>
        <v>1</v>
      </c>
      <c r="I55" s="91">
        <v>3</v>
      </c>
      <c r="J55" s="91">
        <v>0.4</v>
      </c>
      <c r="K55" s="91" t="s">
        <v>84</v>
      </c>
      <c r="L55" s="91" t="s">
        <v>85</v>
      </c>
      <c r="M55" s="91" t="s">
        <v>85</v>
      </c>
      <c r="N55" s="91" t="s">
        <v>85</v>
      </c>
      <c r="O55" s="91" t="s">
        <v>85</v>
      </c>
      <c r="P55" s="91" t="s">
        <v>85</v>
      </c>
      <c r="Q55" s="94" t="s">
        <v>85</v>
      </c>
      <c r="R55" s="91">
        <v>20</v>
      </c>
      <c r="S55" s="91">
        <v>100</v>
      </c>
      <c r="T55" s="91">
        <v>85</v>
      </c>
      <c r="U55" s="93">
        <f t="shared" si="11"/>
        <v>100</v>
      </c>
      <c r="V55" s="91">
        <v>1</v>
      </c>
      <c r="W55" s="94">
        <f t="shared" si="26"/>
        <v>33.961780540566231</v>
      </c>
      <c r="X55" s="94">
        <f t="shared" si="27"/>
        <v>20</v>
      </c>
      <c r="Y55" s="94">
        <f t="shared" si="28"/>
        <v>12.394886768062049</v>
      </c>
      <c r="Z55" s="96" t="s">
        <v>263</v>
      </c>
      <c r="AA55" s="69"/>
    </row>
    <row r="56" spans="1:27" s="42" customFormat="1" ht="21.75" customHeight="1">
      <c r="A56" s="106" t="s">
        <v>197</v>
      </c>
      <c r="B56" s="143" t="s">
        <v>439</v>
      </c>
      <c r="C56" s="107" t="s">
        <v>204</v>
      </c>
      <c r="D56" s="91" t="s">
        <v>288</v>
      </c>
      <c r="E56" s="91" t="s">
        <v>292</v>
      </c>
      <c r="F56" s="91" t="s">
        <v>74</v>
      </c>
      <c r="G56" s="91" t="s">
        <v>73</v>
      </c>
      <c r="H56" s="107">
        <f t="shared" si="9"/>
        <v>0.1</v>
      </c>
      <c r="I56" s="91">
        <v>3</v>
      </c>
      <c r="J56" s="91">
        <v>0.4</v>
      </c>
      <c r="K56" s="91" t="s">
        <v>84</v>
      </c>
      <c r="L56" s="91" t="s">
        <v>85</v>
      </c>
      <c r="M56" s="91" t="s">
        <v>85</v>
      </c>
      <c r="N56" s="91" t="s">
        <v>85</v>
      </c>
      <c r="O56" s="91" t="s">
        <v>85</v>
      </c>
      <c r="P56" s="91" t="s">
        <v>85</v>
      </c>
      <c r="Q56" s="94" t="s">
        <v>85</v>
      </c>
      <c r="R56" s="141">
        <v>16.2</v>
      </c>
      <c r="S56" s="91">
        <v>100</v>
      </c>
      <c r="T56" s="91">
        <v>85</v>
      </c>
      <c r="U56" s="93">
        <f t="shared" si="11"/>
        <v>100</v>
      </c>
      <c r="V56" s="91">
        <v>1</v>
      </c>
      <c r="W56" s="94">
        <f t="shared" si="26"/>
        <v>27.509042237858644</v>
      </c>
      <c r="X56" s="94">
        <f t="shared" si="27"/>
        <v>1.62</v>
      </c>
      <c r="Y56" s="94">
        <f t="shared" si="28"/>
        <v>1.0039858282130258</v>
      </c>
      <c r="Z56" s="96" t="s">
        <v>263</v>
      </c>
      <c r="AA56" s="69"/>
    </row>
    <row r="57" spans="1:27" s="42" customFormat="1" ht="21.75" customHeight="1">
      <c r="A57" s="106" t="s">
        <v>393</v>
      </c>
      <c r="B57" s="143" t="s">
        <v>439</v>
      </c>
      <c r="C57" s="91" t="s">
        <v>206</v>
      </c>
      <c r="D57" s="91" t="s">
        <v>289</v>
      </c>
      <c r="E57" s="91" t="s">
        <v>293</v>
      </c>
      <c r="F57" s="91" t="s">
        <v>90</v>
      </c>
      <c r="G57" s="91" t="s">
        <v>72</v>
      </c>
      <c r="H57" s="107">
        <f t="shared" si="9"/>
        <v>1</v>
      </c>
      <c r="I57" s="91">
        <v>3</v>
      </c>
      <c r="J57" s="91">
        <v>0.4</v>
      </c>
      <c r="K57" s="91" t="s">
        <v>84</v>
      </c>
      <c r="L57" s="91" t="s">
        <v>85</v>
      </c>
      <c r="M57" s="91" t="s">
        <v>85</v>
      </c>
      <c r="N57" s="91" t="s">
        <v>85</v>
      </c>
      <c r="O57" s="91" t="s">
        <v>85</v>
      </c>
      <c r="P57" s="91" t="s">
        <v>85</v>
      </c>
      <c r="Q57" s="94" t="s">
        <v>85</v>
      </c>
      <c r="R57" s="141">
        <v>16.2</v>
      </c>
      <c r="S57" s="91">
        <v>100</v>
      </c>
      <c r="T57" s="91">
        <v>85</v>
      </c>
      <c r="U57" s="93">
        <f t="shared" si="11"/>
        <v>100</v>
      </c>
      <c r="V57" s="91">
        <v>1</v>
      </c>
      <c r="W57" s="94">
        <f t="shared" si="26"/>
        <v>27.509042237858644</v>
      </c>
      <c r="X57" s="94">
        <f t="shared" si="27"/>
        <v>16.2</v>
      </c>
      <c r="Y57" s="94">
        <f t="shared" si="28"/>
        <v>10.039858282130259</v>
      </c>
      <c r="Z57" s="96" t="s">
        <v>263</v>
      </c>
      <c r="AA57" s="69"/>
    </row>
    <row r="58" spans="1:27" s="42" customFormat="1" ht="21.75" customHeight="1">
      <c r="A58" s="106" t="s">
        <v>394</v>
      </c>
      <c r="B58" s="143" t="s">
        <v>439</v>
      </c>
      <c r="C58" s="107" t="s">
        <v>205</v>
      </c>
      <c r="D58" s="91" t="s">
        <v>285</v>
      </c>
      <c r="E58" s="91" t="s">
        <v>294</v>
      </c>
      <c r="F58" s="91" t="s">
        <v>74</v>
      </c>
      <c r="G58" s="91" t="s">
        <v>73</v>
      </c>
      <c r="H58" s="107">
        <f t="shared" si="9"/>
        <v>0.1</v>
      </c>
      <c r="I58" s="91">
        <v>3</v>
      </c>
      <c r="J58" s="91">
        <v>0.4</v>
      </c>
      <c r="K58" s="91" t="s">
        <v>84</v>
      </c>
      <c r="L58" s="91" t="s">
        <v>85</v>
      </c>
      <c r="M58" s="91" t="s">
        <v>85</v>
      </c>
      <c r="N58" s="91" t="s">
        <v>85</v>
      </c>
      <c r="O58" s="91" t="s">
        <v>85</v>
      </c>
      <c r="P58" s="91" t="s">
        <v>85</v>
      </c>
      <c r="Q58" s="94" t="s">
        <v>85</v>
      </c>
      <c r="R58" s="141">
        <v>43.41</v>
      </c>
      <c r="S58" s="91">
        <v>100</v>
      </c>
      <c r="T58" s="91">
        <v>85</v>
      </c>
      <c r="U58" s="93">
        <f t="shared" si="11"/>
        <v>100</v>
      </c>
      <c r="V58" s="91">
        <v>1</v>
      </c>
      <c r="W58" s="94">
        <f t="shared" si="26"/>
        <v>73.714044663298992</v>
      </c>
      <c r="X58" s="94">
        <f t="shared" si="27"/>
        <v>4.3410000000000002</v>
      </c>
      <c r="Y58" s="94">
        <f t="shared" si="28"/>
        <v>2.6903101730078678</v>
      </c>
      <c r="Z58" s="96" t="s">
        <v>264</v>
      </c>
      <c r="AA58" s="69"/>
    </row>
    <row r="59" spans="1:27" s="42" customFormat="1" ht="21.75" customHeight="1">
      <c r="A59" s="106" t="s">
        <v>198</v>
      </c>
      <c r="B59" s="143" t="s">
        <v>439</v>
      </c>
      <c r="C59" s="91" t="s">
        <v>206</v>
      </c>
      <c r="D59" s="91" t="s">
        <v>286</v>
      </c>
      <c r="E59" s="91" t="s">
        <v>295</v>
      </c>
      <c r="F59" s="91" t="s">
        <v>90</v>
      </c>
      <c r="G59" s="91" t="s">
        <v>72</v>
      </c>
      <c r="H59" s="107">
        <f t="shared" si="9"/>
        <v>1</v>
      </c>
      <c r="I59" s="91">
        <v>3</v>
      </c>
      <c r="J59" s="91">
        <v>0.4</v>
      </c>
      <c r="K59" s="91" t="s">
        <v>84</v>
      </c>
      <c r="L59" s="91" t="s">
        <v>85</v>
      </c>
      <c r="M59" s="91" t="s">
        <v>85</v>
      </c>
      <c r="N59" s="91" t="s">
        <v>85</v>
      </c>
      <c r="O59" s="91" t="s">
        <v>85</v>
      </c>
      <c r="P59" s="91" t="s">
        <v>85</v>
      </c>
      <c r="Q59" s="94" t="s">
        <v>85</v>
      </c>
      <c r="R59" s="141">
        <v>43.41</v>
      </c>
      <c r="S59" s="91">
        <v>100</v>
      </c>
      <c r="T59" s="91">
        <v>85</v>
      </c>
      <c r="U59" s="93">
        <f t="shared" si="11"/>
        <v>100</v>
      </c>
      <c r="V59" s="91">
        <v>1</v>
      </c>
      <c r="W59" s="94">
        <f t="shared" si="26"/>
        <v>73.714044663298992</v>
      </c>
      <c r="X59" s="94">
        <f t="shared" si="27"/>
        <v>43.41</v>
      </c>
      <c r="Y59" s="94">
        <f t="shared" si="28"/>
        <v>26.903101730078674</v>
      </c>
      <c r="Z59" s="96" t="s">
        <v>264</v>
      </c>
      <c r="AA59" s="69"/>
    </row>
    <row r="60" spans="1:27" s="42" customFormat="1" ht="21.75" customHeight="1">
      <c r="A60" s="106" t="s">
        <v>199</v>
      </c>
      <c r="B60" s="143" t="s">
        <v>439</v>
      </c>
      <c r="C60" s="91" t="s">
        <v>206</v>
      </c>
      <c r="D60" s="91" t="s">
        <v>287</v>
      </c>
      <c r="E60" s="91" t="s">
        <v>143</v>
      </c>
      <c r="F60" s="91" t="s">
        <v>90</v>
      </c>
      <c r="G60" s="91" t="s">
        <v>73</v>
      </c>
      <c r="H60" s="107">
        <f t="shared" si="9"/>
        <v>0.1</v>
      </c>
      <c r="I60" s="91">
        <v>3</v>
      </c>
      <c r="J60" s="91">
        <v>0.4</v>
      </c>
      <c r="K60" s="91" t="s">
        <v>84</v>
      </c>
      <c r="L60" s="91" t="s">
        <v>85</v>
      </c>
      <c r="M60" s="91" t="s">
        <v>85</v>
      </c>
      <c r="N60" s="91" t="s">
        <v>85</v>
      </c>
      <c r="O60" s="91" t="s">
        <v>85</v>
      </c>
      <c r="P60" s="91" t="s">
        <v>85</v>
      </c>
      <c r="Q60" s="94" t="s">
        <v>85</v>
      </c>
      <c r="R60" s="141">
        <v>19.8</v>
      </c>
      <c r="S60" s="91">
        <v>100</v>
      </c>
      <c r="T60" s="91">
        <v>85</v>
      </c>
      <c r="U60" s="93">
        <f t="shared" si="11"/>
        <v>100</v>
      </c>
      <c r="V60" s="91">
        <v>1</v>
      </c>
      <c r="W60" s="94">
        <f t="shared" si="12"/>
        <v>33.622162735160565</v>
      </c>
      <c r="X60" s="94">
        <f t="shared" ref="X60:X73" si="31">IF(K60="M",$M60*$H60/(S60*0.01),$R60*$H60/(S60*0.01))</f>
        <v>1.9800000000000002</v>
      </c>
      <c r="Y60" s="94">
        <f t="shared" si="28"/>
        <v>1.2270937900381429</v>
      </c>
      <c r="Z60" s="96" t="s">
        <v>263</v>
      </c>
      <c r="AA60" s="69"/>
    </row>
    <row r="61" spans="1:27" s="42" customFormat="1" ht="21.75" customHeight="1">
      <c r="A61" s="106" t="s">
        <v>276</v>
      </c>
      <c r="B61" s="90" t="s">
        <v>401</v>
      </c>
      <c r="C61" s="91" t="s">
        <v>206</v>
      </c>
      <c r="D61" s="91" t="s">
        <v>403</v>
      </c>
      <c r="E61" s="91" t="s">
        <v>406</v>
      </c>
      <c r="F61" s="91" t="s">
        <v>90</v>
      </c>
      <c r="G61" s="91" t="s">
        <v>72</v>
      </c>
      <c r="H61" s="107">
        <f t="shared" si="9"/>
        <v>1</v>
      </c>
      <c r="I61" s="91">
        <v>3</v>
      </c>
      <c r="J61" s="91">
        <v>0.4</v>
      </c>
      <c r="K61" s="91" t="s">
        <v>84</v>
      </c>
      <c r="L61" s="91" t="s">
        <v>85</v>
      </c>
      <c r="M61" s="91" t="s">
        <v>85</v>
      </c>
      <c r="N61" s="91" t="s">
        <v>85</v>
      </c>
      <c r="O61" s="91" t="s">
        <v>85</v>
      </c>
      <c r="P61" s="91" t="s">
        <v>85</v>
      </c>
      <c r="Q61" s="94" t="s">
        <v>85</v>
      </c>
      <c r="R61" s="141">
        <v>19.2</v>
      </c>
      <c r="S61" s="91">
        <v>100</v>
      </c>
      <c r="T61" s="91">
        <v>85</v>
      </c>
      <c r="U61" s="93">
        <f t="shared" si="11"/>
        <v>100</v>
      </c>
      <c r="V61" s="91">
        <v>1</v>
      </c>
      <c r="W61" s="94">
        <f t="shared" si="12"/>
        <v>32.603309318943573</v>
      </c>
      <c r="X61" s="94">
        <f t="shared" si="31"/>
        <v>19.2</v>
      </c>
      <c r="Y61" s="94">
        <f t="shared" si="28"/>
        <v>11.899091297339567</v>
      </c>
      <c r="Z61" s="96" t="s">
        <v>263</v>
      </c>
      <c r="AA61" s="69"/>
    </row>
    <row r="62" spans="1:27" s="42" customFormat="1" ht="21.75" customHeight="1">
      <c r="A62" s="106" t="s">
        <v>277</v>
      </c>
      <c r="B62" s="90" t="s">
        <v>401</v>
      </c>
      <c r="C62" s="107" t="s">
        <v>204</v>
      </c>
      <c r="D62" s="91"/>
      <c r="E62" s="116" t="s">
        <v>144</v>
      </c>
      <c r="F62" s="116" t="s">
        <v>74</v>
      </c>
      <c r="G62" s="116" t="s">
        <v>72</v>
      </c>
      <c r="H62" s="118">
        <f t="shared" si="9"/>
        <v>1</v>
      </c>
      <c r="I62" s="116">
        <v>3</v>
      </c>
      <c r="J62" s="116">
        <v>0.4</v>
      </c>
      <c r="K62" s="116" t="s">
        <v>84</v>
      </c>
      <c r="L62" s="116" t="s">
        <v>85</v>
      </c>
      <c r="M62" s="116" t="s">
        <v>85</v>
      </c>
      <c r="N62" s="116" t="s">
        <v>85</v>
      </c>
      <c r="O62" s="116" t="s">
        <v>85</v>
      </c>
      <c r="P62" s="116" t="s">
        <v>85</v>
      </c>
      <c r="Q62" s="117" t="s">
        <v>85</v>
      </c>
      <c r="R62" s="116">
        <v>2</v>
      </c>
      <c r="S62" s="91">
        <v>100</v>
      </c>
      <c r="T62" s="116">
        <v>85</v>
      </c>
      <c r="U62" s="93">
        <f t="shared" si="11"/>
        <v>100</v>
      </c>
      <c r="V62" s="116">
        <v>1</v>
      </c>
      <c r="W62" s="117">
        <f t="shared" si="12"/>
        <v>3.3961780540566227</v>
      </c>
      <c r="X62" s="117">
        <f t="shared" si="31"/>
        <v>2</v>
      </c>
      <c r="Y62" s="117">
        <f t="shared" si="28"/>
        <v>1.2394886768062048</v>
      </c>
      <c r="Z62" s="96" t="s">
        <v>263</v>
      </c>
      <c r="AA62" s="69"/>
    </row>
    <row r="63" spans="1:27" s="42" customFormat="1" ht="21.75" customHeight="1">
      <c r="A63" s="106" t="s">
        <v>279</v>
      </c>
      <c r="B63" s="90" t="s">
        <v>401</v>
      </c>
      <c r="C63" s="107" t="s">
        <v>205</v>
      </c>
      <c r="D63" s="108"/>
      <c r="E63" s="116" t="s">
        <v>145</v>
      </c>
      <c r="F63" s="116" t="s">
        <v>74</v>
      </c>
      <c r="G63" s="116" t="s">
        <v>73</v>
      </c>
      <c r="H63" s="118">
        <f t="shared" si="9"/>
        <v>0.1</v>
      </c>
      <c r="I63" s="116">
        <v>3</v>
      </c>
      <c r="J63" s="116">
        <v>0.4</v>
      </c>
      <c r="K63" s="116" t="s">
        <v>84</v>
      </c>
      <c r="L63" s="116" t="s">
        <v>85</v>
      </c>
      <c r="M63" s="116" t="s">
        <v>85</v>
      </c>
      <c r="N63" s="116" t="s">
        <v>85</v>
      </c>
      <c r="O63" s="116" t="s">
        <v>85</v>
      </c>
      <c r="P63" s="116" t="s">
        <v>85</v>
      </c>
      <c r="Q63" s="117" t="s">
        <v>85</v>
      </c>
      <c r="R63" s="116">
        <v>2</v>
      </c>
      <c r="S63" s="91">
        <v>100</v>
      </c>
      <c r="T63" s="116">
        <v>85</v>
      </c>
      <c r="U63" s="93">
        <f t="shared" si="11"/>
        <v>100</v>
      </c>
      <c r="V63" s="116">
        <v>1</v>
      </c>
      <c r="W63" s="117">
        <f t="shared" si="12"/>
        <v>3.3961780540566227</v>
      </c>
      <c r="X63" s="117">
        <f t="shared" si="31"/>
        <v>0.2</v>
      </c>
      <c r="Y63" s="117">
        <f t="shared" si="28"/>
        <v>0.12394886768062049</v>
      </c>
      <c r="Z63" s="96" t="s">
        <v>263</v>
      </c>
      <c r="AA63" s="69"/>
    </row>
    <row r="64" spans="1:27" s="42" customFormat="1" ht="21.75" customHeight="1">
      <c r="A64" s="106" t="s">
        <v>280</v>
      </c>
      <c r="B64" s="90" t="s">
        <v>401</v>
      </c>
      <c r="C64" s="91" t="s">
        <v>206</v>
      </c>
      <c r="D64" s="91" t="s">
        <v>325</v>
      </c>
      <c r="E64" s="91" t="s">
        <v>342</v>
      </c>
      <c r="F64" s="91" t="s">
        <v>90</v>
      </c>
      <c r="G64" s="91" t="s">
        <v>72</v>
      </c>
      <c r="H64" s="107">
        <f t="shared" si="9"/>
        <v>1</v>
      </c>
      <c r="I64" s="91">
        <v>1</v>
      </c>
      <c r="J64" s="91">
        <v>0.23</v>
      </c>
      <c r="K64" s="91" t="s">
        <v>84</v>
      </c>
      <c r="L64" s="91" t="s">
        <v>85</v>
      </c>
      <c r="M64" s="91" t="s">
        <v>85</v>
      </c>
      <c r="N64" s="91" t="s">
        <v>85</v>
      </c>
      <c r="O64" s="91" t="s">
        <v>85</v>
      </c>
      <c r="P64" s="91" t="s">
        <v>85</v>
      </c>
      <c r="Q64" s="94" t="s">
        <v>85</v>
      </c>
      <c r="R64" s="91">
        <v>1</v>
      </c>
      <c r="S64" s="91">
        <v>100</v>
      </c>
      <c r="T64" s="91">
        <v>85</v>
      </c>
      <c r="U64" s="93">
        <f t="shared" si="11"/>
        <v>100</v>
      </c>
      <c r="V64" s="91">
        <v>1</v>
      </c>
      <c r="W64" s="94">
        <f t="shared" ref="W64:W73" si="32">R64/SQRT(3)/J64/S64/T64*100*100</f>
        <v>2.9531983078753234</v>
      </c>
      <c r="X64" s="94">
        <f t="shared" si="31"/>
        <v>1</v>
      </c>
      <c r="Y64" s="94">
        <f t="shared" si="28"/>
        <v>0.61974433840310239</v>
      </c>
      <c r="Z64" s="96" t="s">
        <v>323</v>
      </c>
      <c r="AA64" s="69"/>
    </row>
    <row r="65" spans="1:32" s="42" customFormat="1" ht="21.75" customHeight="1">
      <c r="A65" s="106" t="s">
        <v>296</v>
      </c>
      <c r="B65" s="90" t="s">
        <v>401</v>
      </c>
      <c r="C65" s="91" t="s">
        <v>206</v>
      </c>
      <c r="D65" s="91" t="s">
        <v>326</v>
      </c>
      <c r="E65" s="91" t="s">
        <v>361</v>
      </c>
      <c r="F65" s="91" t="s">
        <v>90</v>
      </c>
      <c r="G65" s="91" t="s">
        <v>72</v>
      </c>
      <c r="H65" s="107">
        <f t="shared" ref="H65" si="33">IF(G65="C",1,IF(G65="I",0.75,IF(G65="S",0.1)))</f>
        <v>1</v>
      </c>
      <c r="I65" s="91">
        <v>1</v>
      </c>
      <c r="J65" s="91">
        <v>0.23</v>
      </c>
      <c r="K65" s="91" t="s">
        <v>84</v>
      </c>
      <c r="L65" s="91" t="s">
        <v>85</v>
      </c>
      <c r="M65" s="91" t="s">
        <v>85</v>
      </c>
      <c r="N65" s="91" t="s">
        <v>85</v>
      </c>
      <c r="O65" s="91" t="s">
        <v>85</v>
      </c>
      <c r="P65" s="91" t="s">
        <v>85</v>
      </c>
      <c r="Q65" s="94" t="s">
        <v>85</v>
      </c>
      <c r="R65" s="91">
        <v>1</v>
      </c>
      <c r="S65" s="91">
        <v>100</v>
      </c>
      <c r="T65" s="91">
        <v>85</v>
      </c>
      <c r="U65" s="93">
        <f t="shared" si="11"/>
        <v>100</v>
      </c>
      <c r="V65" s="91">
        <v>1</v>
      </c>
      <c r="W65" s="94">
        <f t="shared" ref="W65" si="34">R65/SQRT(3)/J65/S65/T65*100*100</f>
        <v>2.9531983078753234</v>
      </c>
      <c r="X65" s="94">
        <f t="shared" ref="X65" si="35">IF(K65="M",$M65*$H65/(S65*0.01),$R65*$H65/(S65*0.01))</f>
        <v>1</v>
      </c>
      <c r="Y65" s="94">
        <f t="shared" ref="Y65" si="36" xml:space="preserve"> (X65/(T65/100))*SQRT(1-(T65/100)^2)</f>
        <v>0.61974433840310239</v>
      </c>
      <c r="Z65" s="96" t="s">
        <v>323</v>
      </c>
      <c r="AA65" s="69"/>
    </row>
    <row r="66" spans="1:32" s="42" customFormat="1" ht="21.75" customHeight="1">
      <c r="A66" s="106" t="s">
        <v>395</v>
      </c>
      <c r="B66" s="140" t="s">
        <v>439</v>
      </c>
      <c r="C66" s="91" t="s">
        <v>204</v>
      </c>
      <c r="D66" s="91" t="s">
        <v>351</v>
      </c>
      <c r="E66" s="91" t="s">
        <v>354</v>
      </c>
      <c r="F66" s="91" t="s">
        <v>74</v>
      </c>
      <c r="G66" s="91" t="s">
        <v>72</v>
      </c>
      <c r="H66" s="107">
        <f t="shared" si="9"/>
        <v>1</v>
      </c>
      <c r="I66" s="91">
        <v>3</v>
      </c>
      <c r="J66" s="91">
        <v>0.4</v>
      </c>
      <c r="K66" s="91" t="s">
        <v>84</v>
      </c>
      <c r="L66" s="91" t="s">
        <v>85</v>
      </c>
      <c r="M66" s="91" t="s">
        <v>85</v>
      </c>
      <c r="N66" s="91" t="s">
        <v>85</v>
      </c>
      <c r="O66" s="91" t="s">
        <v>85</v>
      </c>
      <c r="P66" s="91" t="s">
        <v>85</v>
      </c>
      <c r="Q66" s="94" t="s">
        <v>85</v>
      </c>
      <c r="R66" s="141">
        <v>43.9</v>
      </c>
      <c r="S66" s="91">
        <v>100</v>
      </c>
      <c r="T66" s="91">
        <v>85</v>
      </c>
      <c r="U66" s="93">
        <f t="shared" si="11"/>
        <v>100</v>
      </c>
      <c r="V66" s="91">
        <v>1</v>
      </c>
      <c r="W66" s="94">
        <f t="shared" si="32"/>
        <v>74.546108286542861</v>
      </c>
      <c r="X66" s="94">
        <f t="shared" si="31"/>
        <v>43.9</v>
      </c>
      <c r="Y66" s="94">
        <f t="shared" si="28"/>
        <v>27.206776455896197</v>
      </c>
      <c r="Z66" s="96" t="s">
        <v>264</v>
      </c>
      <c r="AA66" s="69"/>
    </row>
    <row r="67" spans="1:32" s="42" customFormat="1" ht="21.75" customHeight="1">
      <c r="A67" s="106" t="s">
        <v>396</v>
      </c>
      <c r="B67" s="140" t="s">
        <v>439</v>
      </c>
      <c r="C67" s="91" t="s">
        <v>205</v>
      </c>
      <c r="D67" s="91" t="s">
        <v>352</v>
      </c>
      <c r="E67" s="91" t="s">
        <v>355</v>
      </c>
      <c r="F67" s="91" t="s">
        <v>74</v>
      </c>
      <c r="G67" s="91" t="s">
        <v>72</v>
      </c>
      <c r="H67" s="107">
        <f t="shared" si="9"/>
        <v>1</v>
      </c>
      <c r="I67" s="91">
        <v>3</v>
      </c>
      <c r="J67" s="91">
        <v>0.4</v>
      </c>
      <c r="K67" s="91" t="s">
        <v>84</v>
      </c>
      <c r="L67" s="91" t="s">
        <v>85</v>
      </c>
      <c r="M67" s="91" t="s">
        <v>85</v>
      </c>
      <c r="N67" s="91" t="s">
        <v>85</v>
      </c>
      <c r="O67" s="91" t="s">
        <v>85</v>
      </c>
      <c r="P67" s="91" t="s">
        <v>85</v>
      </c>
      <c r="Q67" s="94" t="s">
        <v>85</v>
      </c>
      <c r="R67" s="141">
        <v>43.9</v>
      </c>
      <c r="S67" s="91">
        <v>100</v>
      </c>
      <c r="T67" s="91">
        <v>85</v>
      </c>
      <c r="U67" s="93">
        <f t="shared" si="11"/>
        <v>100</v>
      </c>
      <c r="V67" s="91">
        <v>1</v>
      </c>
      <c r="W67" s="94">
        <f t="shared" si="32"/>
        <v>74.546108286542861</v>
      </c>
      <c r="X67" s="94">
        <f t="shared" si="31"/>
        <v>43.9</v>
      </c>
      <c r="Y67" s="94">
        <f t="shared" si="28"/>
        <v>27.206776455896197</v>
      </c>
      <c r="Z67" s="96" t="s">
        <v>264</v>
      </c>
      <c r="AA67" s="69"/>
    </row>
    <row r="68" spans="1:32" s="42" customFormat="1" ht="21.75" customHeight="1">
      <c r="A68" s="106" t="s">
        <v>397</v>
      </c>
      <c r="B68" s="140" t="s">
        <v>439</v>
      </c>
      <c r="C68" s="91" t="s">
        <v>205</v>
      </c>
      <c r="D68" s="91" t="s">
        <v>353</v>
      </c>
      <c r="E68" s="91" t="s">
        <v>356</v>
      </c>
      <c r="F68" s="91" t="s">
        <v>74</v>
      </c>
      <c r="G68" s="91" t="s">
        <v>73</v>
      </c>
      <c r="H68" s="107">
        <f t="shared" si="9"/>
        <v>0.1</v>
      </c>
      <c r="I68" s="91">
        <v>3</v>
      </c>
      <c r="J68" s="91">
        <v>0.4</v>
      </c>
      <c r="K68" s="91" t="s">
        <v>84</v>
      </c>
      <c r="L68" s="91" t="s">
        <v>85</v>
      </c>
      <c r="M68" s="91" t="s">
        <v>85</v>
      </c>
      <c r="N68" s="91" t="s">
        <v>85</v>
      </c>
      <c r="O68" s="91" t="s">
        <v>85</v>
      </c>
      <c r="P68" s="91" t="s">
        <v>85</v>
      </c>
      <c r="Q68" s="94" t="s">
        <v>85</v>
      </c>
      <c r="R68" s="141">
        <v>43.9</v>
      </c>
      <c r="S68" s="91">
        <v>100</v>
      </c>
      <c r="T68" s="91">
        <v>85</v>
      </c>
      <c r="U68" s="93">
        <f t="shared" si="11"/>
        <v>100</v>
      </c>
      <c r="V68" s="91">
        <v>1</v>
      </c>
      <c r="W68" s="94">
        <f t="shared" si="32"/>
        <v>74.546108286542861</v>
      </c>
      <c r="X68" s="94">
        <f t="shared" si="31"/>
        <v>4.3899999999999997</v>
      </c>
      <c r="Y68" s="94">
        <f t="shared" si="28"/>
        <v>2.7206776455896193</v>
      </c>
      <c r="Z68" s="96" t="s">
        <v>264</v>
      </c>
      <c r="AA68" s="69"/>
    </row>
    <row r="69" spans="1:32" s="42" customFormat="1" ht="21.75" customHeight="1">
      <c r="A69" s="106" t="s">
        <v>297</v>
      </c>
      <c r="B69" s="90" t="s">
        <v>401</v>
      </c>
      <c r="C69" s="108" t="s">
        <v>206</v>
      </c>
      <c r="D69" s="108" t="s">
        <v>272</v>
      </c>
      <c r="E69" s="108" t="s">
        <v>274</v>
      </c>
      <c r="F69" s="108" t="s">
        <v>90</v>
      </c>
      <c r="G69" s="108" t="s">
        <v>72</v>
      </c>
      <c r="H69" s="109">
        <f t="shared" si="9"/>
        <v>1</v>
      </c>
      <c r="I69" s="108">
        <v>1</v>
      </c>
      <c r="J69" s="108">
        <v>0.23</v>
      </c>
      <c r="K69" s="108" t="s">
        <v>84</v>
      </c>
      <c r="L69" s="108" t="s">
        <v>85</v>
      </c>
      <c r="M69" s="108" t="s">
        <v>85</v>
      </c>
      <c r="N69" s="108" t="s">
        <v>85</v>
      </c>
      <c r="O69" s="108" t="s">
        <v>85</v>
      </c>
      <c r="P69" s="108" t="s">
        <v>85</v>
      </c>
      <c r="Q69" s="136" t="s">
        <v>85</v>
      </c>
      <c r="R69" s="108">
        <v>0</v>
      </c>
      <c r="S69" s="91">
        <v>100</v>
      </c>
      <c r="T69" s="108">
        <v>85</v>
      </c>
      <c r="U69" s="108">
        <f t="shared" si="11"/>
        <v>100</v>
      </c>
      <c r="V69" s="108">
        <v>1</v>
      </c>
      <c r="W69" s="136">
        <f t="shared" si="32"/>
        <v>0</v>
      </c>
      <c r="X69" s="136">
        <f t="shared" si="31"/>
        <v>0</v>
      </c>
      <c r="Y69" s="136">
        <f t="shared" si="28"/>
        <v>0</v>
      </c>
      <c r="Z69" s="96"/>
      <c r="AA69" s="69"/>
    </row>
    <row r="70" spans="1:32" s="42" customFormat="1" ht="21.75" customHeight="1">
      <c r="A70" s="106" t="s">
        <v>302</v>
      </c>
      <c r="B70" s="90" t="s">
        <v>401</v>
      </c>
      <c r="C70" s="108" t="s">
        <v>206</v>
      </c>
      <c r="D70" s="108" t="s">
        <v>273</v>
      </c>
      <c r="E70" s="155" t="s">
        <v>275</v>
      </c>
      <c r="F70" s="108" t="s">
        <v>90</v>
      </c>
      <c r="G70" s="108" t="s">
        <v>72</v>
      </c>
      <c r="H70" s="109">
        <f t="shared" si="9"/>
        <v>1</v>
      </c>
      <c r="I70" s="108">
        <v>1</v>
      </c>
      <c r="J70" s="108">
        <v>0.23</v>
      </c>
      <c r="K70" s="108" t="s">
        <v>84</v>
      </c>
      <c r="L70" s="108" t="s">
        <v>85</v>
      </c>
      <c r="M70" s="108" t="s">
        <v>85</v>
      </c>
      <c r="N70" s="108" t="s">
        <v>85</v>
      </c>
      <c r="O70" s="108" t="s">
        <v>85</v>
      </c>
      <c r="P70" s="108" t="s">
        <v>85</v>
      </c>
      <c r="Q70" s="136" t="s">
        <v>85</v>
      </c>
      <c r="R70" s="108">
        <v>0</v>
      </c>
      <c r="S70" s="91">
        <v>100</v>
      </c>
      <c r="T70" s="108">
        <v>85</v>
      </c>
      <c r="U70" s="108">
        <f t="shared" si="11"/>
        <v>100</v>
      </c>
      <c r="V70" s="108">
        <v>1</v>
      </c>
      <c r="W70" s="136">
        <f t="shared" si="32"/>
        <v>0</v>
      </c>
      <c r="X70" s="136">
        <f t="shared" si="31"/>
        <v>0</v>
      </c>
      <c r="Y70" s="136">
        <f t="shared" si="28"/>
        <v>0</v>
      </c>
      <c r="Z70" s="96"/>
      <c r="AA70" s="69"/>
      <c r="AC70"/>
      <c r="AD70"/>
      <c r="AE70"/>
      <c r="AF70"/>
    </row>
    <row r="71" spans="1:32" s="42" customFormat="1" ht="21.75" customHeight="1">
      <c r="A71" s="106" t="s">
        <v>398</v>
      </c>
      <c r="B71" s="90" t="s">
        <v>401</v>
      </c>
      <c r="C71" s="92" t="s">
        <v>206</v>
      </c>
      <c r="D71" s="92" t="s">
        <v>327</v>
      </c>
      <c r="E71" s="92" t="s">
        <v>428</v>
      </c>
      <c r="F71" s="91" t="s">
        <v>90</v>
      </c>
      <c r="G71" s="91" t="s">
        <v>72</v>
      </c>
      <c r="H71" s="107">
        <f t="shared" si="9"/>
        <v>1</v>
      </c>
      <c r="I71" s="91">
        <v>3</v>
      </c>
      <c r="J71" s="91">
        <v>0.4</v>
      </c>
      <c r="K71" s="91" t="s">
        <v>84</v>
      </c>
      <c r="L71" s="91" t="s">
        <v>85</v>
      </c>
      <c r="M71" s="91" t="s">
        <v>85</v>
      </c>
      <c r="N71" s="91" t="s">
        <v>85</v>
      </c>
      <c r="O71" s="91" t="s">
        <v>85</v>
      </c>
      <c r="P71" s="91" t="s">
        <v>85</v>
      </c>
      <c r="Q71" s="94" t="s">
        <v>85</v>
      </c>
      <c r="R71" s="116">
        <v>10</v>
      </c>
      <c r="S71" s="116">
        <v>100</v>
      </c>
      <c r="T71" s="116">
        <v>85</v>
      </c>
      <c r="U71" s="116">
        <f t="shared" si="11"/>
        <v>100</v>
      </c>
      <c r="V71" s="116">
        <v>1</v>
      </c>
      <c r="W71" s="117">
        <f t="shared" si="32"/>
        <v>16.980890270283115</v>
      </c>
      <c r="X71" s="117">
        <f t="shared" si="31"/>
        <v>10</v>
      </c>
      <c r="Y71" s="117">
        <f t="shared" si="28"/>
        <v>6.1974433840310246</v>
      </c>
      <c r="Z71" s="96" t="s">
        <v>263</v>
      </c>
      <c r="AA71" s="69"/>
      <c r="AC71"/>
      <c r="AD71"/>
      <c r="AE71"/>
      <c r="AF71"/>
    </row>
    <row r="72" spans="1:32" s="42" customFormat="1" ht="21.75" customHeight="1">
      <c r="A72" s="106" t="s">
        <v>399</v>
      </c>
      <c r="B72" s="90" t="s">
        <v>401</v>
      </c>
      <c r="C72" s="91" t="s">
        <v>206</v>
      </c>
      <c r="D72" s="91" t="s">
        <v>429</v>
      </c>
      <c r="E72" s="92" t="s">
        <v>430</v>
      </c>
      <c r="F72" s="91" t="s">
        <v>90</v>
      </c>
      <c r="G72" s="91" t="s">
        <v>73</v>
      </c>
      <c r="H72" s="107">
        <f t="shared" si="9"/>
        <v>0.1</v>
      </c>
      <c r="I72" s="91">
        <v>3</v>
      </c>
      <c r="J72" s="91">
        <v>0.4</v>
      </c>
      <c r="K72" s="91" t="s">
        <v>84</v>
      </c>
      <c r="L72" s="91" t="s">
        <v>85</v>
      </c>
      <c r="M72" s="91" t="s">
        <v>85</v>
      </c>
      <c r="N72" s="91" t="s">
        <v>85</v>
      </c>
      <c r="O72" s="91" t="s">
        <v>85</v>
      </c>
      <c r="P72" s="91" t="s">
        <v>85</v>
      </c>
      <c r="Q72" s="94" t="s">
        <v>85</v>
      </c>
      <c r="R72" s="116">
        <f>(85+4)*1.1</f>
        <v>97.9</v>
      </c>
      <c r="S72" s="116">
        <v>100</v>
      </c>
      <c r="T72" s="116">
        <v>85</v>
      </c>
      <c r="U72" s="151">
        <f t="shared" si="11"/>
        <v>100</v>
      </c>
      <c r="V72" s="116">
        <v>1</v>
      </c>
      <c r="W72" s="117">
        <f t="shared" si="32"/>
        <v>166.24291574607167</v>
      </c>
      <c r="X72" s="117">
        <f t="shared" si="31"/>
        <v>9.7900000000000009</v>
      </c>
      <c r="Y72" s="117">
        <f t="shared" si="28"/>
        <v>6.0672970729663733</v>
      </c>
      <c r="Z72" s="96" t="s">
        <v>265</v>
      </c>
      <c r="AA72" s="69"/>
      <c r="AC72"/>
      <c r="AD72"/>
      <c r="AE72"/>
      <c r="AF72"/>
    </row>
    <row r="73" spans="1:32" s="42" customFormat="1" ht="21.75" customHeight="1">
      <c r="A73" s="106" t="s">
        <v>305</v>
      </c>
      <c r="B73" s="90" t="s">
        <v>401</v>
      </c>
      <c r="C73" s="91" t="s">
        <v>205</v>
      </c>
      <c r="D73" s="91" t="s">
        <v>431</v>
      </c>
      <c r="E73" s="92" t="s">
        <v>432</v>
      </c>
      <c r="F73" s="91" t="s">
        <v>74</v>
      </c>
      <c r="G73" s="91" t="s">
        <v>72</v>
      </c>
      <c r="H73" s="107">
        <f t="shared" si="9"/>
        <v>1</v>
      </c>
      <c r="I73" s="91">
        <v>3</v>
      </c>
      <c r="J73" s="91">
        <v>0.4</v>
      </c>
      <c r="K73" s="91" t="s">
        <v>84</v>
      </c>
      <c r="L73" s="91" t="s">
        <v>85</v>
      </c>
      <c r="M73" s="91" t="s">
        <v>85</v>
      </c>
      <c r="N73" s="91" t="s">
        <v>85</v>
      </c>
      <c r="O73" s="91" t="s">
        <v>85</v>
      </c>
      <c r="P73" s="91" t="s">
        <v>85</v>
      </c>
      <c r="Q73" s="94" t="s">
        <v>85</v>
      </c>
      <c r="R73" s="116">
        <f>(85+4)*1.1</f>
        <v>97.9</v>
      </c>
      <c r="S73" s="116">
        <v>100</v>
      </c>
      <c r="T73" s="116">
        <v>85</v>
      </c>
      <c r="U73" s="151">
        <f t="shared" si="11"/>
        <v>100</v>
      </c>
      <c r="V73" s="116">
        <v>1</v>
      </c>
      <c r="W73" s="117">
        <f t="shared" si="32"/>
        <v>166.24291574607167</v>
      </c>
      <c r="X73" s="117">
        <f t="shared" si="31"/>
        <v>97.9</v>
      </c>
      <c r="Y73" s="117">
        <f t="shared" si="28"/>
        <v>60.672970729663732</v>
      </c>
      <c r="Z73" s="96" t="s">
        <v>265</v>
      </c>
      <c r="AA73" s="69"/>
      <c r="AC73"/>
      <c r="AD73"/>
      <c r="AE73"/>
      <c r="AF73"/>
    </row>
    <row r="74" spans="1:32" s="42" customFormat="1" ht="21.75" customHeight="1">
      <c r="A74" s="106" t="s">
        <v>306</v>
      </c>
      <c r="B74" s="90" t="s">
        <v>401</v>
      </c>
      <c r="C74" s="91" t="s">
        <v>206</v>
      </c>
      <c r="D74" s="91" t="s">
        <v>404</v>
      </c>
      <c r="E74" s="92" t="s">
        <v>405</v>
      </c>
      <c r="F74" s="91" t="s">
        <v>90</v>
      </c>
      <c r="G74" s="91" t="s">
        <v>72</v>
      </c>
      <c r="H74" s="107">
        <f t="shared" ref="H74:H76" si="37">IF(G74="C",1,IF(G74="I",0.75,IF(G74="S",0.1)))</f>
        <v>1</v>
      </c>
      <c r="I74" s="91">
        <v>3</v>
      </c>
      <c r="J74" s="91">
        <v>0.4</v>
      </c>
      <c r="K74" s="91" t="s">
        <v>84</v>
      </c>
      <c r="L74" s="91" t="s">
        <v>85</v>
      </c>
      <c r="M74" s="91" t="s">
        <v>85</v>
      </c>
      <c r="N74" s="91" t="s">
        <v>85</v>
      </c>
      <c r="O74" s="91" t="s">
        <v>85</v>
      </c>
      <c r="P74" s="91" t="s">
        <v>85</v>
      </c>
      <c r="Q74" s="94" t="s">
        <v>85</v>
      </c>
      <c r="R74" s="91">
        <f>30</f>
        <v>30</v>
      </c>
      <c r="S74" s="91">
        <v>100</v>
      </c>
      <c r="T74" s="91">
        <v>85</v>
      </c>
      <c r="U74" s="93">
        <f t="shared" si="11"/>
        <v>100</v>
      </c>
      <c r="V74" s="91">
        <v>1</v>
      </c>
      <c r="W74" s="94">
        <f t="shared" ref="W74:W76" si="38">R74/SQRT(3)/J74/S74/T74*100*100</f>
        <v>50.942670810849322</v>
      </c>
      <c r="X74" s="94">
        <f t="shared" ref="X74:X76" si="39">IF(K74="M",$M74*$H74/(S74*0.01),$R74*$H74/(S74*0.01))</f>
        <v>30</v>
      </c>
      <c r="Y74" s="94">
        <f t="shared" ref="Y74:Y76" si="40" xml:space="preserve"> (X74/(T74/100))*SQRT(1-(T74/100)^2)</f>
        <v>18.592330152093073</v>
      </c>
      <c r="Z74" s="96" t="s">
        <v>263</v>
      </c>
      <c r="AA74" s="69"/>
      <c r="AC74"/>
      <c r="AD74"/>
      <c r="AE74"/>
      <c r="AF74"/>
    </row>
    <row r="75" spans="1:32" s="42" customFormat="1" ht="21.75" customHeight="1">
      <c r="A75" s="106" t="s">
        <v>307</v>
      </c>
      <c r="B75" s="90" t="s">
        <v>401</v>
      </c>
      <c r="C75" s="91" t="s">
        <v>206</v>
      </c>
      <c r="D75" s="91" t="s">
        <v>382</v>
      </c>
      <c r="E75" s="92" t="s">
        <v>407</v>
      </c>
      <c r="F75" s="91" t="s">
        <v>90</v>
      </c>
      <c r="G75" s="91" t="s">
        <v>72</v>
      </c>
      <c r="H75" s="107">
        <f t="shared" si="37"/>
        <v>1</v>
      </c>
      <c r="I75" s="91">
        <v>3</v>
      </c>
      <c r="J75" s="91">
        <v>0.4</v>
      </c>
      <c r="K75" s="91" t="s">
        <v>84</v>
      </c>
      <c r="L75" s="91" t="s">
        <v>85</v>
      </c>
      <c r="M75" s="91" t="s">
        <v>85</v>
      </c>
      <c r="N75" s="91" t="s">
        <v>85</v>
      </c>
      <c r="O75" s="91" t="s">
        <v>85</v>
      </c>
      <c r="P75" s="91" t="s">
        <v>85</v>
      </c>
      <c r="Q75" s="94" t="s">
        <v>85</v>
      </c>
      <c r="R75" s="141">
        <f>11.69+10</f>
        <v>21.689999999999998</v>
      </c>
      <c r="S75" s="91">
        <v>100</v>
      </c>
      <c r="T75" s="91">
        <v>85</v>
      </c>
      <c r="U75" s="93">
        <f t="shared" si="11"/>
        <v>100</v>
      </c>
      <c r="V75" s="91">
        <v>1</v>
      </c>
      <c r="W75" s="94">
        <f t="shared" si="38"/>
        <v>36.831550996244061</v>
      </c>
      <c r="X75" s="94">
        <f t="shared" si="39"/>
        <v>21.689999999999998</v>
      </c>
      <c r="Y75" s="94">
        <f t="shared" si="40"/>
        <v>13.442254699963289</v>
      </c>
      <c r="Z75" s="96" t="s">
        <v>263</v>
      </c>
      <c r="AA75" s="69"/>
      <c r="AC75"/>
      <c r="AD75"/>
      <c r="AE75"/>
      <c r="AF75"/>
    </row>
    <row r="76" spans="1:32" s="42" customFormat="1" ht="21.75" customHeight="1">
      <c r="A76" s="106" t="s">
        <v>308</v>
      </c>
      <c r="B76" s="90" t="s">
        <v>401</v>
      </c>
      <c r="C76" s="107" t="s">
        <v>206</v>
      </c>
      <c r="D76" s="91" t="s">
        <v>389</v>
      </c>
      <c r="E76" s="92" t="s">
        <v>408</v>
      </c>
      <c r="F76" s="91" t="s">
        <v>90</v>
      </c>
      <c r="G76" s="91" t="s">
        <v>72</v>
      </c>
      <c r="H76" s="107">
        <f t="shared" si="37"/>
        <v>1</v>
      </c>
      <c r="I76" s="91">
        <v>3</v>
      </c>
      <c r="J76" s="91">
        <v>0.4</v>
      </c>
      <c r="K76" s="91" t="s">
        <v>84</v>
      </c>
      <c r="L76" s="91" t="s">
        <v>85</v>
      </c>
      <c r="M76" s="91" t="s">
        <v>85</v>
      </c>
      <c r="N76" s="91" t="s">
        <v>85</v>
      </c>
      <c r="O76" s="91" t="s">
        <v>85</v>
      </c>
      <c r="P76" s="91" t="s">
        <v>85</v>
      </c>
      <c r="Q76" s="94" t="s">
        <v>85</v>
      </c>
      <c r="R76" s="91">
        <v>10.199999999999999</v>
      </c>
      <c r="S76" s="91">
        <v>100</v>
      </c>
      <c r="T76" s="91">
        <v>85</v>
      </c>
      <c r="U76" s="93">
        <f t="shared" si="11"/>
        <v>100</v>
      </c>
      <c r="V76" s="91">
        <v>1</v>
      </c>
      <c r="W76" s="94">
        <f t="shared" si="38"/>
        <v>17.320508075688775</v>
      </c>
      <c r="X76" s="94">
        <f t="shared" si="39"/>
        <v>10.199999999999999</v>
      </c>
      <c r="Y76" s="94">
        <f t="shared" si="40"/>
        <v>6.3213922517116448</v>
      </c>
      <c r="Z76" s="96" t="s">
        <v>263</v>
      </c>
      <c r="AA76" s="69"/>
      <c r="AC76"/>
      <c r="AD76"/>
      <c r="AE76"/>
      <c r="AF76"/>
    </row>
    <row r="77" spans="1:32" s="42" customFormat="1" ht="21.75" customHeight="1">
      <c r="A77" s="106" t="s">
        <v>433</v>
      </c>
      <c r="B77" s="120" t="s">
        <v>401</v>
      </c>
      <c r="C77" s="108" t="s">
        <v>206</v>
      </c>
      <c r="D77" s="108" t="s">
        <v>363</v>
      </c>
      <c r="E77" s="108" t="s">
        <v>364</v>
      </c>
      <c r="F77" s="108" t="s">
        <v>90</v>
      </c>
      <c r="G77" s="108" t="s">
        <v>72</v>
      </c>
      <c r="H77" s="109">
        <f t="shared" ref="H77" si="41">IF(G77="C",1,IF(G77="I",0.75,IF(G77="S",0.1)))</f>
        <v>1</v>
      </c>
      <c r="I77" s="108">
        <v>3</v>
      </c>
      <c r="J77" s="108">
        <v>0.4</v>
      </c>
      <c r="K77" s="108" t="s">
        <v>84</v>
      </c>
      <c r="L77" s="108" t="s">
        <v>85</v>
      </c>
      <c r="M77" s="108" t="s">
        <v>85</v>
      </c>
      <c r="N77" s="108" t="s">
        <v>85</v>
      </c>
      <c r="O77" s="108" t="s">
        <v>85</v>
      </c>
      <c r="P77" s="108" t="s">
        <v>85</v>
      </c>
      <c r="Q77" s="136" t="s">
        <v>85</v>
      </c>
      <c r="R77" s="108">
        <v>0</v>
      </c>
      <c r="S77" s="91">
        <v>100</v>
      </c>
      <c r="T77" s="108">
        <v>90</v>
      </c>
      <c r="U77" s="135">
        <f t="shared" ref="U77" si="42">IF(M77="-",100,100*M77/R77)</f>
        <v>100</v>
      </c>
      <c r="V77" s="108">
        <v>1</v>
      </c>
      <c r="W77" s="136">
        <f t="shared" ref="W77" si="43">R77/SQRT(3)/J77/S77/T77*100*100</f>
        <v>0</v>
      </c>
      <c r="X77" s="136">
        <f t="shared" ref="X77" si="44">IF(K77="M",$M77*$H77/(S77*0.01),$R77*$H77/(S77*0.01))</f>
        <v>0</v>
      </c>
      <c r="Y77" s="136">
        <f t="shared" ref="Y77" si="45" xml:space="preserve"> (X77/(T77/100))*SQRT(1-(T77/100)^2)</f>
        <v>0</v>
      </c>
      <c r="Z77" s="96"/>
      <c r="AA77" s="69"/>
    </row>
    <row r="78" spans="1:32" s="42" customFormat="1" ht="21.75" customHeight="1">
      <c r="A78" s="106" t="s">
        <v>434</v>
      </c>
      <c r="B78" s="90" t="s">
        <v>401</v>
      </c>
      <c r="C78" s="91" t="s">
        <v>204</v>
      </c>
      <c r="D78" s="91" t="s">
        <v>270</v>
      </c>
      <c r="E78" s="91" t="s">
        <v>268</v>
      </c>
      <c r="F78" s="91" t="s">
        <v>74</v>
      </c>
      <c r="G78" s="91" t="s">
        <v>72</v>
      </c>
      <c r="H78" s="91">
        <f t="shared" si="9"/>
        <v>1</v>
      </c>
      <c r="I78" s="91">
        <v>3</v>
      </c>
      <c r="J78" s="91">
        <v>0.4</v>
      </c>
      <c r="K78" s="91" t="s">
        <v>84</v>
      </c>
      <c r="L78" s="91" t="s">
        <v>85</v>
      </c>
      <c r="M78" s="91" t="s">
        <v>85</v>
      </c>
      <c r="N78" s="91" t="s">
        <v>85</v>
      </c>
      <c r="O78" s="91" t="s">
        <v>85</v>
      </c>
      <c r="P78" s="91" t="s">
        <v>85</v>
      </c>
      <c r="Q78" s="91" t="s">
        <v>85</v>
      </c>
      <c r="R78" s="91" t="s">
        <v>85</v>
      </c>
      <c r="S78" s="91">
        <v>100</v>
      </c>
      <c r="T78" s="91">
        <v>100</v>
      </c>
      <c r="U78" s="93">
        <v>100</v>
      </c>
      <c r="V78" s="91">
        <v>1</v>
      </c>
      <c r="W78" s="94">
        <f>Y78/SQRT(3)/J78/S78/T78*100*100</f>
        <v>173.20508075688772</v>
      </c>
      <c r="X78" s="91" t="s">
        <v>85</v>
      </c>
      <c r="Y78" s="91">
        <v>120</v>
      </c>
      <c r="Z78" s="96" t="s">
        <v>265</v>
      </c>
      <c r="AA78" s="69"/>
      <c r="AC78"/>
      <c r="AD78"/>
      <c r="AE78"/>
      <c r="AF78"/>
    </row>
    <row r="79" spans="1:32" s="42" customFormat="1" ht="21.75" customHeight="1">
      <c r="A79" s="106" t="s">
        <v>435</v>
      </c>
      <c r="B79" s="90" t="s">
        <v>401</v>
      </c>
      <c r="C79" s="91" t="s">
        <v>205</v>
      </c>
      <c r="D79" s="91" t="s">
        <v>271</v>
      </c>
      <c r="E79" s="91" t="s">
        <v>269</v>
      </c>
      <c r="F79" s="91" t="s">
        <v>74</v>
      </c>
      <c r="G79" s="91" t="s">
        <v>72</v>
      </c>
      <c r="H79" s="91">
        <f t="shared" si="9"/>
        <v>1</v>
      </c>
      <c r="I79" s="91">
        <v>3</v>
      </c>
      <c r="J79" s="91">
        <v>0.4</v>
      </c>
      <c r="K79" s="91" t="s">
        <v>84</v>
      </c>
      <c r="L79" s="91" t="s">
        <v>85</v>
      </c>
      <c r="M79" s="91" t="s">
        <v>85</v>
      </c>
      <c r="N79" s="91" t="s">
        <v>85</v>
      </c>
      <c r="O79" s="91" t="s">
        <v>85</v>
      </c>
      <c r="P79" s="91" t="s">
        <v>85</v>
      </c>
      <c r="Q79" s="91" t="s">
        <v>85</v>
      </c>
      <c r="R79" s="91" t="s">
        <v>85</v>
      </c>
      <c r="S79" s="91">
        <v>100</v>
      </c>
      <c r="T79" s="91">
        <v>100</v>
      </c>
      <c r="U79" s="93">
        <v>100</v>
      </c>
      <c r="V79" s="91">
        <v>1</v>
      </c>
      <c r="W79" s="94">
        <f>Y79/SQRT(3)/J79/S79/T79*100*100</f>
        <v>173.20508075688772</v>
      </c>
      <c r="X79" s="91" t="s">
        <v>85</v>
      </c>
      <c r="Y79" s="91">
        <v>120</v>
      </c>
      <c r="Z79" s="96" t="s">
        <v>265</v>
      </c>
      <c r="AA79" s="69"/>
      <c r="AC79"/>
      <c r="AD79"/>
      <c r="AE79"/>
      <c r="AF79"/>
    </row>
    <row r="80" spans="1:32" s="42" customFormat="1" ht="21.75" customHeight="1" thickBot="1">
      <c r="A80" s="74"/>
      <c r="B80" s="74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69"/>
      <c r="R80" s="75"/>
      <c r="S80" s="75"/>
      <c r="T80" s="75"/>
      <c r="U80" s="76"/>
      <c r="V80" s="75"/>
      <c r="W80" s="69"/>
      <c r="X80" s="69"/>
      <c r="Y80" s="69"/>
      <c r="AA80" s="69"/>
      <c r="AC80"/>
      <c r="AD80"/>
      <c r="AE80"/>
      <c r="AF80"/>
    </row>
    <row r="81" spans="6:33" ht="24" customHeight="1">
      <c r="F81" s="287" t="s">
        <v>410</v>
      </c>
      <c r="G81" s="288"/>
      <c r="H81" s="288"/>
      <c r="I81" s="288"/>
      <c r="J81" s="288"/>
      <c r="K81" s="289"/>
      <c r="T81" s="287" t="s">
        <v>402</v>
      </c>
      <c r="U81" s="288"/>
      <c r="V81" s="288"/>
      <c r="W81" s="288"/>
      <c r="X81" s="288"/>
      <c r="Y81" s="289"/>
      <c r="AB81" s="42"/>
      <c r="AC81" s="42"/>
      <c r="AD81" s="42"/>
      <c r="AE81" s="42"/>
      <c r="AF81" s="42"/>
      <c r="AG81" s="42"/>
    </row>
    <row r="82" spans="6:33" ht="24" customHeight="1">
      <c r="F82" s="290" t="s">
        <v>202</v>
      </c>
      <c r="G82" s="291"/>
      <c r="H82" s="291" t="s">
        <v>203</v>
      </c>
      <c r="I82" s="291"/>
      <c r="J82" s="291" t="s">
        <v>200</v>
      </c>
      <c r="K82" s="292"/>
      <c r="Q82" s="44"/>
      <c r="R82" s="44"/>
      <c r="T82" s="290" t="s">
        <v>202</v>
      </c>
      <c r="U82" s="291"/>
      <c r="V82" s="291" t="s">
        <v>203</v>
      </c>
      <c r="W82" s="291"/>
      <c r="X82" s="291" t="s">
        <v>200</v>
      </c>
      <c r="Y82" s="292"/>
      <c r="AB82" s="42"/>
      <c r="AC82" s="42"/>
      <c r="AD82" s="42"/>
      <c r="AE82" s="42"/>
      <c r="AF82" s="42"/>
      <c r="AG82" s="42"/>
    </row>
    <row r="83" spans="6:33" ht="24" customHeight="1" thickBot="1">
      <c r="F83" s="98" t="s">
        <v>411</v>
      </c>
      <c r="G83" s="99" t="s">
        <v>412</v>
      </c>
      <c r="H83" s="99" t="s">
        <v>411</v>
      </c>
      <c r="I83" s="99" t="s">
        <v>412</v>
      </c>
      <c r="J83" s="99" t="s">
        <v>411</v>
      </c>
      <c r="K83" s="100" t="s">
        <v>412</v>
      </c>
      <c r="Q83" s="44"/>
      <c r="R83" s="44"/>
      <c r="T83" s="98" t="s">
        <v>211</v>
      </c>
      <c r="U83" s="99" t="s">
        <v>212</v>
      </c>
      <c r="V83" s="99" t="s">
        <v>211</v>
      </c>
      <c r="W83" s="99" t="s">
        <v>212</v>
      </c>
      <c r="X83" s="99" t="s">
        <v>211</v>
      </c>
      <c r="Y83" s="100" t="s">
        <v>212</v>
      </c>
      <c r="AB83" s="42"/>
      <c r="AC83" s="42"/>
      <c r="AD83" s="42"/>
      <c r="AE83" s="42"/>
      <c r="AF83" s="42"/>
      <c r="AG83" s="42"/>
    </row>
    <row r="84" spans="6:33" ht="24" customHeight="1">
      <c r="F84" s="101">
        <f>SUMIFS(X5:X77,C5:C77,"=GCS-400-NSWG-001A",G5:G77,"=C")</f>
        <v>154.70986856280973</v>
      </c>
      <c r="G84" s="102">
        <f>SUMIFS(Y5:Y77,C5:C77,"=GCS-400-NSWG-001A",G5:G77,"=C")</f>
        <v>104.25535854068357</v>
      </c>
      <c r="H84" s="102">
        <f>SUMIFS(X5:X77,C5:C77,"=GCS-400-NSWG-001A",G5:G77,"=I")</f>
        <v>15.004870129870131</v>
      </c>
      <c r="I84" s="102">
        <f>SUMIFS(Y5:Y77,C5:C77,"=GCS-400-NSWG-001A",G5:G77,"=I")</f>
        <v>11.058772769178933</v>
      </c>
      <c r="J84" s="102">
        <f>SUMIFS(X5:X77,C5:C77,"=GCS-400-NSWG-001A",G5:G77,"=S")</f>
        <v>10.875</v>
      </c>
      <c r="K84" s="103">
        <f>SUMIFS(Y5:Y77,C5:C77,"=GCS-400-NSWG-001A",G5:G77,"=S")</f>
        <v>8.634960524855785</v>
      </c>
      <c r="N84" s="296" t="s">
        <v>402</v>
      </c>
      <c r="O84" s="297"/>
      <c r="P84" s="297"/>
      <c r="Q84" s="298"/>
      <c r="R84" s="44"/>
      <c r="T84" s="101">
        <f>SUMIFS(X5:X77,G5:G77,"=C")</f>
        <v>620.66922430510658</v>
      </c>
      <c r="U84" s="102">
        <f>SUMIFS(Y5:Y77,G5:G77,"=C")</f>
        <v>405.25114396178071</v>
      </c>
      <c r="V84" s="102">
        <f>SUMIFS(X5:X77,G5:G77,"=I")</f>
        <v>76.462791890488575</v>
      </c>
      <c r="W84" s="102">
        <f>SUMIFS(Y5:Y77,G5:G77,"=I")</f>
        <v>59.963662577654276</v>
      </c>
      <c r="X84" s="102">
        <f>SUMIFS(X5:X77,G5:G77,"=S")</f>
        <v>44.5711404804346</v>
      </c>
      <c r="Y84" s="103">
        <f>SUMIFS(Y5:Y77,G5:G77,"=S")</f>
        <v>30.905175148650461</v>
      </c>
      <c r="AB84" s="42"/>
      <c r="AC84" s="42"/>
      <c r="AD84" s="42"/>
      <c r="AE84" s="42"/>
      <c r="AF84" s="42"/>
      <c r="AG84" s="42"/>
    </row>
    <row r="85" spans="6:33" ht="24" customHeight="1">
      <c r="F85" s="278" t="s">
        <v>210</v>
      </c>
      <c r="G85" s="279"/>
      <c r="H85" s="99" t="s">
        <v>411</v>
      </c>
      <c r="I85" s="99" t="s">
        <v>412</v>
      </c>
      <c r="J85" s="99" t="s">
        <v>413</v>
      </c>
      <c r="K85" s="100" t="s">
        <v>414</v>
      </c>
      <c r="M85" s="105"/>
      <c r="N85" s="299" t="s">
        <v>383</v>
      </c>
      <c r="O85" s="300"/>
      <c r="P85" s="300" t="s">
        <v>253</v>
      </c>
      <c r="Q85" s="301"/>
      <c r="R85" s="44"/>
      <c r="T85" s="278" t="s">
        <v>210</v>
      </c>
      <c r="U85" s="279"/>
      <c r="V85" s="99" t="s">
        <v>211</v>
      </c>
      <c r="W85" s="99" t="s">
        <v>212</v>
      </c>
      <c r="X85" s="99" t="s">
        <v>213</v>
      </c>
      <c r="Y85" s="100" t="s">
        <v>208</v>
      </c>
      <c r="AB85" s="42"/>
      <c r="AC85" s="42"/>
      <c r="AD85" s="42"/>
      <c r="AE85" s="42"/>
      <c r="AF85" s="42"/>
      <c r="AG85" s="42"/>
    </row>
    <row r="86" spans="6:33" ht="24" customHeight="1" thickBot="1">
      <c r="F86" s="304" t="s">
        <v>415</v>
      </c>
      <c r="G86" s="305"/>
      <c r="H86" s="145">
        <f>1*F84+H84</f>
        <v>169.71473869267987</v>
      </c>
      <c r="I86" s="145">
        <f>1*G84+I84</f>
        <v>115.3141313098625</v>
      </c>
      <c r="J86" s="145">
        <f>SQRT(H86^2+I86^2)</f>
        <v>205.18392093259362</v>
      </c>
      <c r="K86" s="146">
        <f>H86/J86</f>
        <v>0.82713468931336986</v>
      </c>
      <c r="M86" s="105"/>
      <c r="N86" s="124" t="s">
        <v>384</v>
      </c>
      <c r="O86" s="125" t="s">
        <v>385</v>
      </c>
      <c r="P86" s="125" t="s">
        <v>384</v>
      </c>
      <c r="Q86" s="126" t="s">
        <v>385</v>
      </c>
      <c r="T86" s="280" t="s">
        <v>252</v>
      </c>
      <c r="U86" s="281"/>
      <c r="V86" s="102">
        <f>1*T84+V84</f>
        <v>697.13201619559516</v>
      </c>
      <c r="W86" s="102">
        <f>1*U84+W84</f>
        <v>465.21480653943502</v>
      </c>
      <c r="X86" s="102">
        <f>SQRT(V86^2+W86^2)</f>
        <v>838.10373118633686</v>
      </c>
      <c r="Y86" s="103">
        <f>V86/X86</f>
        <v>0.83179681733286637</v>
      </c>
      <c r="AB86" s="42"/>
      <c r="AC86" s="42"/>
      <c r="AD86" s="42"/>
      <c r="AE86" s="42"/>
      <c r="AF86" s="42"/>
      <c r="AG86" s="42"/>
    </row>
    <row r="87" spans="6:33" ht="24" customHeight="1" thickBot="1">
      <c r="F87" s="306"/>
      <c r="G87" s="306"/>
      <c r="H87" s="147"/>
      <c r="I87" s="147"/>
      <c r="J87" s="148"/>
      <c r="K87" s="148"/>
      <c r="M87" s="105"/>
      <c r="N87" s="130">
        <f t="array" ref="N87">MAX(IF(G5:G77="I",X5:X77))</f>
        <v>15.416666666666666</v>
      </c>
      <c r="O87" s="131">
        <f t="array" ref="O87">INDEX(Y5:Y77, MATCH((N87),X5:X77,0))</f>
        <v>11.964637744111078</v>
      </c>
      <c r="P87" s="131">
        <f t="array" ref="P87">MAX(IF(G5:G77="S",X5:X77))</f>
        <v>9.7900000000000009</v>
      </c>
      <c r="Q87" s="132">
        <f t="array" ref="Q87">INDEX(Y5:Y77, MATCH((P87),X5:X77,0))</f>
        <v>6.0672970729663733</v>
      </c>
      <c r="T87" s="280" t="s">
        <v>209</v>
      </c>
      <c r="U87" s="281"/>
      <c r="V87" s="104">
        <f>1*T84+MAX(V84,N88)+MAX(X84,P88)</f>
        <v>795.03201619559513</v>
      </c>
      <c r="W87" s="104">
        <f>1*U84+0.75*MAX(W84/0.75,O88)+0.1*MAX(Y84/0.1,Q88)</f>
        <v>496.11998168808549</v>
      </c>
      <c r="X87" s="102">
        <f>SQRT(V87^2+W87^2)</f>
        <v>937.12909623286123</v>
      </c>
      <c r="Y87" s="103">
        <f>V87/X87</f>
        <v>0.84836979173042637</v>
      </c>
      <c r="AB87" s="42"/>
      <c r="AC87" s="42"/>
      <c r="AD87" s="42"/>
      <c r="AE87" s="42"/>
      <c r="AF87" s="42"/>
      <c r="AG87" s="42"/>
    </row>
    <row r="88" spans="6:33" ht="24" customHeight="1" thickBot="1">
      <c r="F88" s="287" t="s">
        <v>416</v>
      </c>
      <c r="G88" s="288"/>
      <c r="H88" s="288"/>
      <c r="I88" s="288"/>
      <c r="J88" s="288"/>
      <c r="K88" s="289"/>
      <c r="L88" s="105"/>
      <c r="M88" s="105"/>
      <c r="N88" s="112">
        <f t="array" ref="N88">N87/0.75</f>
        <v>20.555555555555554</v>
      </c>
      <c r="O88" s="113">
        <f t="array" ref="O88">O87/0.75</f>
        <v>15.952850325481437</v>
      </c>
      <c r="P88" s="113">
        <f t="array" ref="P88">P87/0.1</f>
        <v>97.9</v>
      </c>
      <c r="Q88" s="123">
        <f t="array" ref="Q88">Q87/0.1</f>
        <v>60.672970729663732</v>
      </c>
      <c r="T88" s="282" t="s">
        <v>373</v>
      </c>
      <c r="U88" s="283"/>
      <c r="V88" s="283"/>
      <c r="W88" s="284"/>
      <c r="X88" s="285">
        <f>X87*1.2</f>
        <v>1124.5549154794335</v>
      </c>
      <c r="Y88" s="286"/>
    </row>
    <row r="89" spans="6:33" ht="24" customHeight="1" thickBot="1">
      <c r="F89" s="290" t="s">
        <v>202</v>
      </c>
      <c r="G89" s="291"/>
      <c r="H89" s="291" t="s">
        <v>203</v>
      </c>
      <c r="I89" s="291"/>
      <c r="J89" s="291" t="s">
        <v>200</v>
      </c>
      <c r="K89" s="292"/>
      <c r="L89" s="105"/>
      <c r="M89" s="105"/>
      <c r="N89" s="105"/>
      <c r="O89" s="105"/>
      <c r="P89" s="105"/>
      <c r="Q89" s="105"/>
    </row>
    <row r="90" spans="6:33" ht="24" customHeight="1">
      <c r="F90" s="98" t="s">
        <v>411</v>
      </c>
      <c r="G90" s="99" t="s">
        <v>412</v>
      </c>
      <c r="H90" s="99" t="s">
        <v>411</v>
      </c>
      <c r="I90" s="99" t="s">
        <v>412</v>
      </c>
      <c r="J90" s="99" t="s">
        <v>411</v>
      </c>
      <c r="K90" s="100" t="s">
        <v>412</v>
      </c>
      <c r="L90" s="105"/>
      <c r="M90" s="105"/>
      <c r="N90" s="105"/>
      <c r="O90" s="105"/>
      <c r="P90" s="105"/>
      <c r="Q90" s="105"/>
      <c r="T90" s="287" t="s">
        <v>206</v>
      </c>
      <c r="U90" s="288"/>
      <c r="V90" s="288"/>
      <c r="W90" s="288"/>
      <c r="X90" s="288"/>
      <c r="Y90" s="289"/>
    </row>
    <row r="91" spans="6:33" ht="24" customHeight="1">
      <c r="F91" s="101">
        <f>SUMIFS(X5:X77,C5:C77,"=GCS-400-NSWG-001B",G5:G77,"=C")</f>
        <v>211.13935574229691</v>
      </c>
      <c r="G91" s="102">
        <f>SUMIFS(Y5:Y77,C5:C77,"=GCS-400-NSWG-001B",G5:G77,"=C")</f>
        <v>137.20303646047245</v>
      </c>
      <c r="H91" s="102">
        <f>SUMIFS(X5:X77,C5:C77,"=GCS-400-NSWG-001B",G5:G77,"=I")</f>
        <v>32.352226027397265</v>
      </c>
      <c r="I91" s="102">
        <f>SUMIFS(Y5:Y77,C5:C77,"=GCS-400-NSWG-001B",G5:G77,"=I")</f>
        <v>26.482410281020314</v>
      </c>
      <c r="J91" s="102">
        <f>SUMIFS(X5:X77,C5:C77,"=GCS-400-NSWG-001B",G5:G77,"=S")</f>
        <v>19.870584924879044</v>
      </c>
      <c r="K91" s="103">
        <f>SUMIFS(Y5:Y77,C5:C77,"=GCS-400-NSWG-001B",G5:G77,"=S")</f>
        <v>13.380538728242016</v>
      </c>
      <c r="L91" s="105"/>
      <c r="M91" s="105"/>
      <c r="N91" s="105"/>
      <c r="O91" s="105"/>
      <c r="P91" s="105"/>
      <c r="Q91" s="105"/>
      <c r="T91" s="290" t="s">
        <v>202</v>
      </c>
      <c r="U91" s="291"/>
      <c r="V91" s="291" t="s">
        <v>203</v>
      </c>
      <c r="W91" s="291"/>
      <c r="X91" s="291" t="s">
        <v>200</v>
      </c>
      <c r="Y91" s="292"/>
    </row>
    <row r="92" spans="6:33" ht="24" customHeight="1" thickBot="1">
      <c r="F92" s="278" t="s">
        <v>210</v>
      </c>
      <c r="G92" s="279"/>
      <c r="H92" s="99" t="s">
        <v>411</v>
      </c>
      <c r="I92" s="99" t="s">
        <v>412</v>
      </c>
      <c r="J92" s="99" t="s">
        <v>413</v>
      </c>
      <c r="K92" s="100" t="s">
        <v>414</v>
      </c>
      <c r="L92" s="105"/>
      <c r="M92" s="105"/>
      <c r="N92" s="105"/>
      <c r="O92" s="105"/>
      <c r="P92" s="105"/>
      <c r="Q92" s="105"/>
      <c r="T92" s="98" t="s">
        <v>211</v>
      </c>
      <c r="U92" s="99" t="s">
        <v>212</v>
      </c>
      <c r="V92" s="99" t="s">
        <v>211</v>
      </c>
      <c r="W92" s="99" t="s">
        <v>212</v>
      </c>
      <c r="X92" s="99" t="s">
        <v>211</v>
      </c>
      <c r="Y92" s="100" t="s">
        <v>212</v>
      </c>
    </row>
    <row r="93" spans="6:33" ht="24" customHeight="1" thickBot="1">
      <c r="F93" s="307" t="s">
        <v>415</v>
      </c>
      <c r="G93" s="308"/>
      <c r="H93" s="149">
        <f>1*F91+H91</f>
        <v>243.49158176969416</v>
      </c>
      <c r="I93" s="149">
        <f>1*G91+I91</f>
        <v>163.68544674149277</v>
      </c>
      <c r="J93" s="149">
        <f>SQRT(H93^2+I93^2)</f>
        <v>293.39576661511279</v>
      </c>
      <c r="K93" s="150">
        <f>H93/J93</f>
        <v>0.82990829956014756</v>
      </c>
      <c r="L93" s="105"/>
      <c r="M93" s="105"/>
      <c r="N93" s="296" t="s">
        <v>206</v>
      </c>
      <c r="O93" s="297"/>
      <c r="P93" s="297"/>
      <c r="Q93" s="298"/>
      <c r="T93" s="101">
        <f>SUMIFS(X5:X77,C5:C77,"=GCS-400-NSWG-001E",G5:G77,"=C")</f>
        <v>254.82</v>
      </c>
      <c r="U93" s="102">
        <f>SUMIFS(Y5:Y77,C5:C77,"=GCS-400-NSWG-001E",G5:G77,"=C")</f>
        <v>163.79274896062461</v>
      </c>
      <c r="V93" s="102">
        <f>SUMIFS(X5:X77,C5:C77,"=GCS-400-NSWG-001E",G5:G77,"=I")</f>
        <v>29.105695733221182</v>
      </c>
      <c r="W93" s="102">
        <f>SUMIFS(Y5:Y77,C5:C77,"=GCS-400-NSWG-001E",G5:G77,"=I")</f>
        <v>22.422479527455028</v>
      </c>
      <c r="X93" s="102">
        <f>SUMIFS(X5:X77,C5:C77,"=GCS-400-NSWG-001E",G5:G77,"=S")</f>
        <v>13.825555555555557</v>
      </c>
      <c r="Y93" s="103">
        <f>SUMIFS(Y5:Y77,C5:C77,"=GCS-400-NSWG-001E",G5:G77,"=S")</f>
        <v>8.88967589555266</v>
      </c>
    </row>
    <row r="94" spans="6:33" ht="24" customHeight="1" thickBot="1">
      <c r="F94" s="306"/>
      <c r="G94" s="306"/>
      <c r="H94" s="147"/>
      <c r="I94" s="147"/>
      <c r="J94" s="148"/>
      <c r="K94" s="148"/>
      <c r="L94" s="105"/>
      <c r="M94" s="105"/>
      <c r="N94" s="299" t="s">
        <v>383</v>
      </c>
      <c r="O94" s="300"/>
      <c r="P94" s="300" t="s">
        <v>253</v>
      </c>
      <c r="Q94" s="301"/>
      <c r="T94" s="278" t="s">
        <v>210</v>
      </c>
      <c r="U94" s="279"/>
      <c r="V94" s="99" t="s">
        <v>211</v>
      </c>
      <c r="W94" s="99" t="s">
        <v>212</v>
      </c>
      <c r="X94" s="99" t="s">
        <v>213</v>
      </c>
      <c r="Y94" s="100" t="s">
        <v>208</v>
      </c>
    </row>
    <row r="95" spans="6:33" ht="24" customHeight="1">
      <c r="F95" s="287" t="s">
        <v>417</v>
      </c>
      <c r="G95" s="288"/>
      <c r="H95" s="288"/>
      <c r="I95" s="288"/>
      <c r="J95" s="288"/>
      <c r="K95" s="289"/>
      <c r="L95" s="105"/>
      <c r="M95" s="105"/>
      <c r="N95" s="124" t="s">
        <v>384</v>
      </c>
      <c r="O95" s="125" t="s">
        <v>385</v>
      </c>
      <c r="P95" s="125" t="s">
        <v>384</v>
      </c>
      <c r="Q95" s="126" t="s">
        <v>385</v>
      </c>
      <c r="T95" s="280" t="s">
        <v>207</v>
      </c>
      <c r="U95" s="281"/>
      <c r="V95" s="102">
        <f>1*T93+V93</f>
        <v>283.92569573322118</v>
      </c>
      <c r="W95" s="102">
        <f>1*U93+W93</f>
        <v>186.21522848807965</v>
      </c>
      <c r="X95" s="102">
        <f>SQRT(V95^2+W95^2)</f>
        <v>339.54368204762903</v>
      </c>
      <c r="Y95" s="103">
        <f>V95/X95</f>
        <v>0.83619784653626361</v>
      </c>
    </row>
    <row r="96" spans="6:33" ht="24" customHeight="1">
      <c r="F96" s="290" t="s">
        <v>202</v>
      </c>
      <c r="G96" s="291"/>
      <c r="H96" s="291" t="s">
        <v>203</v>
      </c>
      <c r="I96" s="291"/>
      <c r="J96" s="291" t="s">
        <v>200</v>
      </c>
      <c r="K96" s="292"/>
      <c r="L96" s="105"/>
      <c r="M96" s="105"/>
      <c r="N96" s="127">
        <f t="array" ref="N96">MAX(IF(C5:C77="GCS-400-NSWG-001E",IF(G5:G77="I",X5:X77)))</f>
        <v>15.416666666666666</v>
      </c>
      <c r="O96" s="128">
        <f>INDEX(Y5:Y77,MATCH((N96),X5:X77,0))</f>
        <v>11.964637744111078</v>
      </c>
      <c r="P96" s="128">
        <f t="array" ref="P96">MAX(IF(C5:C77="GCS-400-NSWG-001E",IF(G5:G77="S",X5:X77)))</f>
        <v>9.7900000000000009</v>
      </c>
      <c r="Q96" s="129">
        <f>INDEX(Y14:Y86, MATCH((P96),X14:X86,0))</f>
        <v>6.0672970729663733</v>
      </c>
      <c r="T96" s="280" t="s">
        <v>209</v>
      </c>
      <c r="U96" s="281"/>
      <c r="V96" s="104">
        <f>1*T93+MAX(V93,N97)+MAX(X93,P97)</f>
        <v>381.82569573322121</v>
      </c>
      <c r="W96" s="104">
        <f>1*U93+0.75*MAX(W93/0.75,O97)+0.1*MAX(Y93/0.1,Q97)</f>
        <v>195.10490438363232</v>
      </c>
      <c r="X96" s="102">
        <f t="array" ref="X96">SQRT(V96^2+W96^2)</f>
        <v>428.78524419189699</v>
      </c>
      <c r="Y96" s="103">
        <f>V96/X96</f>
        <v>0.89048235895529171</v>
      </c>
    </row>
    <row r="97" spans="6:27" ht="24" customHeight="1" thickBot="1">
      <c r="F97" s="98" t="s">
        <v>411</v>
      </c>
      <c r="G97" s="99" t="s">
        <v>412</v>
      </c>
      <c r="H97" s="99" t="s">
        <v>411</v>
      </c>
      <c r="I97" s="99" t="s">
        <v>412</v>
      </c>
      <c r="J97" s="99" t="s">
        <v>411</v>
      </c>
      <c r="K97" s="100" t="s">
        <v>412</v>
      </c>
      <c r="L97" s="105"/>
      <c r="M97" s="105"/>
      <c r="N97" s="112">
        <f>N96/0.75</f>
        <v>20.555555555555554</v>
      </c>
      <c r="O97" s="113">
        <f t="shared" ref="O97" si="46">O96/0.75</f>
        <v>15.952850325481437</v>
      </c>
      <c r="P97" s="113">
        <f>P96/0.1</f>
        <v>97.9</v>
      </c>
      <c r="Q97" s="123">
        <f>Q96/0.1</f>
        <v>60.672970729663732</v>
      </c>
      <c r="T97" s="282" t="s">
        <v>373</v>
      </c>
      <c r="U97" s="283"/>
      <c r="V97" s="283"/>
      <c r="W97" s="284"/>
      <c r="X97" s="285">
        <f>X96*1.2</f>
        <v>514.54229303027637</v>
      </c>
      <c r="Y97" s="286"/>
    </row>
    <row r="98" spans="6:27" ht="24" customHeight="1">
      <c r="F98" s="101">
        <f>SUMIFS(X5:X77,C5:C77,"=GCS-400-NSWG-001E",G5:G77,"=C")</f>
        <v>254.82</v>
      </c>
      <c r="G98" s="102">
        <f>SUMIFS(Y5:Y77,C5:C77,"=GCS-400-NSWG-001E",G5:G77,"=C")</f>
        <v>163.79274896062461</v>
      </c>
      <c r="H98" s="102">
        <f>SUMIFS(X5:X77,C5:C77,"=GCS-400-NSWG-001E",G5:G77,"=I")</f>
        <v>29.105695733221182</v>
      </c>
      <c r="I98" s="102">
        <f>SUMIFS(Y5:Y77,C5:C77,"=GCS-400-NSWG-001E",G5:G77,"=I")</f>
        <v>22.422479527455028</v>
      </c>
      <c r="J98" s="102">
        <f>SUMIFS(X5:X77,C5:C77,"=GCS-400-NSWG-001E",G5:G77,"=S")</f>
        <v>13.825555555555557</v>
      </c>
      <c r="K98" s="103">
        <f>SUMIFS(Y5:Y77,C5:C77,"=GCS-400-NSWG-001E",G5:G77,"=S")</f>
        <v>8.88967589555266</v>
      </c>
      <c r="L98" s="105"/>
      <c r="M98" s="105"/>
      <c r="N98" s="114"/>
      <c r="O98" s="114"/>
      <c r="P98" s="114"/>
      <c r="Q98" s="114"/>
      <c r="T98" s="110"/>
      <c r="U98" s="110"/>
      <c r="V98" s="110"/>
      <c r="W98" s="110"/>
      <c r="X98" s="111"/>
      <c r="Y98" s="111"/>
    </row>
    <row r="99" spans="6:27" ht="24" customHeight="1">
      <c r="F99" s="278" t="s">
        <v>210</v>
      </c>
      <c r="G99" s="279"/>
      <c r="H99" s="99" t="s">
        <v>411</v>
      </c>
      <c r="I99" s="99" t="s">
        <v>412</v>
      </c>
      <c r="J99" s="99" t="s">
        <v>413</v>
      </c>
      <c r="K99" s="100" t="s">
        <v>414</v>
      </c>
      <c r="S99" s="303" t="s">
        <v>438</v>
      </c>
      <c r="T99" s="303"/>
      <c r="U99" s="303"/>
      <c r="V99" s="303"/>
      <c r="W99" s="303"/>
      <c r="X99" s="303"/>
      <c r="Y99" s="303"/>
      <c r="Z99" s="303"/>
      <c r="AA99" s="137"/>
    </row>
    <row r="100" spans="6:27" ht="24" customHeight="1" thickBot="1">
      <c r="F100" s="304" t="s">
        <v>415</v>
      </c>
      <c r="G100" s="305"/>
      <c r="H100" s="145">
        <f>1*F98+H98</f>
        <v>283.92569573322118</v>
      </c>
      <c r="I100" s="145">
        <f>1*G98+I98</f>
        <v>186.21522848807965</v>
      </c>
      <c r="J100" s="145">
        <f>SQRT(H100^2+I100^2)</f>
        <v>339.54368204762903</v>
      </c>
      <c r="K100" s="146">
        <f>H100/J100</f>
        <v>0.83619784653626361</v>
      </c>
      <c r="S100" s="303"/>
      <c r="T100" s="303"/>
      <c r="U100" s="303"/>
      <c r="V100" s="303"/>
      <c r="W100" s="303"/>
      <c r="X100" s="303"/>
      <c r="Y100" s="303"/>
      <c r="Z100" s="303"/>
      <c r="AA100" s="137"/>
    </row>
    <row r="101" spans="6:27" ht="24" customHeight="1">
      <c r="S101" s="302" t="s">
        <v>237</v>
      </c>
      <c r="T101" s="302"/>
      <c r="U101" s="302"/>
      <c r="V101" s="302"/>
      <c r="W101" s="302"/>
      <c r="X101" s="302"/>
      <c r="Y101" s="302"/>
      <c r="Z101" s="302"/>
      <c r="AA101" s="302"/>
    </row>
    <row r="102" spans="6:27" ht="24" customHeight="1">
      <c r="S102" s="302" t="s">
        <v>238</v>
      </c>
      <c r="T102" s="302"/>
      <c r="U102" s="302"/>
      <c r="V102" s="302"/>
      <c r="W102" s="302"/>
      <c r="X102" s="302"/>
      <c r="Y102" s="302"/>
      <c r="Z102" s="302"/>
      <c r="AA102" s="302"/>
    </row>
    <row r="103" spans="6:27" ht="24" customHeight="1">
      <c r="I103" s="115"/>
      <c r="J103" s="115"/>
      <c r="K103" s="115"/>
      <c r="L103" s="115"/>
      <c r="M103" s="115"/>
      <c r="N103" s="115"/>
      <c r="O103" s="115"/>
      <c r="P103" s="115"/>
      <c r="Q103" s="115"/>
    </row>
    <row r="104" spans="6:27" ht="24" customHeight="1">
      <c r="T104" s="277"/>
      <c r="U104" s="277"/>
      <c r="V104" s="277"/>
      <c r="W104" s="277"/>
      <c r="X104" s="277"/>
      <c r="Y104" s="277"/>
    </row>
    <row r="105" spans="6:27">
      <c r="T105" s="60"/>
    </row>
    <row r="106" spans="6:27">
      <c r="T106" s="60"/>
    </row>
    <row r="109" spans="6:27" ht="24" customHeight="1"/>
    <row r="110" spans="6:27" ht="24" customHeight="1"/>
    <row r="111" spans="6:27" ht="24" customHeight="1"/>
    <row r="112" spans="6:27" ht="24" customHeight="1"/>
    <row r="113" spans="31:32" ht="24" customHeight="1"/>
    <row r="114" spans="31:32" ht="24" customHeight="1"/>
    <row r="115" spans="31:32" ht="24" customHeight="1"/>
    <row r="116" spans="31:32" ht="24" customHeight="1"/>
    <row r="120" spans="31:32" ht="18">
      <c r="AE120" s="138"/>
      <c r="AF120" s="139"/>
    </row>
    <row r="121" spans="31:32" ht="18">
      <c r="AE121" s="138"/>
      <c r="AF121" s="138"/>
    </row>
  </sheetData>
  <autoFilter ref="A4:Z79" xr:uid="{00000000-0009-0000-0000-000004000000}"/>
  <mergeCells count="76">
    <mergeCell ref="F99:G99"/>
    <mergeCell ref="F100:G100"/>
    <mergeCell ref="F92:G92"/>
    <mergeCell ref="F93:G93"/>
    <mergeCell ref="F94:G94"/>
    <mergeCell ref="F95:K95"/>
    <mergeCell ref="F96:G96"/>
    <mergeCell ref="H96:I96"/>
    <mergeCell ref="J96:K96"/>
    <mergeCell ref="F86:G86"/>
    <mergeCell ref="F87:G87"/>
    <mergeCell ref="F88:K88"/>
    <mergeCell ref="F89:G89"/>
    <mergeCell ref="H89:I89"/>
    <mergeCell ref="J89:K89"/>
    <mergeCell ref="F81:K81"/>
    <mergeCell ref="F82:G82"/>
    <mergeCell ref="H82:I82"/>
    <mergeCell ref="J82:K82"/>
    <mergeCell ref="F85:G85"/>
    <mergeCell ref="N93:Q93"/>
    <mergeCell ref="S101:AA101"/>
    <mergeCell ref="N94:O94"/>
    <mergeCell ref="P94:Q94"/>
    <mergeCell ref="T104:Y104"/>
    <mergeCell ref="T94:U94"/>
    <mergeCell ref="T95:U95"/>
    <mergeCell ref="T96:U96"/>
    <mergeCell ref="T97:W97"/>
    <mergeCell ref="X97:Y97"/>
    <mergeCell ref="S102:AA102"/>
    <mergeCell ref="S99:Z100"/>
    <mergeCell ref="T90:Y90"/>
    <mergeCell ref="T91:U91"/>
    <mergeCell ref="V91:W91"/>
    <mergeCell ref="X91:Y91"/>
    <mergeCell ref="X88:Y88"/>
    <mergeCell ref="T88:W88"/>
    <mergeCell ref="N84:Q84"/>
    <mergeCell ref="N85:O85"/>
    <mergeCell ref="P85:Q85"/>
    <mergeCell ref="U3:U4"/>
    <mergeCell ref="Q3:Q4"/>
    <mergeCell ref="P3:P4"/>
    <mergeCell ref="T87:U87"/>
    <mergeCell ref="T85:U85"/>
    <mergeCell ref="T81:Y81"/>
    <mergeCell ref="T82:U82"/>
    <mergeCell ref="R3:R4"/>
    <mergeCell ref="T86:U86"/>
    <mergeCell ref="X82:Y82"/>
    <mergeCell ref="Y3:Y4"/>
    <mergeCell ref="V82:W82"/>
    <mergeCell ref="K3:K4"/>
    <mergeCell ref="J3:J4"/>
    <mergeCell ref="I3:I4"/>
    <mergeCell ref="H3:H4"/>
    <mergeCell ref="O3:O4"/>
    <mergeCell ref="M3:M4"/>
    <mergeCell ref="N3:N4"/>
    <mergeCell ref="A1:AA1"/>
    <mergeCell ref="T3:T4"/>
    <mergeCell ref="S3:S4"/>
    <mergeCell ref="A3:A4"/>
    <mergeCell ref="G3:G4"/>
    <mergeCell ref="F3:F4"/>
    <mergeCell ref="E3:E4"/>
    <mergeCell ref="D3:D4"/>
    <mergeCell ref="C3:C4"/>
    <mergeCell ref="Z3:Z4"/>
    <mergeCell ref="A2:Z2"/>
    <mergeCell ref="X3:X4"/>
    <mergeCell ref="W3:W4"/>
    <mergeCell ref="V3:V4"/>
    <mergeCell ref="B3:B4"/>
    <mergeCell ref="L3:L4"/>
  </mergeCells>
  <printOptions horizontalCentered="1"/>
  <pageMargins left="0.25" right="0.25" top="0.25" bottom="0.25" header="0" footer="0"/>
  <pageSetup paperSize="8" scale="50" firstPageNumber="3" fitToHeight="0" orientation="landscape" r:id="rId1"/>
  <headerFooter alignWithMargins="0">
    <oddHeader xml:space="preserve">&amp;R
                                            شماره صفحه: &amp;"B Nazanin,Regular"&amp;P&amp;"Arial,Regular" از &amp;"B Nazanin,Regular"7&amp;"Arial,Regular"
</oddHeader>
  </headerFooter>
  <rowBreaks count="3" manualBreakCount="3">
    <brk id="59" max="25" man="1"/>
    <brk id="104" max="25" man="1"/>
    <brk id="108" max="2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pageSetUpPr fitToPage="1"/>
  </sheetPr>
  <dimension ref="A1:AM37"/>
  <sheetViews>
    <sheetView showGridLines="0" view="pageBreakPreview" topLeftCell="A5" zoomScaleNormal="100" zoomScaleSheetLayoutView="100" workbookViewId="0">
      <selection activeCell="B10" sqref="B10:AL16"/>
    </sheetView>
  </sheetViews>
  <sheetFormatPr defaultRowHeight="12.75"/>
  <cols>
    <col min="1" max="1" width="1.140625" style="1" customWidth="1"/>
    <col min="2" max="5" width="3" style="1" customWidth="1"/>
    <col min="6" max="6" width="1.42578125" style="1" customWidth="1"/>
    <col min="7" max="9" width="3" style="1" customWidth="1"/>
    <col min="10" max="10" width="2.42578125" style="1" customWidth="1"/>
    <col min="11" max="11" width="2.140625" style="1" customWidth="1"/>
    <col min="12" max="12" width="4.140625" style="1" customWidth="1"/>
    <col min="13" max="13" width="3" style="1" customWidth="1"/>
    <col min="14" max="14" width="5" style="1" customWidth="1"/>
    <col min="15" max="15" width="3" style="1" customWidth="1"/>
    <col min="16" max="16" width="4.5703125" style="1" customWidth="1"/>
    <col min="17" max="17" width="3.140625" style="1" customWidth="1"/>
    <col min="18" max="18" width="4" style="1" customWidth="1"/>
    <col min="19" max="21" width="3" style="1" customWidth="1"/>
    <col min="22" max="22" width="6.28515625" style="1" customWidth="1"/>
    <col min="23" max="24" width="3" style="1" customWidth="1"/>
    <col min="25" max="25" width="1.85546875" style="1" customWidth="1"/>
    <col min="26" max="27" width="3" style="1" customWidth="1"/>
    <col min="28" max="28" width="1.5703125" style="1" customWidth="1"/>
    <col min="29" max="31" width="3" style="1" customWidth="1"/>
    <col min="32" max="38" width="3.85546875" style="1" customWidth="1"/>
    <col min="39" max="39" width="1.7109375" style="1" customWidth="1"/>
    <col min="40" max="16384" width="9.140625" style="1"/>
  </cols>
  <sheetData>
    <row r="1" spans="1:39" ht="15" customHeight="1">
      <c r="A1" s="24" t="s">
        <v>5</v>
      </c>
      <c r="B1" s="222" t="s">
        <v>34</v>
      </c>
      <c r="C1" s="223"/>
      <c r="D1" s="223"/>
      <c r="E1" s="223"/>
      <c r="F1" s="223"/>
      <c r="G1" s="223"/>
      <c r="H1" s="223"/>
      <c r="I1" s="223"/>
      <c r="J1" s="224"/>
      <c r="K1" s="231" t="s">
        <v>47</v>
      </c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4"/>
      <c r="AC1" s="234"/>
      <c r="AD1" s="235"/>
      <c r="AE1" s="235"/>
      <c r="AF1" s="235"/>
      <c r="AG1" s="235"/>
      <c r="AH1" s="235"/>
      <c r="AI1" s="235"/>
      <c r="AJ1" s="235"/>
      <c r="AK1" s="235"/>
      <c r="AL1" s="236"/>
      <c r="AM1" s="25"/>
    </row>
    <row r="2" spans="1:39" ht="15" customHeight="1">
      <c r="A2" s="24"/>
      <c r="B2" s="225"/>
      <c r="C2" s="226"/>
      <c r="D2" s="226"/>
      <c r="E2" s="226"/>
      <c r="F2" s="226"/>
      <c r="G2" s="226"/>
      <c r="H2" s="226"/>
      <c r="I2" s="226"/>
      <c r="J2" s="227"/>
      <c r="K2" s="232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7"/>
      <c r="AC2" s="237"/>
      <c r="AD2" s="238"/>
      <c r="AE2" s="238"/>
      <c r="AF2" s="238"/>
      <c r="AG2" s="238"/>
      <c r="AH2" s="238"/>
      <c r="AI2" s="238"/>
      <c r="AJ2" s="238"/>
      <c r="AK2" s="238"/>
      <c r="AL2" s="239"/>
      <c r="AM2" s="25"/>
    </row>
    <row r="3" spans="1:39" ht="15" customHeight="1">
      <c r="A3" s="24"/>
      <c r="B3" s="225"/>
      <c r="C3" s="226"/>
      <c r="D3" s="226"/>
      <c r="E3" s="226"/>
      <c r="F3" s="226"/>
      <c r="G3" s="226"/>
      <c r="H3" s="226"/>
      <c r="I3" s="226"/>
      <c r="J3" s="227"/>
      <c r="K3" s="232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7"/>
      <c r="AC3" s="237"/>
      <c r="AD3" s="238"/>
      <c r="AE3" s="238"/>
      <c r="AF3" s="238"/>
      <c r="AG3" s="238"/>
      <c r="AH3" s="238"/>
      <c r="AI3" s="238"/>
      <c r="AJ3" s="238"/>
      <c r="AK3" s="238"/>
      <c r="AL3" s="239"/>
      <c r="AM3" s="25"/>
    </row>
    <row r="4" spans="1:39" ht="49.5" customHeight="1">
      <c r="A4" s="24"/>
      <c r="B4" s="225"/>
      <c r="C4" s="226"/>
      <c r="D4" s="226"/>
      <c r="E4" s="226"/>
      <c r="F4" s="226"/>
      <c r="G4" s="226"/>
      <c r="H4" s="226"/>
      <c r="I4" s="226"/>
      <c r="J4" s="227"/>
      <c r="K4" s="233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30"/>
      <c r="AC4" s="237"/>
      <c r="AD4" s="238"/>
      <c r="AE4" s="238"/>
      <c r="AF4" s="238"/>
      <c r="AG4" s="238"/>
      <c r="AH4" s="238"/>
      <c r="AI4" s="238"/>
      <c r="AJ4" s="238"/>
      <c r="AK4" s="238"/>
      <c r="AL4" s="239"/>
      <c r="AM4" s="25"/>
    </row>
    <row r="5" spans="1:39" ht="15" customHeight="1">
      <c r="A5" s="24"/>
      <c r="B5" s="225"/>
      <c r="C5" s="226"/>
      <c r="D5" s="226"/>
      <c r="E5" s="226"/>
      <c r="F5" s="226"/>
      <c r="G5" s="226"/>
      <c r="H5" s="226"/>
      <c r="I5" s="226"/>
      <c r="J5" s="227"/>
      <c r="K5" s="243" t="s">
        <v>60</v>
      </c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5"/>
      <c r="AC5" s="237"/>
      <c r="AD5" s="238"/>
      <c r="AE5" s="238"/>
      <c r="AF5" s="238"/>
      <c r="AG5" s="238"/>
      <c r="AH5" s="238"/>
      <c r="AI5" s="238"/>
      <c r="AJ5" s="238"/>
      <c r="AK5" s="238"/>
      <c r="AL5" s="239"/>
      <c r="AM5" s="25"/>
    </row>
    <row r="6" spans="1:39" ht="6.75" customHeight="1">
      <c r="A6" s="24"/>
      <c r="B6" s="228"/>
      <c r="C6" s="229"/>
      <c r="D6" s="229"/>
      <c r="E6" s="229"/>
      <c r="F6" s="229"/>
      <c r="G6" s="229"/>
      <c r="H6" s="229"/>
      <c r="I6" s="229"/>
      <c r="J6" s="230"/>
      <c r="K6" s="246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8"/>
      <c r="AC6" s="240"/>
      <c r="AD6" s="241"/>
      <c r="AE6" s="241"/>
      <c r="AF6" s="241"/>
      <c r="AG6" s="241"/>
      <c r="AH6" s="241"/>
      <c r="AI6" s="241"/>
      <c r="AJ6" s="241"/>
      <c r="AK6" s="241"/>
      <c r="AL6" s="242"/>
      <c r="AM6" s="25"/>
    </row>
    <row r="7" spans="1:39" ht="18.75" customHeight="1">
      <c r="B7" s="249" t="s">
        <v>12</v>
      </c>
      <c r="C7" s="250"/>
      <c r="D7" s="250"/>
      <c r="E7" s="250"/>
      <c r="F7" s="250"/>
      <c r="G7" s="250"/>
      <c r="H7" s="250"/>
      <c r="I7" s="250"/>
      <c r="J7" s="251"/>
      <c r="K7" s="196" t="s">
        <v>13</v>
      </c>
      <c r="L7" s="196"/>
      <c r="M7" s="196" t="s">
        <v>14</v>
      </c>
      <c r="N7" s="196"/>
      <c r="O7" s="196" t="s">
        <v>15</v>
      </c>
      <c r="P7" s="196"/>
      <c r="Q7" s="196" t="s">
        <v>16</v>
      </c>
      <c r="R7" s="196"/>
      <c r="S7" s="196" t="s">
        <v>17</v>
      </c>
      <c r="T7" s="196"/>
      <c r="U7" s="196" t="s">
        <v>18</v>
      </c>
      <c r="V7" s="196"/>
      <c r="W7" s="197" t="s">
        <v>19</v>
      </c>
      <c r="X7" s="197"/>
      <c r="Y7" s="197"/>
      <c r="Z7" s="196" t="s">
        <v>20</v>
      </c>
      <c r="AA7" s="196"/>
      <c r="AB7" s="196"/>
      <c r="AC7" s="309" t="s">
        <v>339</v>
      </c>
      <c r="AD7" s="199"/>
      <c r="AE7" s="199"/>
      <c r="AF7" s="199"/>
      <c r="AG7" s="199"/>
      <c r="AH7" s="199"/>
      <c r="AI7" s="199"/>
      <c r="AJ7" s="199"/>
      <c r="AK7" s="199"/>
      <c r="AL7" s="200"/>
      <c r="AM7" s="26"/>
    </row>
    <row r="8" spans="1:39" ht="21" customHeight="1" thickBot="1">
      <c r="A8" s="27"/>
      <c r="B8" s="310" t="s">
        <v>37</v>
      </c>
      <c r="C8" s="205"/>
      <c r="D8" s="205"/>
      <c r="E8" s="205"/>
      <c r="F8" s="205"/>
      <c r="G8" s="205"/>
      <c r="H8" s="205"/>
      <c r="I8" s="205"/>
      <c r="J8" s="206"/>
      <c r="K8" s="207" t="s">
        <v>38</v>
      </c>
      <c r="L8" s="208"/>
      <c r="M8" s="209" t="s">
        <v>43</v>
      </c>
      <c r="N8" s="210"/>
      <c r="O8" s="207" t="s">
        <v>39</v>
      </c>
      <c r="P8" s="208"/>
      <c r="Q8" s="209" t="s">
        <v>44</v>
      </c>
      <c r="R8" s="210"/>
      <c r="S8" s="207" t="s">
        <v>41</v>
      </c>
      <c r="T8" s="208"/>
      <c r="U8" s="207" t="s">
        <v>45</v>
      </c>
      <c r="V8" s="208"/>
      <c r="W8" s="211" t="s">
        <v>46</v>
      </c>
      <c r="X8" s="212"/>
      <c r="Y8" s="213"/>
      <c r="Z8" s="207" t="s">
        <v>439</v>
      </c>
      <c r="AA8" s="214"/>
      <c r="AB8" s="208"/>
      <c r="AC8" s="201"/>
      <c r="AD8" s="202"/>
      <c r="AE8" s="202"/>
      <c r="AF8" s="202"/>
      <c r="AG8" s="202"/>
      <c r="AH8" s="202"/>
      <c r="AI8" s="202"/>
      <c r="AJ8" s="202"/>
      <c r="AK8" s="202"/>
      <c r="AL8" s="203"/>
      <c r="AM8" s="26"/>
    </row>
    <row r="9" spans="1:39" ht="15" customHeight="1" thickBot="1">
      <c r="A9" s="215"/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15"/>
      <c r="AG9" s="215"/>
      <c r="AH9" s="215"/>
      <c r="AI9" s="215"/>
      <c r="AJ9" s="215"/>
      <c r="AK9" s="215"/>
      <c r="AL9" s="215"/>
      <c r="AM9" s="215"/>
    </row>
    <row r="10" spans="1:39" ht="23.1" customHeight="1">
      <c r="A10" s="34"/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8"/>
      <c r="AM10" s="30"/>
    </row>
    <row r="11" spans="1:39" ht="23.1" customHeight="1">
      <c r="A11" s="30"/>
      <c r="B11" s="49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71"/>
      <c r="AM11" s="30"/>
    </row>
    <row r="12" spans="1:39" ht="23.1" customHeight="1">
      <c r="A12" s="30"/>
      <c r="B12" s="49"/>
      <c r="C12" s="56" t="s">
        <v>219</v>
      </c>
      <c r="E12" s="55"/>
      <c r="F12" s="55"/>
      <c r="G12" s="55"/>
      <c r="H12" s="55"/>
      <c r="I12" s="55"/>
      <c r="J12" s="55"/>
      <c r="K12" s="57" t="s">
        <v>218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34"/>
      <c r="AG12" s="34"/>
      <c r="AH12" s="34"/>
      <c r="AI12" s="34"/>
      <c r="AJ12" s="34"/>
      <c r="AK12" s="34"/>
      <c r="AL12" s="71"/>
      <c r="AM12" s="30"/>
    </row>
    <row r="13" spans="1:39" ht="23.1" customHeight="1">
      <c r="A13" s="30"/>
      <c r="B13" s="49"/>
      <c r="C13" s="54"/>
      <c r="D13" s="55"/>
      <c r="E13" s="55"/>
      <c r="F13" s="55"/>
      <c r="G13" s="55"/>
      <c r="H13" s="55"/>
      <c r="I13" s="55"/>
      <c r="J13" s="55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34"/>
      <c r="AG13" s="34"/>
      <c r="AH13" s="34"/>
      <c r="AI13" s="34"/>
      <c r="AJ13" s="34"/>
      <c r="AK13" s="34"/>
      <c r="AL13" s="71"/>
      <c r="AM13" s="30"/>
    </row>
    <row r="14" spans="1:39" ht="23.1" customHeight="1">
      <c r="A14" s="30"/>
      <c r="B14" s="49"/>
      <c r="C14" s="56" t="s">
        <v>220</v>
      </c>
      <c r="F14" s="55"/>
      <c r="G14" s="55"/>
      <c r="H14" s="55"/>
      <c r="I14" s="55"/>
      <c r="J14" s="55"/>
      <c r="K14" s="58" t="s">
        <v>221</v>
      </c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71"/>
      <c r="AM14" s="30"/>
    </row>
    <row r="15" spans="1:39" ht="23.1" customHeight="1">
      <c r="A15" s="30"/>
      <c r="B15" s="49"/>
      <c r="C15" s="34"/>
      <c r="D15" s="34"/>
      <c r="F15" s="55"/>
      <c r="G15" s="55"/>
      <c r="H15" s="55"/>
      <c r="I15" s="55"/>
      <c r="J15" s="55"/>
      <c r="K15" s="55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34"/>
      <c r="AH15" s="34"/>
      <c r="AI15" s="34"/>
      <c r="AJ15" s="34"/>
      <c r="AK15" s="34"/>
      <c r="AL15" s="71"/>
      <c r="AM15" s="30"/>
    </row>
    <row r="16" spans="1:39" ht="23.1" customHeight="1">
      <c r="A16" s="30"/>
      <c r="B16" s="49"/>
      <c r="C16" s="56" t="s">
        <v>222</v>
      </c>
      <c r="D16" s="34"/>
      <c r="E16" s="55"/>
      <c r="F16" s="55"/>
      <c r="G16" s="55"/>
      <c r="H16" s="55"/>
      <c r="I16" s="55"/>
      <c r="J16" s="55"/>
      <c r="K16" s="58" t="s">
        <v>223</v>
      </c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34"/>
      <c r="AH16" s="34"/>
      <c r="AI16" s="34"/>
      <c r="AJ16" s="34"/>
      <c r="AK16" s="34"/>
      <c r="AL16" s="71"/>
      <c r="AM16" s="30"/>
    </row>
    <row r="17" spans="1:39" ht="23.1" customHeight="1">
      <c r="A17" s="30"/>
      <c r="B17" s="53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72"/>
      <c r="AM17" s="30"/>
    </row>
    <row r="18" spans="1:39" ht="23.1" customHeight="1">
      <c r="A18" s="30"/>
      <c r="B18" s="50"/>
      <c r="C18" s="56" t="s">
        <v>224</v>
      </c>
      <c r="D18" s="51"/>
      <c r="E18" s="51"/>
      <c r="F18" s="51"/>
      <c r="G18" s="51"/>
      <c r="H18" s="51"/>
      <c r="I18" s="51"/>
      <c r="J18" s="51"/>
      <c r="K18" s="58" t="s">
        <v>225</v>
      </c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72"/>
      <c r="AM18" s="30"/>
    </row>
    <row r="19" spans="1:39" ht="23.1" customHeight="1">
      <c r="A19" s="30"/>
      <c r="B19" s="50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72"/>
      <c r="AM19" s="30"/>
    </row>
    <row r="20" spans="1:39" ht="23.1" customHeight="1">
      <c r="A20" s="30"/>
      <c r="B20" s="50"/>
      <c r="C20" s="56" t="s">
        <v>227</v>
      </c>
      <c r="D20" s="51"/>
      <c r="E20" s="51"/>
      <c r="F20" s="51"/>
      <c r="G20" s="51"/>
      <c r="H20" s="51"/>
      <c r="I20" s="51"/>
      <c r="J20" s="51"/>
      <c r="K20" s="58" t="s">
        <v>226</v>
      </c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72"/>
      <c r="AM20" s="30"/>
    </row>
    <row r="21" spans="1:39" ht="23.1" customHeight="1">
      <c r="A21" s="31"/>
      <c r="B21" s="50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72"/>
      <c r="AM21" s="5"/>
    </row>
    <row r="22" spans="1:39" ht="23.1" customHeight="1">
      <c r="A22" s="5"/>
      <c r="B22" s="50"/>
      <c r="C22" s="56" t="s">
        <v>228</v>
      </c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72"/>
      <c r="AM22" s="5"/>
    </row>
    <row r="23" spans="1:39" ht="23.1" customHeight="1">
      <c r="A23" s="5"/>
      <c r="B23" s="50"/>
      <c r="C23" s="51"/>
      <c r="D23" s="51"/>
      <c r="E23" s="51"/>
      <c r="F23" s="51"/>
      <c r="G23" s="51"/>
      <c r="H23" s="51"/>
      <c r="J23" s="51"/>
      <c r="K23" s="58" t="s">
        <v>229</v>
      </c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72"/>
      <c r="AM23" s="5"/>
    </row>
    <row r="24" spans="1:39" ht="23.1" customHeight="1">
      <c r="A24" s="5"/>
      <c r="B24" s="50"/>
      <c r="C24" s="51"/>
      <c r="D24" s="51"/>
      <c r="E24" s="51"/>
      <c r="F24" s="51"/>
      <c r="G24" s="51"/>
      <c r="H24" s="51"/>
      <c r="I24" s="51"/>
      <c r="J24" s="51"/>
      <c r="K24" s="58" t="s">
        <v>230</v>
      </c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72"/>
      <c r="AM24" s="5"/>
    </row>
    <row r="25" spans="1:39" s="12" customFormat="1" ht="23.1" customHeight="1">
      <c r="A25" s="36"/>
      <c r="B25" s="29"/>
      <c r="C25" s="17"/>
      <c r="D25" s="17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73"/>
      <c r="AM25" s="33"/>
    </row>
    <row r="26" spans="1:39" ht="23.1" customHeight="1">
      <c r="A26" s="6"/>
      <c r="B26" s="29"/>
      <c r="C26" s="56" t="s">
        <v>231</v>
      </c>
      <c r="D26" s="17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73"/>
      <c r="AM26" s="11"/>
    </row>
    <row r="27" spans="1:39" ht="22.5" customHeight="1">
      <c r="A27" s="6"/>
      <c r="B27" s="29"/>
      <c r="C27" s="17"/>
      <c r="D27" s="17"/>
      <c r="E27" s="59"/>
      <c r="F27" s="59"/>
      <c r="G27" s="59"/>
      <c r="H27" s="59"/>
      <c r="I27" s="59"/>
      <c r="J27" s="59"/>
      <c r="K27" s="58" t="s">
        <v>232</v>
      </c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73"/>
      <c r="AM27" s="11"/>
    </row>
    <row r="28" spans="1:39" ht="22.5" customHeight="1">
      <c r="A28" s="6"/>
      <c r="B28" s="29"/>
      <c r="C28" s="17"/>
      <c r="D28" s="17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73"/>
      <c r="AM28" s="11"/>
    </row>
    <row r="29" spans="1:39" ht="22.5" customHeight="1">
      <c r="A29" s="6"/>
      <c r="B29" s="29"/>
      <c r="C29" s="58" t="s">
        <v>233</v>
      </c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9"/>
      <c r="AH29" s="59"/>
      <c r="AI29" s="59"/>
      <c r="AJ29" s="59"/>
      <c r="AK29" s="59"/>
      <c r="AL29" s="73"/>
      <c r="AM29" s="11"/>
    </row>
    <row r="30" spans="1:39" ht="22.5" customHeight="1">
      <c r="A30" s="6"/>
      <c r="B30" s="29"/>
      <c r="C30" s="58" t="s">
        <v>234</v>
      </c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9"/>
      <c r="AH30" s="59"/>
      <c r="AI30" s="59"/>
      <c r="AJ30" s="59"/>
      <c r="AK30" s="59"/>
      <c r="AL30" s="73"/>
      <c r="AM30" s="11"/>
    </row>
    <row r="31" spans="1:39" ht="22.5" customHeight="1">
      <c r="A31" s="6"/>
      <c r="B31" s="29"/>
      <c r="C31" s="58" t="s">
        <v>235</v>
      </c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9"/>
      <c r="AH31" s="59"/>
      <c r="AI31" s="59"/>
      <c r="AJ31" s="59"/>
      <c r="AK31" s="59"/>
      <c r="AL31" s="73"/>
      <c r="AM31" s="11"/>
    </row>
    <row r="32" spans="1:39" ht="22.5" customHeight="1">
      <c r="A32" s="6"/>
      <c r="B32" s="29"/>
      <c r="C32" s="58" t="s">
        <v>236</v>
      </c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9"/>
      <c r="AH32" s="59"/>
      <c r="AI32" s="59"/>
      <c r="AJ32" s="59"/>
      <c r="AK32" s="59"/>
      <c r="AL32" s="73"/>
      <c r="AM32" s="11"/>
    </row>
    <row r="33" spans="1:39" ht="22.5" customHeight="1">
      <c r="A33" s="6"/>
      <c r="B33" s="29"/>
      <c r="D33" s="17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8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73"/>
      <c r="AM33" s="11"/>
    </row>
    <row r="34" spans="1:39" ht="22.5" customHeight="1">
      <c r="A34" s="6"/>
      <c r="B34" s="29"/>
      <c r="C34" s="17" t="s">
        <v>388</v>
      </c>
      <c r="D34" s="17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73"/>
      <c r="AM34" s="11"/>
    </row>
    <row r="35" spans="1:39">
      <c r="B35" s="20"/>
      <c r="C35" s="17" t="s">
        <v>387</v>
      </c>
      <c r="AL35" s="15"/>
    </row>
    <row r="36" spans="1:39" ht="13.5" thickBot="1">
      <c r="B36" s="21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3"/>
    </row>
    <row r="37" spans="1:39"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  <c r="AI37" s="171"/>
    </row>
  </sheetData>
  <mergeCells count="28">
    <mergeCell ref="B1:J6"/>
    <mergeCell ref="K1:AB4"/>
    <mergeCell ref="AC1:AL6"/>
    <mergeCell ref="K5:AB6"/>
    <mergeCell ref="B7:J7"/>
    <mergeCell ref="K7:L7"/>
    <mergeCell ref="M7:N7"/>
    <mergeCell ref="O7:P7"/>
    <mergeCell ref="Q7:R7"/>
    <mergeCell ref="S7:T7"/>
    <mergeCell ref="U7:V7"/>
    <mergeCell ref="W7:Y7"/>
    <mergeCell ref="Z7:AB7"/>
    <mergeCell ref="AC7:AL8"/>
    <mergeCell ref="B8:J8"/>
    <mergeCell ref="K8:L8"/>
    <mergeCell ref="U37:X37"/>
    <mergeCell ref="Y37:AC37"/>
    <mergeCell ref="AD37:AI37"/>
    <mergeCell ref="U8:V8"/>
    <mergeCell ref="W8:Y8"/>
    <mergeCell ref="Z8:AB8"/>
    <mergeCell ref="A9:AM9"/>
    <mergeCell ref="M8:N8"/>
    <mergeCell ref="O8:P8"/>
    <mergeCell ref="Q8:R8"/>
    <mergeCell ref="S8:T8"/>
    <mergeCell ref="Q37:T37"/>
  </mergeCells>
  <printOptions horizontalCentered="1" gridLinesSet="0"/>
  <pageMargins left="0.25" right="0.25" top="0.25" bottom="0.25" header="0" footer="0"/>
  <pageSetup paperSize="9" scale="82" fitToHeight="0" orientation="portrait" r:id="rId1"/>
  <headerFooter alignWithMargins="0"/>
  <colBreaks count="1" manualBreakCount="1">
    <brk id="41" max="48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Cover</vt:lpstr>
      <vt:lpstr>Revision</vt:lpstr>
      <vt:lpstr>Abb</vt:lpstr>
      <vt:lpstr>MV</vt:lpstr>
      <vt:lpstr>LV</vt:lpstr>
      <vt:lpstr>Calculation</vt:lpstr>
      <vt:lpstr>Abb!Print_Area</vt:lpstr>
      <vt:lpstr>Calculation!Print_Area</vt:lpstr>
      <vt:lpstr>Cover!Print_Area</vt:lpstr>
      <vt:lpstr>LV!Print_Area</vt:lpstr>
      <vt:lpstr>MV!Print_Area</vt:lpstr>
      <vt:lpstr>Revision!Print_Area</vt:lpstr>
      <vt:lpstr>LV!Print_Titles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AmirHasan Sheikhalian</dc:creator>
  <cp:lastModifiedBy>Morteza Pourdasht</cp:lastModifiedBy>
  <cp:lastPrinted>2024-08-27T13:43:46Z</cp:lastPrinted>
  <dcterms:created xsi:type="dcterms:W3CDTF">1996-10-14T23:33:28Z</dcterms:created>
  <dcterms:modified xsi:type="dcterms:W3CDTF">2024-12-10T07:36:40Z</dcterms:modified>
</cp:coreProperties>
</file>